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7625" yWindow="480" windowWidth="11055" windowHeight="12375" tabRatio="885"/>
  </bookViews>
  <sheets>
    <sheet name="Табл.1_Свод" sheetId="25" r:id="rId1"/>
    <sheet name="Табл.2_АПП цели  посещений" sheetId="23" r:id="rId2"/>
    <sheet name="Табл.3_АПП проф" sheetId="53" r:id="rId3"/>
    <sheet name="Табл.4_АПП_центры_здоровья" sheetId="54" r:id="rId4"/>
    <sheet name="Табл.5_АПП способ оплаты" sheetId="6" r:id="rId5"/>
    <sheet name="Табл.6_АПП_школа сах.диабета" sheetId="55" r:id="rId6"/>
    <sheet name="Табл.7 АПП_ДН" sheetId="56" r:id="rId7"/>
    <sheet name="Табл.8_АПП СП" sheetId="57" r:id="rId8"/>
    <sheet name="Табл.9_АПП ЭКО" sheetId="58" r:id="rId9"/>
    <sheet name="Табл.10_АПП ДЛИ КВ" sheetId="59" r:id="rId10"/>
    <sheet name="Табл.11_АПП_денситометрия" sheetId="60" r:id="rId11"/>
    <sheet name="Табл.12_КСС" sheetId="48" r:id="rId12"/>
    <sheet name="Табл.13_КСС ВМП" sheetId="49" r:id="rId13"/>
    <sheet name="Табл.14_КСС МР" sheetId="50" r:id="rId14"/>
    <sheet name="Табл.15_КСС_онко" sheetId="61" r:id="rId15"/>
    <sheet name="Табл.16 КСС_4ССХ" sheetId="62" r:id="rId16"/>
    <sheet name="Табл.17_СЗП" sheetId="51" r:id="rId17"/>
    <sheet name="Табл.18_СЗП МР" sheetId="52" r:id="rId18"/>
    <sheet name="Табл.19_СЗП гепатит С" sheetId="63" r:id="rId19"/>
    <sheet name="Табл.20_СЗП_онко" sheetId="65" r:id="rId20"/>
    <sheet name="Табл.21_СЗП ГИБП" sheetId="67" r:id="rId21"/>
    <sheet name="Табл.22 СМП" sheetId="66" r:id="rId22"/>
  </sheets>
  <externalReferences>
    <externalReference r:id="rId23"/>
    <externalReference r:id="rId24"/>
    <externalReference r:id="rId25"/>
    <externalReference r:id="rId26"/>
    <externalReference r:id="rId27"/>
  </externalReferences>
  <definedNames>
    <definedName name="\0" localSheetId="10">[1]Филиал!#REF!</definedName>
    <definedName name="\0" localSheetId="18">[1]Филиал!#REF!</definedName>
    <definedName name="\0" localSheetId="19">[1]Филиал!#REF!</definedName>
    <definedName name="\0" localSheetId="20">[1]Филиал!#REF!</definedName>
    <definedName name="\0" localSheetId="21">[1]Филиал!#REF!</definedName>
    <definedName name="\0" localSheetId="2">[1]Филиал!#REF!</definedName>
    <definedName name="\0" localSheetId="3">[1]Филиал!#REF!</definedName>
    <definedName name="\0" localSheetId="5">[1]Филиал!#REF!</definedName>
    <definedName name="\0" localSheetId="6">[1]Филиал!#REF!</definedName>
    <definedName name="\0" localSheetId="7">[1]Филиал!#REF!</definedName>
    <definedName name="\0">[1]Филиал!#REF!</definedName>
    <definedName name="__Prm1" localSheetId="10">#REF!</definedName>
    <definedName name="__Prm1" localSheetId="18">#REF!</definedName>
    <definedName name="__Prm1" localSheetId="19">#REF!</definedName>
    <definedName name="__Prm1" localSheetId="20">#REF!</definedName>
    <definedName name="__Prm1" localSheetId="3">#REF!</definedName>
    <definedName name="__Prm1" localSheetId="5">#REF!</definedName>
    <definedName name="__Prm1" localSheetId="7">#REF!</definedName>
    <definedName name="__Prm1">#REF!</definedName>
    <definedName name="__Prm2" localSheetId="10">#REF!</definedName>
    <definedName name="__Prm2" localSheetId="18">#REF!</definedName>
    <definedName name="__Prm2" localSheetId="19">#REF!</definedName>
    <definedName name="__Prm2" localSheetId="20">#REF!</definedName>
    <definedName name="__Prm2" localSheetId="3">#REF!</definedName>
    <definedName name="__Prm2" localSheetId="5">#REF!</definedName>
    <definedName name="__Prm2" localSheetId="7">#REF!</definedName>
    <definedName name="__Prm2">#REF!</definedName>
    <definedName name="__Prm3" localSheetId="10">#REF!</definedName>
    <definedName name="__Prm3" localSheetId="18">#REF!</definedName>
    <definedName name="__Prm3" localSheetId="19">#REF!</definedName>
    <definedName name="__Prm3" localSheetId="20">#REF!</definedName>
    <definedName name="__Prm3" localSheetId="3">#REF!</definedName>
    <definedName name="__Prm3" localSheetId="5">#REF!</definedName>
    <definedName name="__Prm3" localSheetId="7">#REF!</definedName>
    <definedName name="__Prm3">#REF!</definedName>
    <definedName name="__Prm4" localSheetId="10">#REF!</definedName>
    <definedName name="__Prm4" localSheetId="18">#REF!</definedName>
    <definedName name="__Prm4" localSheetId="19">#REF!</definedName>
    <definedName name="__Prm4" localSheetId="20">#REF!</definedName>
    <definedName name="__Prm4" localSheetId="3">#REF!</definedName>
    <definedName name="__Prm4" localSheetId="5">#REF!</definedName>
    <definedName name="__Prm4" localSheetId="7">#REF!</definedName>
    <definedName name="__Prm4">#REF!</definedName>
    <definedName name="__Prm5" localSheetId="10">#REF!</definedName>
    <definedName name="__Prm5" localSheetId="18">#REF!</definedName>
    <definedName name="__Prm5" localSheetId="19">#REF!</definedName>
    <definedName name="__Prm5" localSheetId="20">#REF!</definedName>
    <definedName name="__Prm5" localSheetId="3">#REF!</definedName>
    <definedName name="__Prm5" localSheetId="5">#REF!</definedName>
    <definedName name="__Prm5" localSheetId="7">#REF!</definedName>
    <definedName name="__Prm5">#REF!</definedName>
    <definedName name="__Prm6" localSheetId="10">#REF!</definedName>
    <definedName name="__Prm6" localSheetId="18">#REF!</definedName>
    <definedName name="__Prm6" localSheetId="19">#REF!</definedName>
    <definedName name="__Prm6" localSheetId="20">#REF!</definedName>
    <definedName name="__Prm6" localSheetId="3">#REF!</definedName>
    <definedName name="__Prm6" localSheetId="5">#REF!</definedName>
    <definedName name="__Prm6" localSheetId="7">#REF!</definedName>
    <definedName name="__Prm6">#REF!</definedName>
    <definedName name="_Prm1" localSheetId="10">#REF!</definedName>
    <definedName name="_Prm1" localSheetId="18">#REF!</definedName>
    <definedName name="_Prm1" localSheetId="19">#REF!</definedName>
    <definedName name="_Prm1" localSheetId="20">#REF!</definedName>
    <definedName name="_Prm1" localSheetId="3">#REF!</definedName>
    <definedName name="_Prm1" localSheetId="5">#REF!</definedName>
    <definedName name="_Prm1" localSheetId="7">#REF!</definedName>
    <definedName name="_Prm1">#REF!</definedName>
    <definedName name="_Prm2" localSheetId="10">#REF!</definedName>
    <definedName name="_Prm2" localSheetId="18">#REF!</definedName>
    <definedName name="_Prm2" localSheetId="19">#REF!</definedName>
    <definedName name="_Prm2" localSheetId="20">#REF!</definedName>
    <definedName name="_Prm2" localSheetId="3">#REF!</definedName>
    <definedName name="_Prm2" localSheetId="5">#REF!</definedName>
    <definedName name="_Prm2" localSheetId="7">#REF!</definedName>
    <definedName name="_Prm2">#REF!</definedName>
    <definedName name="_Prm3" localSheetId="10">#REF!</definedName>
    <definedName name="_Prm3" localSheetId="18">#REF!</definedName>
    <definedName name="_Prm3" localSheetId="19">#REF!</definedName>
    <definedName name="_Prm3" localSheetId="20">#REF!</definedName>
    <definedName name="_Prm3" localSheetId="3">#REF!</definedName>
    <definedName name="_Prm3" localSheetId="5">#REF!</definedName>
    <definedName name="_Prm3" localSheetId="7">#REF!</definedName>
    <definedName name="_Prm3">#REF!</definedName>
    <definedName name="_Prm4" localSheetId="10">#REF!</definedName>
    <definedName name="_Prm4" localSheetId="18">#REF!</definedName>
    <definedName name="_Prm4" localSheetId="19">#REF!</definedName>
    <definedName name="_Prm4" localSheetId="20">#REF!</definedName>
    <definedName name="_Prm4" localSheetId="3">#REF!</definedName>
    <definedName name="_Prm4" localSheetId="5">#REF!</definedName>
    <definedName name="_Prm4" localSheetId="7">#REF!</definedName>
    <definedName name="_Prm4">#REF!</definedName>
    <definedName name="_Prm5" localSheetId="10">#REF!</definedName>
    <definedName name="_Prm5" localSheetId="18">#REF!</definedName>
    <definedName name="_Prm5" localSheetId="19">#REF!</definedName>
    <definedName name="_Prm5" localSheetId="20">#REF!</definedName>
    <definedName name="_Prm5" localSheetId="3">#REF!</definedName>
    <definedName name="_Prm5" localSheetId="5">#REF!</definedName>
    <definedName name="_Prm5" localSheetId="7">#REF!</definedName>
    <definedName name="_Prm5">#REF!</definedName>
    <definedName name="_Prm6" localSheetId="10">#REF!</definedName>
    <definedName name="_Prm6" localSheetId="18">#REF!</definedName>
    <definedName name="_Prm6" localSheetId="19">#REF!</definedName>
    <definedName name="_Prm6" localSheetId="20">#REF!</definedName>
    <definedName name="_Prm6" localSheetId="3">#REF!</definedName>
    <definedName name="_Prm6" localSheetId="5">#REF!</definedName>
    <definedName name="_Prm6" localSheetId="7">#REF!</definedName>
    <definedName name="_Prm6">#REF!</definedName>
    <definedName name="_xlnm._FilterDatabase" localSheetId="0" hidden="1">Табл.1_Свод!$A$8:$L$8</definedName>
    <definedName name="_xlnm._FilterDatabase" localSheetId="9" hidden="1">'Табл.10_АПП ДЛИ КВ'!$A$6:$M$488</definedName>
    <definedName name="_xlnm._FilterDatabase" localSheetId="10" hidden="1">Табл.11_АПП_денситометрия!$A$5:$C$5</definedName>
    <definedName name="_xlnm._FilterDatabase" localSheetId="11" hidden="1">Табл.12_КСС!$A$8:$R$8</definedName>
    <definedName name="_xlnm._FilterDatabase" localSheetId="12" hidden="1">'Табл.13_КСС ВМП'!$A$8:$U$367</definedName>
    <definedName name="_xlnm._FilterDatabase" localSheetId="13" hidden="1">'Табл.14_КСС МР'!$A$6:$N$146</definedName>
    <definedName name="_xlnm._FilterDatabase" localSheetId="14" hidden="1">Табл.15_КСС_онко!$A$10:$G$10</definedName>
    <definedName name="_xlnm._FilterDatabase" localSheetId="15" hidden="1">'Табл.16 КСС_4ССХ'!$A$5:$F$5</definedName>
    <definedName name="_xlnm._FilterDatabase" localSheetId="16" hidden="1">Табл.17_СЗП!$A$8:$R$8</definedName>
    <definedName name="_xlnm._FilterDatabase" localSheetId="17" hidden="1">'Табл.18_СЗП МР'!$A$7:$N$104</definedName>
    <definedName name="_xlnm._FilterDatabase" localSheetId="18" hidden="1">'Табл.19_СЗП гепатит С'!$A$6:$L$6</definedName>
    <definedName name="_xlnm._FilterDatabase" localSheetId="1" hidden="1">'Табл.2_АПП цели  посещений'!$A$6:$R$6</definedName>
    <definedName name="_xlnm._FilterDatabase" localSheetId="19" hidden="1">Табл.20_СЗП_онко!$A$10:$G$10</definedName>
    <definedName name="_xlnm._FilterDatabase" localSheetId="20" hidden="1">'Табл.21_СЗП ГИБП'!$A$6:$G$6</definedName>
    <definedName name="_xlnm._FilterDatabase" localSheetId="21" hidden="1">'Табл.22 СМП'!$A$9:$P$69</definedName>
    <definedName name="_xlnm._FilterDatabase" localSheetId="2" hidden="1">'Табл.3_АПП проф'!$A$6:$M$6</definedName>
    <definedName name="_xlnm._FilterDatabase" localSheetId="3" hidden="1">Табл.4_АПП_центры_здоровья!$A$6:$L$6</definedName>
    <definedName name="_xlnm._FilterDatabase" localSheetId="4" hidden="1">'Табл.5_АПП способ оплаты'!$A$11:$Q$186</definedName>
    <definedName name="_xlnm._FilterDatabase" localSheetId="5" hidden="1">'Табл.6_АПП_школа сах.диабета'!$A$6:$L$6</definedName>
    <definedName name="_xlnm._FilterDatabase" localSheetId="6" hidden="1">'Табл.7 АПП_ДН'!$A$7:$N$7</definedName>
    <definedName name="_xlnm._FilterDatabase" localSheetId="7" hidden="1">'Табл.8_АПП СП'!$A$9:$R$9</definedName>
    <definedName name="Data" localSheetId="10">#REF!</definedName>
    <definedName name="Data" localSheetId="18">#REF!</definedName>
    <definedName name="Data" localSheetId="19">#REF!</definedName>
    <definedName name="Data" localSheetId="20">#REF!</definedName>
    <definedName name="Data" localSheetId="3">#REF!</definedName>
    <definedName name="Data" localSheetId="5">#REF!</definedName>
    <definedName name="Data" localSheetId="7">#REF!</definedName>
    <definedName name="Data">#REF!</definedName>
    <definedName name="Data1" localSheetId="10">#REF!</definedName>
    <definedName name="Data1" localSheetId="18">#REF!</definedName>
    <definedName name="Data1" localSheetId="19">#REF!</definedName>
    <definedName name="Data1" localSheetId="20">#REF!</definedName>
    <definedName name="Data1" localSheetId="3">#REF!</definedName>
    <definedName name="Data1" localSheetId="5">#REF!</definedName>
    <definedName name="Data1" localSheetId="7">#REF!</definedName>
    <definedName name="Data1">#REF!</definedName>
    <definedName name="DataNum" localSheetId="10">#REF!,#REF!,#REF!,#REF!,#REF!,#REF!,#REF!,#REF!,#REF!,#REF!,#REF!,#REF!,#REF!</definedName>
    <definedName name="DataNum" localSheetId="18">#REF!,#REF!,#REF!,#REF!,#REF!,#REF!,#REF!,#REF!,#REF!,#REF!,#REF!,#REF!,#REF!</definedName>
    <definedName name="DataNum" localSheetId="19">#REF!,#REF!,#REF!,#REF!,#REF!,#REF!,#REF!,#REF!,#REF!,#REF!,#REF!,#REF!,#REF!</definedName>
    <definedName name="DataNum" localSheetId="20">#REF!,#REF!,#REF!,#REF!,#REF!,#REF!,#REF!,#REF!,#REF!,#REF!,#REF!,#REF!,#REF!</definedName>
    <definedName name="DataNum" localSheetId="3">#REF!,#REF!,#REF!,#REF!,#REF!,#REF!,#REF!,#REF!,#REF!,#REF!,#REF!,#REF!,#REF!</definedName>
    <definedName name="DataNum" localSheetId="5">#REF!,#REF!,#REF!,#REF!,#REF!,#REF!,#REF!,#REF!,#REF!,#REF!,#REF!,#REF!,#REF!</definedName>
    <definedName name="DataNum" localSheetId="7">#REF!,#REF!,#REF!,#REF!,#REF!,#REF!,#REF!,#REF!,#REF!,#REF!,#REF!,#REF!,#REF!</definedName>
    <definedName name="DataNum">#REF!,#REF!,#REF!,#REF!,#REF!,#REF!,#REF!,#REF!,#REF!,#REF!,#REF!,#REF!,#REF!</definedName>
    <definedName name="DateTime" localSheetId="10">#REF!</definedName>
    <definedName name="DateTime" localSheetId="18">#REF!</definedName>
    <definedName name="DateTime" localSheetId="19">#REF!</definedName>
    <definedName name="DateTime" localSheetId="20">#REF!</definedName>
    <definedName name="DateTime" localSheetId="3">#REF!</definedName>
    <definedName name="DateTime" localSheetId="5">#REF!</definedName>
    <definedName name="DateTime" localSheetId="7">#REF!</definedName>
    <definedName name="DateTime">#REF!</definedName>
    <definedName name="Detail" localSheetId="10">[2]Ri!#REF!</definedName>
    <definedName name="Detail" localSheetId="18">[2]Ri!#REF!</definedName>
    <definedName name="Detail" localSheetId="19">[2]Ri!#REF!</definedName>
    <definedName name="Detail" localSheetId="20">[2]Ri!#REF!</definedName>
    <definedName name="Detail" localSheetId="21">[2]Ri!#REF!</definedName>
    <definedName name="Detail" localSheetId="2">[3]Ri!#REF!</definedName>
    <definedName name="Detail" localSheetId="3">[2]Ri!#REF!</definedName>
    <definedName name="Detail" localSheetId="5">[2]Ri!#REF!</definedName>
    <definedName name="Detail" localSheetId="6">[2]Ri!#REF!</definedName>
    <definedName name="Detail" localSheetId="7">[2]Ri!#REF!</definedName>
    <definedName name="Detail">[3]Ri!#REF!</definedName>
    <definedName name="HeaderExt" localSheetId="10">#REF!</definedName>
    <definedName name="HeaderExt" localSheetId="18">#REF!</definedName>
    <definedName name="HeaderExt" localSheetId="19">#REF!</definedName>
    <definedName name="HeaderExt" localSheetId="20">#REF!</definedName>
    <definedName name="HeaderExt" localSheetId="3">#REF!</definedName>
    <definedName name="HeaderExt" localSheetId="5">#REF!</definedName>
    <definedName name="HeaderExt" localSheetId="7">#REF!</definedName>
    <definedName name="HeaderExt">#REF!</definedName>
    <definedName name="hiddenAddr660010" localSheetId="21">[4]Адреса!$B$489:$B$496</definedName>
    <definedName name="hiddenAddr660010">[5]Адреса!$B$489:$B$496</definedName>
    <definedName name="hiddenAddr660013" localSheetId="21">[4]Адреса!$B$466:$B$471</definedName>
    <definedName name="hiddenAddr660013">[5]Адреса!$B$466:$B$471</definedName>
    <definedName name="hiddenAddr660047" localSheetId="21">[4]Адреса!$B$242:$B$266</definedName>
    <definedName name="hiddenAddr660047">[5]Адреса!$B$242:$B$266</definedName>
    <definedName name="hiddenAddr660091" localSheetId="21">[4]Адреса!$B$508:$B$525</definedName>
    <definedName name="hiddenAddr660091">[5]Адреса!$B$508:$B$525</definedName>
    <definedName name="hiddenAddr660110" localSheetId="21">[4]Адреса!$B$324:$B$332</definedName>
    <definedName name="hiddenAddr660110">[5]Адреса!$B$324:$B$332</definedName>
    <definedName name="hiddenAddr660111" localSheetId="21">[4]Адреса!$B$317:$B$323</definedName>
    <definedName name="hiddenAddr660111">[5]Адреса!$B$317:$B$323</definedName>
    <definedName name="hiddenAddr660113" localSheetId="21">[4]Адреса!$B$338:$B$338</definedName>
    <definedName name="hiddenAddr660113">[5]Адреса!$B$338:$B$338</definedName>
    <definedName name="hiddenAddr660115" localSheetId="21">[4]Адреса!$B$305:$B$311</definedName>
    <definedName name="hiddenAddr660115">[5]Адреса!$B$305:$B$311</definedName>
    <definedName name="hiddenAddr660120" localSheetId="21">[4]Адреса!$B$289:$B$295</definedName>
    <definedName name="hiddenAddr660120">[5]Адреса!$B$289:$B$295</definedName>
    <definedName name="hiddenAddr660122" localSheetId="21">[4]Адреса!$B$531:$B$535</definedName>
    <definedName name="hiddenAddr660122">[5]Адреса!$B$531:$B$535</definedName>
    <definedName name="hiddenAddr660130" localSheetId="21">[4]Адреса!$B$507:$B$507</definedName>
    <definedName name="hiddenAddr660130">[5]Адреса!$B$507:$B$507</definedName>
    <definedName name="hiddenAddr660131" localSheetId="21">[4]Адреса!$B$497:$B$506</definedName>
    <definedName name="hiddenAddr660131">[5]Адреса!$B$497:$B$506</definedName>
    <definedName name="hiddenAddr660134" localSheetId="21">[4]Адреса!$B$472:$B$475</definedName>
    <definedName name="hiddenAddr660134">[5]Адреса!$B$472:$B$475</definedName>
    <definedName name="hiddenAddr660138" localSheetId="21">[4]Адреса!$B$439:$B$452</definedName>
    <definedName name="hiddenAddr660138">[5]Адреса!$B$439:$B$452</definedName>
    <definedName name="hiddenAddr660140" localSheetId="21">[4]Адреса!$B$428:$B$430</definedName>
    <definedName name="hiddenAddr660140">[5]Адреса!$B$428:$B$430</definedName>
    <definedName name="hiddenAddr660144" localSheetId="21">[4]Адреса!$B$70:$B$78</definedName>
    <definedName name="hiddenAddr660144">[5]Адреса!$B$70:$B$78</definedName>
    <definedName name="hiddenAddr660145" localSheetId="21">[4]Адреса!$B$117:$B$122</definedName>
    <definedName name="hiddenAddr660145">[5]Адреса!$B$117:$B$122</definedName>
    <definedName name="hiddenAddr660146" localSheetId="21">[4]Адреса!$B$91:$B$98</definedName>
    <definedName name="hiddenAddr660146">[5]Адреса!$B$91:$B$98</definedName>
    <definedName name="hiddenAddr660149" localSheetId="21">[4]Адреса!$B$57:$B$60</definedName>
    <definedName name="hiddenAddr660149">[5]Адреса!$B$57:$B$60</definedName>
    <definedName name="hiddenAddr660152" localSheetId="21">[4]Адреса!$B$28:$B$32</definedName>
    <definedName name="hiddenAddr660152">[5]Адреса!$B$28:$B$32</definedName>
    <definedName name="hiddenAddr660207" localSheetId="21">[4]Адреса!$B$284:$B$288</definedName>
    <definedName name="hiddenAddr660207">[5]Адреса!$B$284:$B$288</definedName>
    <definedName name="hiddenAddr660225" localSheetId="21">[4]Адреса!$B$348:$B$370</definedName>
    <definedName name="hiddenAddr660225">[5]Адреса!$B$348:$B$370</definedName>
    <definedName name="hiddenAddr660226" localSheetId="21">[4]Адреса!$B$399:$B$400</definedName>
    <definedName name="hiddenAddr660226">[5]Адреса!$B$399:$B$400</definedName>
    <definedName name="hiddenAddr660227" localSheetId="21">[4]Адреса!$B$391:$B$396</definedName>
    <definedName name="hiddenAddr660227">[5]Адреса!$B$391:$B$396</definedName>
    <definedName name="hiddenAddr660228" localSheetId="21">[4]Адреса!$B$423:$B$426</definedName>
    <definedName name="hiddenAddr660228">[5]Адреса!$B$423:$B$426</definedName>
    <definedName name="hiddenAddr660231" localSheetId="21">[4]Адреса!$B$333:$B$337</definedName>
    <definedName name="hiddenAddr660231">[5]Адреса!$B$333:$B$337</definedName>
    <definedName name="hiddenAddr660233" localSheetId="21">[4]Адреса!$B$345:$B$346</definedName>
    <definedName name="hiddenAddr660233">[5]Адреса!$B$345:$B$346</definedName>
    <definedName name="hiddenAddr660237" localSheetId="21">[4]Адреса!$B$313:$B$316</definedName>
    <definedName name="hiddenAddr660237">[5]Адреса!$B$313:$B$316</definedName>
    <definedName name="hiddenAddr660239" localSheetId="21">[4]Адреса!$B$347:$B$347</definedName>
    <definedName name="hiddenAddr660239">[5]Адреса!$B$347:$B$347</definedName>
    <definedName name="hiddenAddr660240" localSheetId="21">[4]Адреса!$B$298:$B$303</definedName>
    <definedName name="hiddenAddr660240">[5]Адреса!$B$298:$B$303</definedName>
    <definedName name="hiddenAddr660243" localSheetId="21">[4]Адреса!$B$536:$B$537</definedName>
    <definedName name="hiddenAddr660243">[5]Адреса!$B$536:$B$537</definedName>
    <definedName name="hiddenAddr660245" localSheetId="21">[4]Адреса!$B$538:$B$543</definedName>
    <definedName name="hiddenAddr660245">[5]Адреса!$B$538:$B$543</definedName>
    <definedName name="hiddenAddr660248" localSheetId="21">[4]Адреса!$B$526:$B$530</definedName>
    <definedName name="hiddenAddr660248">[5]Адреса!$B$526:$B$530</definedName>
    <definedName name="hiddenAddr660253" localSheetId="21">[4]Адреса!$B$454:$B$457</definedName>
    <definedName name="hiddenAddr660253">[5]Адреса!$B$454:$B$457</definedName>
    <definedName name="hiddenAddr660254" localSheetId="21">[4]Адреса!$B$453:$B$453</definedName>
    <definedName name="hiddenAddr660254">[5]Адреса!$B$453:$B$453</definedName>
    <definedName name="hiddenAddr660255" localSheetId="21">[4]Адреса!$B$476:$B$478</definedName>
    <definedName name="hiddenAddr660255">[5]Адреса!$B$476:$B$478</definedName>
    <definedName name="hiddenAddr660256" localSheetId="21">[4]Адреса!$B$461:$B$462</definedName>
    <definedName name="hiddenAddr660256">[5]Адреса!$B$461:$B$462</definedName>
    <definedName name="hiddenAddr660261" localSheetId="21">[4]Адреса!$B$431:$B$437</definedName>
    <definedName name="hiddenAddr660261">[5]Адреса!$B$431:$B$437</definedName>
    <definedName name="hiddenAddr660265" localSheetId="21">[4]Адреса!$B$79:$B$81</definedName>
    <definedName name="hiddenAddr660265">[5]Адреса!$B$79:$B$81</definedName>
    <definedName name="hiddenAddr660275" localSheetId="21">[4]Адреса!$B$15:$B$15</definedName>
    <definedName name="hiddenAddr660275">[5]Адреса!$B$15:$B$15</definedName>
    <definedName name="hiddenAddr660277" localSheetId="21">[4]Адреса!$B$20:$B$23</definedName>
    <definedName name="hiddenAddr660277">[5]Адреса!$B$20:$B$23</definedName>
    <definedName name="hiddenAddr660281" localSheetId="21">[4]Адреса!$B$1:$B$7</definedName>
    <definedName name="hiddenAddr660281">[5]Адреса!$B$1:$B$7</definedName>
    <definedName name="hiddenAddr660286" localSheetId="21">[4]Адреса!$B$241:$B$241</definedName>
    <definedName name="hiddenAddr660286">[5]Адреса!$B$241:$B$241</definedName>
    <definedName name="hiddenAddr660287" localSheetId="21">[4]Адреса!$B$237:$B$240</definedName>
    <definedName name="hiddenAddr660287">[5]Адреса!$B$237:$B$240</definedName>
    <definedName name="hiddenAddr660289" localSheetId="21">[4]Адреса!$B$267:$B$274</definedName>
    <definedName name="hiddenAddr660289">[5]Адреса!$B$267:$B$274</definedName>
    <definedName name="hiddenAddr660290" localSheetId="21">[4]Адреса!$B$226:$B$230</definedName>
    <definedName name="hiddenAddr660290">[5]Адреса!$B$226:$B$230</definedName>
    <definedName name="hiddenAddr660298" localSheetId="21">[4]Адреса!$B$178:$B$182</definedName>
    <definedName name="hiddenAddr660298">[5]Адреса!$B$178:$B$182</definedName>
    <definedName name="hiddenAddr660300" localSheetId="21">[4]Адреса!$B$99:$B$103</definedName>
    <definedName name="hiddenAddr660300">[5]Адреса!$B$99:$B$103</definedName>
    <definedName name="hiddenAddr660301" localSheetId="21">[4]Адреса!$B$36:$B$36</definedName>
    <definedName name="hiddenAddr660301">[5]Адреса!$B$36:$B$36</definedName>
    <definedName name="hiddenAddr660304" localSheetId="21">[4]Адреса!$B$46:$B$56</definedName>
    <definedName name="hiddenAddr660304">[5]Адреса!$B$46:$B$56</definedName>
    <definedName name="hiddenAddr660305" localSheetId="21">[4]Адреса!$B$132:$B$137</definedName>
    <definedName name="hiddenAddr660305">[5]Адреса!$B$132:$B$137</definedName>
    <definedName name="hiddenAddr660306" localSheetId="21">[4]Адреса!$B$124:$B$126</definedName>
    <definedName name="hiddenAddr660306">[5]Адреса!$B$124:$B$126</definedName>
    <definedName name="hiddenAddr660309" localSheetId="21">[4]Адреса!$B$123:$B$123</definedName>
    <definedName name="hiddenAddr660309">[5]Адреса!$B$123:$B$123</definedName>
    <definedName name="hiddenAddr660310" localSheetId="21">[4]Адреса!$B$24:$B$26</definedName>
    <definedName name="hiddenAddr660310">[5]Адреса!$B$24:$B$26</definedName>
    <definedName name="hiddenAddr660311" localSheetId="21">[4]Адреса!$B$17:$B$19</definedName>
    <definedName name="hiddenAddr660311">[5]Адреса!$B$17:$B$19</definedName>
    <definedName name="hiddenAddr660312" localSheetId="21">[4]Адреса!$B$12:$B$13</definedName>
    <definedName name="hiddenAddr660312">[5]Адреса!$B$12:$B$13</definedName>
    <definedName name="hiddenAddr660313" localSheetId="21">[4]Адреса!$B$8:$B$11</definedName>
    <definedName name="hiddenAddr660313">[5]Адреса!$B$8:$B$11</definedName>
    <definedName name="hiddenAddr660321" localSheetId="21">[4]Адреса!$B$275:$B$283</definedName>
    <definedName name="hiddenAddr660321">[5]Адреса!$B$275:$B$283</definedName>
    <definedName name="hiddenAddr660336" localSheetId="21">[4]Адреса!$B$166:$B$169</definedName>
    <definedName name="hiddenAddr660336">[5]Адреса!$B$166:$B$169</definedName>
    <definedName name="hiddenAddr660337" localSheetId="21">[4]Адреса!$B$151:$B$152</definedName>
    <definedName name="hiddenAddr660337">[5]Адреса!$B$151:$B$152</definedName>
    <definedName name="hiddenAddr660340" localSheetId="21">[4]Адреса!$B$143:$B$144</definedName>
    <definedName name="hiddenAddr660340">[5]Адреса!$B$143:$B$144</definedName>
    <definedName name="hiddenAddr660347" localSheetId="21">[4]Адреса!$B$401:$B$404</definedName>
    <definedName name="hiddenAddr660347">[5]Адреса!$B$401:$B$404</definedName>
    <definedName name="hiddenAddr660348" localSheetId="21">[4]Адреса!$B$397:$B$397</definedName>
    <definedName name="hiddenAddr660348">[5]Адреса!$B$397:$B$397</definedName>
    <definedName name="hiddenAddr660349" localSheetId="21">[4]Адреса!$B$427:$B$427</definedName>
    <definedName name="hiddenAddr660349">[5]Адреса!$B$427:$B$427</definedName>
    <definedName name="hiddenAddr660355" localSheetId="21">[4]Адреса!$B$339:$B$344</definedName>
    <definedName name="hiddenAddr660355">[5]Адреса!$B$339:$B$344</definedName>
    <definedName name="hiddenAddr660574" localSheetId="21">[4]Адреса!$B$211:$B$211</definedName>
    <definedName name="hiddenAddr660574">[5]Адреса!$B$211:$B$211</definedName>
    <definedName name="hiddenAddr660730" localSheetId="21">[4]Адреса!$B$145:$B$148</definedName>
    <definedName name="hiddenAddr660730">[5]Адреса!$B$145:$B$148</definedName>
    <definedName name="hiddenAddr660893" localSheetId="21">[4]Адреса!$B$463:$B$465</definedName>
    <definedName name="hiddenAddr660893">[5]Адреса!$B$463:$B$465</definedName>
    <definedName name="hiddenAddr660903" localSheetId="21">[4]Адреса!$B$407:$B$409</definedName>
    <definedName name="hiddenAddr660903">[5]Адреса!$B$407:$B$409</definedName>
    <definedName name="hiddenAddr661388" localSheetId="21">[4]Адреса!$B$209:$B$210</definedName>
    <definedName name="hiddenAddr661388">[5]Адреса!$B$209:$B$210</definedName>
    <definedName name="hiddenAddr661485" localSheetId="21">[4]Адреса!$B$16:$B$16</definedName>
    <definedName name="hiddenAddr661485">[5]Адреса!$B$16:$B$16</definedName>
    <definedName name="hiddenAddr661571" localSheetId="21">[4]Адреса!$B$304:$B$304</definedName>
    <definedName name="hiddenAddr661571">[5]Адреса!$B$304:$B$304</definedName>
    <definedName name="hiddenAddr661572" localSheetId="21">[4]Адреса!$B$296:$B$297</definedName>
    <definedName name="hiddenAddr661572">[5]Адреса!$B$296:$B$297</definedName>
    <definedName name="hiddenAddr661619" localSheetId="21">[4]Адреса!$B$544:$B$550</definedName>
    <definedName name="hiddenAddr661619">[5]Адреса!$B$544:$B$550</definedName>
    <definedName name="hiddenAddr661620" localSheetId="21">[4]Адреса!$B$458:$B$460</definedName>
    <definedName name="hiddenAddr661620">[5]Адреса!$B$458:$B$460</definedName>
    <definedName name="hiddenAddr661637" localSheetId="21">[4]Адреса!$B$127:$B$131</definedName>
    <definedName name="hiddenAddr661637">[5]Адреса!$B$127:$B$131</definedName>
    <definedName name="hiddenAddr661639" localSheetId="21">[4]Адреса!$B$138:$B$142</definedName>
    <definedName name="hiddenAddr661639">[5]Адреса!$B$138:$B$142</definedName>
    <definedName name="hiddenAddr661646" localSheetId="21">[4]Адреса!$B$14:$B$14</definedName>
    <definedName name="hiddenAddr661646">[5]Адреса!$B$14:$B$14</definedName>
    <definedName name="hiddenAddr661649" localSheetId="21">[4]Адреса!$B$27:$B$27</definedName>
    <definedName name="hiddenAddr661649">[5]Адреса!$B$27:$B$27</definedName>
    <definedName name="hiddenAddr661701" localSheetId="21">[4]Адреса!$B$150:$B$150</definedName>
    <definedName name="hiddenAddr661701">[5]Адреса!$B$150:$B$150</definedName>
    <definedName name="hiddenAddr661703" localSheetId="21">[4]Адреса!$B$225:$B$225</definedName>
    <definedName name="hiddenAddr661703">[5]Адреса!$B$225:$B$225</definedName>
    <definedName name="hiddenAddr661706" localSheetId="21">[4]Адреса!$B$221:$B$221</definedName>
    <definedName name="hiddenAddr661706">[5]Адреса!$B$221:$B$221</definedName>
    <definedName name="hiddenAddr661709" localSheetId="21">[4]Адреса!$B$222:$B$223</definedName>
    <definedName name="hiddenAddr661709">[5]Адреса!$B$222:$B$223</definedName>
    <definedName name="hiddenAddr661711" localSheetId="21">[4]Адреса!$B$398:$B$398</definedName>
    <definedName name="hiddenAddr661711">[5]Адреса!$B$398:$B$398</definedName>
    <definedName name="hiddenAddr661712" localSheetId="21">[4]Адреса!$B$371:$B$390</definedName>
    <definedName name="hiddenAddr661712">[5]Адреса!$B$371:$B$390</definedName>
    <definedName name="hiddenAddr661714" localSheetId="21">[4]Адреса!$B$411:$B$422</definedName>
    <definedName name="hiddenAddr661714">[5]Адреса!$B$411:$B$422</definedName>
    <definedName name="hiddenAddr661717" localSheetId="21">[4]Адреса!$B$405:$B$406</definedName>
    <definedName name="hiddenAddr661717">[5]Адреса!$B$405:$B$406</definedName>
    <definedName name="hiddenAddr661719" localSheetId="21">[4]Адреса!$B$410:$B$410</definedName>
    <definedName name="hiddenAddr661719">[5]Адреса!$B$410:$B$410</definedName>
    <definedName name="hiddenAddr661720" localSheetId="21">[4]Адреса!$B$312:$B$312</definedName>
    <definedName name="hiddenAddr661720">[5]Адреса!$B$312:$B$312</definedName>
    <definedName name="hiddenAddr661743" localSheetId="21">[4]Адреса!$B$438:$B$438</definedName>
    <definedName name="hiddenAddr661743">[5]Адреса!$B$438:$B$438</definedName>
    <definedName name="hiddenAddr661746" localSheetId="21">[4]Адреса!$B$480:$B$484</definedName>
    <definedName name="hiddenAddr661746">[5]Адреса!$B$480:$B$484</definedName>
    <definedName name="hiddenAddr661747" localSheetId="21">[4]Адреса!$B$479:$B$479</definedName>
    <definedName name="hiddenAddr661747">[5]Адреса!$B$479:$B$479</definedName>
    <definedName name="hiddenAddr661749" localSheetId="21">[4]Адреса!$B$485:$B$488</definedName>
    <definedName name="hiddenAddr661749">[5]Адреса!$B$485:$B$488</definedName>
    <definedName name="hiddenAddr661750" localSheetId="21">[4]Адреса!$B$82:$B$90</definedName>
    <definedName name="hiddenAddr661750">[5]Адреса!$B$82:$B$90</definedName>
    <definedName name="hiddenAddr661752" localSheetId="21">[4]Адреса!$B$104:$B$116</definedName>
    <definedName name="hiddenAddr661752">[5]Адреса!$B$104:$B$116</definedName>
    <definedName name="hiddenAddr661753" localSheetId="21">[4]Адреса!$B$37:$B$45</definedName>
    <definedName name="hiddenAddr661753">[5]Адреса!$B$37:$B$45</definedName>
    <definedName name="hiddenAddr661754" localSheetId="21">[4]Адреса!$B$33:$B$35</definedName>
    <definedName name="hiddenAddr661754">[5]Адреса!$B$33:$B$35</definedName>
    <definedName name="hiddenAddr661755" localSheetId="21">[4]Адреса!$B$61:$B$69</definedName>
    <definedName name="hiddenAddr661755">[5]Адреса!$B$61:$B$69</definedName>
    <definedName name="hiddenAddr661770" localSheetId="21">[4]Адреса!$B$1:$B$1</definedName>
    <definedName name="hiddenAddr661770">[5]Адреса!$B$1:$B$1</definedName>
    <definedName name="hiddenAddr661778" localSheetId="21">[4]Адреса!$B$231:$B$236</definedName>
    <definedName name="hiddenAddr661778">[5]Адреса!$B$231:$B$236</definedName>
    <definedName name="hiddenAddr661783" localSheetId="21">[4]Адреса!$B$183:$B$201</definedName>
    <definedName name="hiddenAddr661783">[5]Адреса!$B$183:$B$201</definedName>
    <definedName name="hiddenAddr661784" localSheetId="21">[4]Адреса!$B$212:$B$220</definedName>
    <definedName name="hiddenAddr661784">[5]Адреса!$B$212:$B$220</definedName>
    <definedName name="hiddenAddr661785" localSheetId="21">[4]Адреса!$B$202:$B$208</definedName>
    <definedName name="hiddenAddr661785">[5]Адреса!$B$202:$B$208</definedName>
    <definedName name="hiddenAddr661786" localSheetId="21">[4]Адреса!$B$149:$B$149</definedName>
    <definedName name="hiddenAddr661786">[5]Адреса!$B$149:$B$149</definedName>
    <definedName name="hiddenAddr661788" localSheetId="21">[4]Адреса!$B$170:$B$177</definedName>
    <definedName name="hiddenAddr661788">[5]Адреса!$B$170:$B$177</definedName>
    <definedName name="hiddenAddr661789" localSheetId="21">[4]Адреса!$B$153:$B$165</definedName>
    <definedName name="hiddenAddr661789">[5]Адреса!$B$153:$B$165</definedName>
    <definedName name="hiddenAddr661829" localSheetId="21">[4]Адреса!$B$224:$B$224</definedName>
    <definedName name="hiddenAddr661829">[5]Адреса!$B$224:$B$224</definedName>
    <definedName name="hiddenDepartName660010" localSheetId="21">[4]ФРМО!$D$3989:$D$4001</definedName>
    <definedName name="hiddenDepartName660010">[5]ФРМО!$D$3989:$D$4001</definedName>
    <definedName name="hiddenDepartName660013" localSheetId="21">[4]ФРМО!$D$3725:$D$3759</definedName>
    <definedName name="hiddenDepartName660013">[5]ФРМО!$D$3725:$D$3759</definedName>
    <definedName name="hiddenDepartName660047" localSheetId="21">[4]ФРМО!$D$2414:$D$2456</definedName>
    <definedName name="hiddenDepartName660047">[5]ФРМО!$D$2414:$D$2456</definedName>
    <definedName name="hiddenDepartName660091" localSheetId="21">[4]ФРМО!$D$4071:$D$4126</definedName>
    <definedName name="hiddenDepartName660091">[5]ФРМО!$D$4071:$D$4126</definedName>
    <definedName name="hiddenDepartName660110" localSheetId="21">[4]ФРМО!$D$2866:$D$2884</definedName>
    <definedName name="hiddenDepartName660110">[5]ФРМО!$D$2866:$D$2884</definedName>
    <definedName name="hiddenDepartName660111" localSheetId="21">[4]ФРМО!$D$2824:$D$2865</definedName>
    <definedName name="hiddenDepartName660111">[5]ФРМО!$D$2824:$D$2865</definedName>
    <definedName name="hiddenDepartName660113" localSheetId="21">[4]ФРМО!$D$2938:$D$2962</definedName>
    <definedName name="hiddenDepartName660113">[5]ФРМО!$D$2938:$D$2962</definedName>
    <definedName name="hiddenDepartName660115" localSheetId="21">[4]ФРМО!$D$2725:$D$2762</definedName>
    <definedName name="hiddenDepartName660115">[5]ФРМО!$D$2725:$D$2762</definedName>
    <definedName name="hiddenDepartName660120" localSheetId="21">[4]ФРМО!$D$2563:$D$2609</definedName>
    <definedName name="hiddenDepartName660120">[5]ФРМО!$D$2563:$D$2609</definedName>
    <definedName name="hiddenDepartName660122" localSheetId="21">[4]ФРМО!$D$4210:$D$4259</definedName>
    <definedName name="hiddenDepartName660122">[5]ФРМО!$D$4210:$D$4259</definedName>
    <definedName name="hiddenDepartName660130" localSheetId="21">[4]ФРМО!$D$4046:$D$4070</definedName>
    <definedName name="hiddenDepartName660130">[5]ФРМО!$D$4046:$D$4070</definedName>
    <definedName name="hiddenDepartName660131" localSheetId="21">[4]ФРМО!$D$4002:$D$4045</definedName>
    <definedName name="hiddenDepartName660131">[5]ФРМО!$D$4002:$D$4045</definedName>
    <definedName name="hiddenDepartName660134" localSheetId="21">[4]ФРМО!$D$3760:$D$3801</definedName>
    <definedName name="hiddenDepartName660134">[5]ФРМО!$D$3760:$D$3801</definedName>
    <definedName name="hiddenDepartName660138" localSheetId="21">[4]ФРМО!$D$3449:$D$3479</definedName>
    <definedName name="hiddenDepartName660138">[5]ФРМО!$D$3449:$D$3479</definedName>
    <definedName name="hiddenDepartName660140" localSheetId="21">[4]ФРМО!$D$3374:$D$3417</definedName>
    <definedName name="hiddenDepartName660140">[5]ФРМО!$D$3374:$D$3417</definedName>
    <definedName name="hiddenDepartName660144" localSheetId="21">[4]ФРМО!$D$674:$D$692</definedName>
    <definedName name="hiddenDepartName660144">[5]ФРМО!$D$674:$D$692</definedName>
    <definedName name="hiddenDepartName660145" localSheetId="21">[4]ФРМО!$D$1003:$D$1119</definedName>
    <definedName name="hiddenDepartName660145">[5]ФРМО!$D$1003:$D$1119</definedName>
    <definedName name="hiddenDepartName660146" localSheetId="21">[4]ФРМО!$D$773:$D$826</definedName>
    <definedName name="hiddenDepartName660146">[5]ФРМО!$D$773:$D$826</definedName>
    <definedName name="hiddenDepartName660149" localSheetId="21">[4]ФРМО!$D$566:$D$617</definedName>
    <definedName name="hiddenDepartName660149">[5]ФРМО!$D$566:$D$617</definedName>
    <definedName name="hiddenDepartName660152" localSheetId="21">[4]ФРМО!$D$310:$D$354</definedName>
    <definedName name="hiddenDepartName660152">[5]ФРМО!$D$310:$D$354</definedName>
    <definedName name="hiddenDepartName660207" localSheetId="21">[4]ФРМО!$D$2532:$D$2562</definedName>
    <definedName name="hiddenDepartName660207">[5]ФРМО!$D$2532:$D$2562</definedName>
    <definedName name="hiddenDepartName660225" localSheetId="21">[4]ФРМО!$D$3058:$D$3102</definedName>
    <definedName name="hiddenDepartName660225">[5]ФРМО!$D$3058:$D$3102</definedName>
    <definedName name="hiddenDepartName660226" localSheetId="21">[4]ФРМО!$D$3207:$D$3213</definedName>
    <definedName name="hiddenDepartName660226">[5]ФРМО!$D$3207:$D$3213</definedName>
    <definedName name="hiddenDepartName660227" localSheetId="21">[4]ФРМО!$D$3162:$D$3195</definedName>
    <definedName name="hiddenDepartName660227">[5]ФРМО!$D$3162:$D$3195</definedName>
    <definedName name="hiddenDepartName660228" localSheetId="21">[4]ФРМО!$D$3316:$D$3332</definedName>
    <definedName name="hiddenDepartName660228">[5]ФРМО!$D$3316:$D$3332</definedName>
    <definedName name="hiddenDepartName660231" localSheetId="21">[4]ФРМО!$D$2885:$D$2937</definedName>
    <definedName name="hiddenDepartName660231">[5]ФРМО!$D$2885:$D$2937</definedName>
    <definedName name="hiddenDepartName660233" localSheetId="21">[4]ФРМО!$D$2998:$D$3010</definedName>
    <definedName name="hiddenDepartName660233">[5]ФРМО!$D$2998:$D$3010</definedName>
    <definedName name="hiddenDepartName660237" localSheetId="21">[4]ФРМО!$D$2781:$D$2823</definedName>
    <definedName name="hiddenDepartName660237">[5]ФРМО!$D$2781:$D$2823</definedName>
    <definedName name="hiddenDepartName660239" localSheetId="21">[4]ФРМО!$D$3011:$D$3057</definedName>
    <definedName name="hiddenDepartName660239">[5]ФРМО!$D$3011:$D$3057</definedName>
    <definedName name="hiddenDepartName660240" localSheetId="21">[4]ФРМО!$D$2611:$D$2712</definedName>
    <definedName name="hiddenDepartName660240">[5]ФРМО!$D$2611:$D$2712</definedName>
    <definedName name="hiddenDepartName660243" localSheetId="21">[4]ФРМО!$D$4260:$D$4281</definedName>
    <definedName name="hiddenDepartName660243">[5]ФРМО!$D$4260:$D$4281</definedName>
    <definedName name="hiddenDepartName660245" localSheetId="21">[4]ФРМО!$D$4282:$D$4348</definedName>
    <definedName name="hiddenDepartName660245">[5]ФРМО!$D$4282:$D$4348</definedName>
    <definedName name="hiddenDepartName660248" localSheetId="21">[4]ФРМО!$D$4127:$D$4209</definedName>
    <definedName name="hiddenDepartName660248">[5]ФРМО!$D$4127:$D$4209</definedName>
    <definedName name="hiddenDepartName660253" localSheetId="21">[4]ФРМО!$D$3513:$D$3578</definedName>
    <definedName name="hiddenDepartName660253">[5]ФРМО!$D$3513:$D$3578</definedName>
    <definedName name="hiddenDepartName660254" localSheetId="21">[4]ФРМО!$D$3480:$D$3512</definedName>
    <definedName name="hiddenDepartName660254">[5]ФРМО!$D$3480:$D$3512</definedName>
    <definedName name="hiddenDepartName660255" localSheetId="21">[4]ФРМО!$D$3802:$D$3868</definedName>
    <definedName name="hiddenDepartName660255">[5]ФРМО!$D$3802:$D$3868</definedName>
    <definedName name="hiddenDepartName660256" localSheetId="21">[4]ФРМО!$D$3664:$D$3696</definedName>
    <definedName name="hiddenDepartName660256">[5]ФРМО!$D$3664:$D$3696</definedName>
    <definedName name="hiddenDepartName660261" localSheetId="21">[4]ФРМО!$D$3418:$D$3447</definedName>
    <definedName name="hiddenDepartName660261">[5]ФРМО!$D$3418:$D$3447</definedName>
    <definedName name="hiddenDepartName660265" localSheetId="21">[4]ФРМО!$D$693:$D$719</definedName>
    <definedName name="hiddenDepartName660265">[5]ФРМО!$D$693:$D$719</definedName>
    <definedName name="hiddenDepartName660275" localSheetId="21">[4]ФРМО!$D$136:$D$149</definedName>
    <definedName name="hiddenDepartName660275">[5]ФРМО!$D$136:$D$149</definedName>
    <definedName name="hiddenDepartName660277" localSheetId="21">[4]ФРМО!$D$209:$D$241</definedName>
    <definedName name="hiddenDepartName660277">[5]ФРМО!$D$209:$D$241</definedName>
    <definedName name="hiddenDepartName660281" localSheetId="21">[4]ФРМО!$D$9:$D$84</definedName>
    <definedName name="hiddenDepartName660281">[5]ФРМО!$D$9:$D$84</definedName>
    <definedName name="hiddenDepartName660286" localSheetId="21">[4]ФРМО!$D$2375:$D$2413</definedName>
    <definedName name="hiddenDepartName660286">[5]ФРМО!$D$2375:$D$2413</definedName>
    <definedName name="hiddenDepartName660287" localSheetId="21">[4]ФРМО!$D$2292:$D$2374</definedName>
    <definedName name="hiddenDepartName660287">[5]ФРМО!$D$2292:$D$2374</definedName>
    <definedName name="hiddenDepartName660289" localSheetId="21">[4]ФРМО!$D$2457:$D$2491</definedName>
    <definedName name="hiddenDepartName660289">[5]ФРМО!$D$2457:$D$2491</definedName>
    <definedName name="hiddenDepartName660290" localSheetId="21">[4]ФРМО!$D$2018:$D$2151</definedName>
    <definedName name="hiddenDepartName660290">[5]ФРМО!$D$2018:$D$2151</definedName>
    <definedName name="hiddenDepartName660298" localSheetId="21">[4]ФРМО!$D$1806:$D$1827</definedName>
    <definedName name="hiddenDepartName660298">[5]ФРМО!$D$1806:$D$1827</definedName>
    <definedName name="hiddenDepartName660300" localSheetId="21">[4]ФРМО!$D$827:$D$959</definedName>
    <definedName name="hiddenDepartName660300">[5]ФРМО!$D$827:$D$959</definedName>
    <definedName name="hiddenDepartName660301" localSheetId="21">[4]ФРМО!$D$376:$D$431</definedName>
    <definedName name="hiddenDepartName660301">[5]ФРМО!$D$376:$D$431</definedName>
    <definedName name="hiddenDepartName660304" localSheetId="21">[4]ФРМО!$D$515:$D$565</definedName>
    <definedName name="hiddenDepartName660304">[5]ФРМО!$D$515:$D$565</definedName>
    <definedName name="hiddenDepartName660305" localSheetId="21">[4]ФРМО!$D$1224:$D$1276</definedName>
    <definedName name="hiddenDepartName660305">[5]ФРМО!$D$1224:$D$1276</definedName>
    <definedName name="hiddenDepartName660306" localSheetId="21">[4]ФРМО!$D$1136:$D$1149</definedName>
    <definedName name="hiddenDepartName660306">[5]ФРМО!$D$1136:$D$1149</definedName>
    <definedName name="hiddenDepartName660309" localSheetId="21">[4]ФРМО!$D$1120:$D$1135</definedName>
    <definedName name="hiddenDepartName660309">[5]ФРМО!$D$1120:$D$1135</definedName>
    <definedName name="hiddenDepartName660310" localSheetId="21">[4]ФРМО!$D$242:$D$297</definedName>
    <definedName name="hiddenDepartName660310">[5]ФРМО!$D$242:$D$297</definedName>
    <definedName name="hiddenDepartName660311" localSheetId="21">[4]ФРМО!$D$178:$D$208</definedName>
    <definedName name="hiddenDepartName660311">[5]ФРМО!$D$178:$D$208</definedName>
    <definedName name="hiddenDepartName660312" localSheetId="21">[4]ФРМО!$D$103:$D$135</definedName>
    <definedName name="hiddenDepartName660312">[5]ФРМО!$D$103:$D$135</definedName>
    <definedName name="hiddenDepartName660313" localSheetId="21">[4]ФРМО!$D$85:$D$102</definedName>
    <definedName name="hiddenDepartName660313">[5]ФРМО!$D$85:$D$102</definedName>
    <definedName name="hiddenDepartName660321" localSheetId="21">[4]ФРМО!$D$2492:$D$2531</definedName>
    <definedName name="hiddenDepartName660321">[5]ФРМО!$D$2492:$D$2531</definedName>
    <definedName name="hiddenDepartName660336" localSheetId="21">[4]ФРМО!$D$1578:$D$1640</definedName>
    <definedName name="hiddenDepartName660336">[5]ФРМО!$D$1578:$D$1640</definedName>
    <definedName name="hiddenDepartName660337" localSheetId="21">[4]ФРМО!$D$1467:$D$1487</definedName>
    <definedName name="hiddenDepartName660337">[5]ФРМО!$D$1467:$D$1487</definedName>
    <definedName name="hiddenDepartName660340" localSheetId="21">[4]ФРМО!$D$1412:$D$1459</definedName>
    <definedName name="hiddenDepartName660340">[5]ФРМО!$D$1412:$D$1459</definedName>
    <definedName name="hiddenDepartName660347" localSheetId="21">[4]ФРМО!$D$3214:$D$3225</definedName>
    <definedName name="hiddenDepartName660347">[5]ФРМО!$D$3214:$D$3225</definedName>
    <definedName name="hiddenDepartName660348" localSheetId="21">[4]ФРМО!$D$3196:$D$3198</definedName>
    <definedName name="hiddenDepartName660348">[5]ФРМО!$D$3196:$D$3198</definedName>
    <definedName name="hiddenDepartName660349" localSheetId="21">[4]ФРМО!$D$3333:$D$3373</definedName>
    <definedName name="hiddenDepartName660349">[5]ФРМО!$D$3333:$D$3373</definedName>
    <definedName name="hiddenDepartName660355" localSheetId="21">[4]ФРМО!$D$2963:$D$2997</definedName>
    <definedName name="hiddenDepartName660355">[5]ФРМО!$D$2963:$D$2997</definedName>
    <definedName name="hiddenDepartName660574" localSheetId="21">[4]ФРМО!$D$1957:$D$1974</definedName>
    <definedName name="hiddenDepartName660574">[5]ФРМО!$D$1957:$D$1974</definedName>
    <definedName name="hiddenDepartName660730" localSheetId="21">[4]ФРМО!$D$1460:$D$1465</definedName>
    <definedName name="hiddenDepartName660730">[5]ФРМО!$D$1460:$D$1465</definedName>
    <definedName name="hiddenDepartName660893" localSheetId="21">[4]ФРМО!$D$3697:$D$3724</definedName>
    <definedName name="hiddenDepartName660893">[5]ФРМО!$D$3697:$D$3724</definedName>
    <definedName name="hiddenDepartName660903" localSheetId="21">[4]ФРМО!$D$3267:$D$3279</definedName>
    <definedName name="hiddenDepartName660903">[5]ФРМО!$D$3267:$D$3279</definedName>
    <definedName name="hiddenDepartName661388" localSheetId="21">[4]ФРМО!$D$1937:$D$1956</definedName>
    <definedName name="hiddenDepartName661388">[5]ФРМО!$D$1937:$D$1956</definedName>
    <definedName name="hiddenDepartName661485" localSheetId="21">[4]ФРМО!$D$150:$D$177</definedName>
    <definedName name="hiddenDepartName661485">[5]ФРМО!$D$150:$D$177</definedName>
    <definedName name="hiddenDepartName661571" localSheetId="21">[4]ФРМО!$D$2713:$D$2724</definedName>
    <definedName name="hiddenDepartName661571">[5]ФРМО!$D$2713:$D$2724</definedName>
    <definedName name="hiddenDepartName661572" localSheetId="21">[4]ФРМО!$D$2610:$D$2610</definedName>
    <definedName name="hiddenDepartName661572">[5]ФРМО!$D$2610:$D$2610</definedName>
    <definedName name="hiddenDepartName661619" localSheetId="21">[4]ФРМО!$D$4349:$D$4371</definedName>
    <definedName name="hiddenDepartName661619">[5]ФРМО!$D$4349:$D$4371</definedName>
    <definedName name="hiddenDepartName661620" localSheetId="21">[4]ФРМО!$D$3579:$D$3663</definedName>
    <definedName name="hiddenDepartName661620">[5]ФРМО!$D$3579:$D$3663</definedName>
    <definedName name="hiddenDepartName661637" localSheetId="21">[4]ФРМО!$D$1150:$D$1223</definedName>
    <definedName name="hiddenDepartName661637">[5]ФРМО!$D$1150:$D$1223</definedName>
    <definedName name="hiddenDepartName661639" localSheetId="21">[4]ФРМО!$D$1277:$D$1411</definedName>
    <definedName name="hiddenDepartName661639">[5]ФРМО!$D$1277:$D$1411</definedName>
    <definedName name="hiddenDepartName661649" localSheetId="21">[4]ФРМО!$D$298:$D$309</definedName>
    <definedName name="hiddenDepartName661649">[5]ФРМО!$D$298:$D$309</definedName>
    <definedName name="hiddenDepartName661701" localSheetId="21">[4]ФРМО!$D$1466:$D$1466</definedName>
    <definedName name="hiddenDepartName661701">[5]ФРМО!$D$1466:$D$1466</definedName>
    <definedName name="hiddenDepartName661703" localSheetId="21">[4]ФРМО!$D$2017:$D$2017</definedName>
    <definedName name="hiddenDepartName661703">[5]ФРМО!$D$2017:$D$2017</definedName>
    <definedName name="hiddenDepartName661706" localSheetId="21">[4]ФРМО!$D$2015:$D$2015</definedName>
    <definedName name="hiddenDepartName661706">[5]ФРМО!$D$2015:$D$2015</definedName>
    <definedName name="hiddenDepartName661711" localSheetId="21">[4]ФРМО!$D$3199:$D$3206</definedName>
    <definedName name="hiddenDepartName661711">[5]ФРМО!$D$3199:$D$3206</definedName>
    <definedName name="hiddenDepartName661712" localSheetId="21">[4]ФРМО!$D$3103:$D$3161</definedName>
    <definedName name="hiddenDepartName661712">[5]ФРМО!$D$3103:$D$3161</definedName>
    <definedName name="hiddenDepartName661714" localSheetId="21">[4]ФРМО!$D$3280:$D$3315</definedName>
    <definedName name="hiddenDepartName661714">[5]ФРМО!$D$3280:$D$3315</definedName>
    <definedName name="hiddenDepartName661717" localSheetId="21">[4]ФРМО!$D$3226:$D$3266</definedName>
    <definedName name="hiddenDepartName661717">[5]ФРМО!$D$3226:$D$3266</definedName>
    <definedName name="hiddenDepartName661720" localSheetId="21">[4]ФРМО!$D$2763:$D$2780</definedName>
    <definedName name="hiddenDepartName661720">[5]ФРМО!$D$2763:$D$2780</definedName>
    <definedName name="hiddenDepartName661743" localSheetId="21">[4]ФРМО!$D$3448:$D$3448</definedName>
    <definedName name="hiddenDepartName661743">[5]ФРМО!$D$3448:$D$3448</definedName>
    <definedName name="hiddenDepartName661746" localSheetId="21">[4]ФРМО!$D$3873:$D$3952</definedName>
    <definedName name="hiddenDepartName661746">[5]ФРМО!$D$3873:$D$3952</definedName>
    <definedName name="hiddenDepartName661747" localSheetId="21">[4]ФРМО!$D$3869:$D$3872</definedName>
    <definedName name="hiddenDepartName661747">[5]ФРМО!$D$3869:$D$3872</definedName>
    <definedName name="hiddenDepartName661749" localSheetId="21">[4]ФРМО!$D$3953:$D$3988</definedName>
    <definedName name="hiddenDepartName661749">[5]ФРМО!$D$3953:$D$3988</definedName>
    <definedName name="hiddenDepartName661750" localSheetId="21">[4]ФРМО!$D$720:$D$772</definedName>
    <definedName name="hiddenDepartName661750">[5]ФРМО!$D$720:$D$772</definedName>
    <definedName name="hiddenDepartName661752" localSheetId="21">[4]ФРМО!$D$960:$D$1002</definedName>
    <definedName name="hiddenDepartName661752">[5]ФРМО!$D$960:$D$1002</definedName>
    <definedName name="hiddenDepartName661753" localSheetId="21">[4]ФРМО!$D$432:$D$514</definedName>
    <definedName name="hiddenDepartName661753">[5]ФРМО!$D$432:$D$514</definedName>
    <definedName name="hiddenDepartName661754" localSheetId="21">[4]ФРМО!$D$355:$D$375</definedName>
    <definedName name="hiddenDepartName661754">[5]ФРМО!$D$355:$D$375</definedName>
    <definedName name="hiddenDepartName661755" localSheetId="21">[4]ФРМО!$D$618:$D$673</definedName>
    <definedName name="hiddenDepartName661755">[5]ФРМО!$D$618:$D$673</definedName>
    <definedName name="hiddenDepartName661770" localSheetId="21">[4]ФРМО!$D$1:$D$8</definedName>
    <definedName name="hiddenDepartName661770">[5]ФРМО!$D$1:$D$8</definedName>
    <definedName name="hiddenDepartName661778" localSheetId="21">[4]ФРМО!$D$2152:$D$2291</definedName>
    <definedName name="hiddenDepartName661778">[5]ФРМО!$D$2152:$D$2291</definedName>
    <definedName name="hiddenDepartName661783" localSheetId="21">[4]ФРМО!$D$1828:$D$1895</definedName>
    <definedName name="hiddenDepartName661783">[5]ФРМО!$D$1828:$D$1895</definedName>
    <definedName name="hiddenDepartName661784" localSheetId="21">[4]ФРМО!$D$1975:$D$2014</definedName>
    <definedName name="hiddenDepartName661784">[5]ФРМО!$D$1975:$D$2014</definedName>
    <definedName name="hiddenDepartName661785" localSheetId="21">[4]ФРМО!$D$1896:$D$1936</definedName>
    <definedName name="hiddenDepartName661785">[5]ФРМО!$D$1896:$D$1936</definedName>
    <definedName name="hiddenDepartName661788" localSheetId="21">[4]ФРМО!$D$1641:$D$1805</definedName>
    <definedName name="hiddenDepartName661788">[5]ФРМО!$D$1641:$D$1805</definedName>
    <definedName name="hiddenDepartName661789" localSheetId="21">[4]ФРМО!$D$1488:$D$1577</definedName>
    <definedName name="hiddenDepartName661789">[5]ФРМО!$D$1488:$D$1577</definedName>
    <definedName name="hiddenDepartName661829" localSheetId="21">[4]ФРМО!$D$2016:$D$2016</definedName>
    <definedName name="hiddenDepartName661829">[5]ФРМО!$D$2016:$D$2016</definedName>
    <definedName name="hiddenDepartOID660010" localSheetId="21">[4]ФРМО!$C$3989:$C$4001</definedName>
    <definedName name="hiddenDepartOID660010">[5]ФРМО!$C$3989:$C$4001</definedName>
    <definedName name="hiddenDepartOID660013" localSheetId="21">[4]ФРМО!$C$3725:$C$3759</definedName>
    <definedName name="hiddenDepartOID660013">[5]ФРМО!$C$3725:$C$3759</definedName>
    <definedName name="hiddenDepartOID660047" localSheetId="21">[4]ФРМО!$C$2414:$C$2456</definedName>
    <definedName name="hiddenDepartOID660047">[5]ФРМО!$C$2414:$C$2456</definedName>
    <definedName name="hiddenDepartOID660091" localSheetId="21">[4]ФРМО!$C$4071:$C$4126</definedName>
    <definedName name="hiddenDepartOID660091">[5]ФРМО!$C$4071:$C$4126</definedName>
    <definedName name="hiddenDepartOID660110" localSheetId="21">[4]ФРМО!$C$2866:$C$2884</definedName>
    <definedName name="hiddenDepartOID660110">[5]ФРМО!$C$2866:$C$2884</definedName>
    <definedName name="hiddenDepartOID660111" localSheetId="21">[4]ФРМО!$C$2824:$C$2865</definedName>
    <definedName name="hiddenDepartOID660111">[5]ФРМО!$C$2824:$C$2865</definedName>
    <definedName name="hiddenDepartOID660113" localSheetId="21">[4]ФРМО!$C$2938:$C$2962</definedName>
    <definedName name="hiddenDepartOID660113">[5]ФРМО!$C$2938:$C$2962</definedName>
    <definedName name="hiddenDepartOID660115" localSheetId="21">[4]ФРМО!$C$2725:$C$2762</definedName>
    <definedName name="hiddenDepartOID660115">[5]ФРМО!$C$2725:$C$2762</definedName>
    <definedName name="hiddenDepartOID660120" localSheetId="21">[4]ФРМО!$C$2563:$C$2609</definedName>
    <definedName name="hiddenDepartOID660120">[5]ФРМО!$C$2563:$C$2609</definedName>
    <definedName name="hiddenDepartOID660122" localSheetId="21">[4]ФРМО!$C$4210:$C$4259</definedName>
    <definedName name="hiddenDepartOID660122">[5]ФРМО!$C$4210:$C$4259</definedName>
    <definedName name="hiddenDepartOID660130" localSheetId="21">[4]ФРМО!$C$4046:$C$4070</definedName>
    <definedName name="hiddenDepartOID660130">[5]ФРМО!$C$4046:$C$4070</definedName>
    <definedName name="hiddenDepartOID660131" localSheetId="21">[4]ФРМО!$C$4002:$C$4045</definedName>
    <definedName name="hiddenDepartOID660131">[5]ФРМО!$C$4002:$C$4045</definedName>
    <definedName name="hiddenDepartOID660134" localSheetId="21">[4]ФРМО!$C$3760:$C$3801</definedName>
    <definedName name="hiddenDepartOID660134">[5]ФРМО!$C$3760:$C$3801</definedName>
    <definedName name="hiddenDepartOID660138" localSheetId="21">[4]ФРМО!$C$3449:$C$3479</definedName>
    <definedName name="hiddenDepartOID660138">[5]ФРМО!$C$3449:$C$3479</definedName>
    <definedName name="hiddenDepartOID660140" localSheetId="21">[4]ФРМО!$C$3374:$C$3417</definedName>
    <definedName name="hiddenDepartOID660140">[5]ФРМО!$C$3374:$C$3417</definedName>
    <definedName name="hiddenDepartOID660144" localSheetId="21">[4]ФРМО!$C$674:$C$692</definedName>
    <definedName name="hiddenDepartOID660144">[5]ФРМО!$C$674:$C$692</definedName>
    <definedName name="hiddenDepartOID660145" localSheetId="21">[4]ФРМО!$C$1003:$C$1119</definedName>
    <definedName name="hiddenDepartOID660145">[5]ФРМО!$C$1003:$C$1119</definedName>
    <definedName name="hiddenDepartOID660146" localSheetId="21">[4]ФРМО!$C$773:$C$826</definedName>
    <definedName name="hiddenDepartOID660146">[5]ФРМО!$C$773:$C$826</definedName>
    <definedName name="hiddenDepartOID660149" localSheetId="21">[4]ФРМО!$C$566:$C$617</definedName>
    <definedName name="hiddenDepartOID660149">[5]ФРМО!$C$566:$C$617</definedName>
    <definedName name="hiddenDepartOID660152" localSheetId="21">[4]ФРМО!$C$310:$C$354</definedName>
    <definedName name="hiddenDepartOID660152">[5]ФРМО!$C$310:$C$354</definedName>
    <definedName name="hiddenDepartOID660207" localSheetId="21">[4]ФРМО!$C$2532:$C$2562</definedName>
    <definedName name="hiddenDepartOID660207">[5]ФРМО!$C$2532:$C$2562</definedName>
    <definedName name="hiddenDepartOID660225" localSheetId="21">[4]ФРМО!$C$3058:$C$3102</definedName>
    <definedName name="hiddenDepartOID660225">[5]ФРМО!$C$3058:$C$3102</definedName>
    <definedName name="hiddenDepartOID660226" localSheetId="21">[4]ФРМО!$C$3207:$C$3213</definedName>
    <definedName name="hiddenDepartOID660226">[5]ФРМО!$C$3207:$C$3213</definedName>
    <definedName name="hiddenDepartOID660227" localSheetId="21">[4]ФРМО!$C$3162:$C$3195</definedName>
    <definedName name="hiddenDepartOID660227">[5]ФРМО!$C$3162:$C$3195</definedName>
    <definedName name="hiddenDepartOID660228" localSheetId="21">[4]ФРМО!$C$3316:$C$3332</definedName>
    <definedName name="hiddenDepartOID660228">[5]ФРМО!$C$3316:$C$3332</definedName>
    <definedName name="hiddenDepartOID660231" localSheetId="21">[4]ФРМО!$C$2885:$C$2937</definedName>
    <definedName name="hiddenDepartOID660231">[5]ФРМО!$C$2885:$C$2937</definedName>
    <definedName name="hiddenDepartOID660233" localSheetId="21">[4]ФРМО!$C$2998:$C$3010</definedName>
    <definedName name="hiddenDepartOID660233">[5]ФРМО!$C$2998:$C$3010</definedName>
    <definedName name="hiddenDepartOID660237" localSheetId="21">[4]ФРМО!$C$2781:$C$2823</definedName>
    <definedName name="hiddenDepartOID660237">[5]ФРМО!$C$2781:$C$2823</definedName>
    <definedName name="hiddenDepartOID660239" localSheetId="21">[4]ФРМО!$C$3011:$C$3057</definedName>
    <definedName name="hiddenDepartOID660239">[5]ФРМО!$C$3011:$C$3057</definedName>
    <definedName name="hiddenDepartOID660240" localSheetId="21">[4]ФРМО!$C$2611:$C$2712</definedName>
    <definedName name="hiddenDepartOID660240">[5]ФРМО!$C$2611:$C$2712</definedName>
    <definedName name="hiddenDepartOID660243" localSheetId="21">[4]ФРМО!$C$4260:$C$4281</definedName>
    <definedName name="hiddenDepartOID660243">[5]ФРМО!$C$4260:$C$4281</definedName>
    <definedName name="hiddenDepartOID660245" localSheetId="21">[4]ФРМО!$C$4282:$C$4348</definedName>
    <definedName name="hiddenDepartOID660245">[5]ФРМО!$C$4282:$C$4348</definedName>
    <definedName name="hiddenDepartOID660248" localSheetId="21">[4]ФРМО!$C$4127:$C$4209</definedName>
    <definedName name="hiddenDepartOID660248">[5]ФРМО!$C$4127:$C$4209</definedName>
    <definedName name="hiddenDepartOID660253" localSheetId="21">[4]ФРМО!$C$3513:$C$3578</definedName>
    <definedName name="hiddenDepartOID660253">[5]ФРМО!$C$3513:$C$3578</definedName>
    <definedName name="hiddenDepartOID660254" localSheetId="21">[4]ФРМО!$C$3480:$C$3512</definedName>
    <definedName name="hiddenDepartOID660254">[5]ФРМО!$C$3480:$C$3512</definedName>
    <definedName name="hiddenDepartOID660255" localSheetId="21">[4]ФРМО!$C$3802:$C$3868</definedName>
    <definedName name="hiddenDepartOID660255">[5]ФРМО!$C$3802:$C$3868</definedName>
    <definedName name="hiddenDepartOID660256" localSheetId="21">[4]ФРМО!$C$3664:$C$3696</definedName>
    <definedName name="hiddenDepartOID660256">[5]ФРМО!$C$3664:$C$3696</definedName>
    <definedName name="hiddenDepartOID660261" localSheetId="21">[4]ФРМО!$C$3418:$C$3447</definedName>
    <definedName name="hiddenDepartOID660261">[5]ФРМО!$C$3418:$C$3447</definedName>
    <definedName name="hiddenDepartOID660265" localSheetId="21">[4]ФРМО!$C$693:$C$719</definedName>
    <definedName name="hiddenDepartOID660265">[5]ФРМО!$C$693:$C$719</definedName>
    <definedName name="hiddenDepartOID660275" localSheetId="21">[4]ФРМО!$C$136:$C$149</definedName>
    <definedName name="hiddenDepartOID660275">[5]ФРМО!$C$136:$C$149</definedName>
    <definedName name="hiddenDepartOID660277" localSheetId="21">[4]ФРМО!$C$209:$C$241</definedName>
    <definedName name="hiddenDepartOID660277">[5]ФРМО!$C$209:$C$241</definedName>
    <definedName name="hiddenDepartOID660281" localSheetId="21">[4]ФРМО!$C$9:$C$84</definedName>
    <definedName name="hiddenDepartOID660281">[5]ФРМО!$C$9:$C$84</definedName>
    <definedName name="hiddenDepartOID660286" localSheetId="21">[4]ФРМО!$C$2375:$C$2413</definedName>
    <definedName name="hiddenDepartOID660286">[5]ФРМО!$C$2375:$C$2413</definedName>
    <definedName name="hiddenDepartOID660287" localSheetId="21">[4]ФРМО!$C$2292:$C$2374</definedName>
    <definedName name="hiddenDepartOID660287">[5]ФРМО!$C$2292:$C$2374</definedName>
    <definedName name="hiddenDepartOID660289" localSheetId="21">[4]ФРМО!$C$2457:$C$2491</definedName>
    <definedName name="hiddenDepartOID660289">[5]ФРМО!$C$2457:$C$2491</definedName>
    <definedName name="hiddenDepartOID660290" localSheetId="21">[4]ФРМО!$C$2018:$C$2151</definedName>
    <definedName name="hiddenDepartOID660290">[5]ФРМО!$C$2018:$C$2151</definedName>
    <definedName name="hiddenDepartOID660298" localSheetId="21">[4]ФРМО!$C$1806:$C$1827</definedName>
    <definedName name="hiddenDepartOID660298">[5]ФРМО!$C$1806:$C$1827</definedName>
    <definedName name="hiddenDepartOID660300" localSheetId="21">[4]ФРМО!$C$827:$C$959</definedName>
    <definedName name="hiddenDepartOID660300">[5]ФРМО!$C$827:$C$959</definedName>
    <definedName name="hiddenDepartOID660301" localSheetId="21">[4]ФРМО!$C$376:$C$431</definedName>
    <definedName name="hiddenDepartOID660301">[5]ФРМО!$C$376:$C$431</definedName>
    <definedName name="hiddenDepartOID660304" localSheetId="21">[4]ФРМО!$C$515:$C$565</definedName>
    <definedName name="hiddenDepartOID660304">[5]ФРМО!$C$515:$C$565</definedName>
    <definedName name="hiddenDepartOID660305" localSheetId="21">[4]ФРМО!$C$1224:$C$1276</definedName>
    <definedName name="hiddenDepartOID660305">[5]ФРМО!$C$1224:$C$1276</definedName>
    <definedName name="hiddenDepartOID660306" localSheetId="21">[4]ФРМО!$C$1136:$C$1149</definedName>
    <definedName name="hiddenDepartOID660306">[5]ФРМО!$C$1136:$C$1149</definedName>
    <definedName name="hiddenDepartOID660309" localSheetId="21">[4]ФРМО!$C$1120:$C$1135</definedName>
    <definedName name="hiddenDepartOID660309">[5]ФРМО!$C$1120:$C$1135</definedName>
    <definedName name="hiddenDepartOID660310" localSheetId="21">[4]ФРМО!$C$242:$C$297</definedName>
    <definedName name="hiddenDepartOID660310">[5]ФРМО!$C$242:$C$297</definedName>
    <definedName name="hiddenDepartOID660311" localSheetId="21">[4]ФРМО!$C$178:$C$208</definedName>
    <definedName name="hiddenDepartOID660311">[5]ФРМО!$C$178:$C$208</definedName>
    <definedName name="hiddenDepartOID660312" localSheetId="21">[4]ФРМО!$C$103:$C$135</definedName>
    <definedName name="hiddenDepartOID660312">[5]ФРМО!$C$103:$C$135</definedName>
    <definedName name="hiddenDepartOID660313" localSheetId="21">[4]ФРМО!$C$85:$C$102</definedName>
    <definedName name="hiddenDepartOID660313">[5]ФРМО!$C$85:$C$102</definedName>
    <definedName name="hiddenDepartOID660321" localSheetId="21">[4]ФРМО!$C$2492:$C$2531</definedName>
    <definedName name="hiddenDepartOID660321">[5]ФРМО!$C$2492:$C$2531</definedName>
    <definedName name="hiddenDepartOID660336" localSheetId="21">[4]ФРМО!$C$1578:$C$1640</definedName>
    <definedName name="hiddenDepartOID660336">[5]ФРМО!$C$1578:$C$1640</definedName>
    <definedName name="hiddenDepartOID660337" localSheetId="21">[4]ФРМО!$C$1467:$C$1487</definedName>
    <definedName name="hiddenDepartOID660337">[5]ФРМО!$C$1467:$C$1487</definedName>
    <definedName name="hiddenDepartOID660340" localSheetId="21">[4]ФРМО!$C$1412:$C$1459</definedName>
    <definedName name="hiddenDepartOID660340">[5]ФРМО!$C$1412:$C$1459</definedName>
    <definedName name="hiddenDepartOID660347" localSheetId="21">[4]ФРМО!$C$3214:$C$3225</definedName>
    <definedName name="hiddenDepartOID660347">[5]ФРМО!$C$3214:$C$3225</definedName>
    <definedName name="hiddenDepartOID660348" localSheetId="21">[4]ФРМО!$C$3196:$C$3198</definedName>
    <definedName name="hiddenDepartOID660348">[5]ФРМО!$C$3196:$C$3198</definedName>
    <definedName name="hiddenDepartOID660349" localSheetId="21">[4]ФРМО!$C$3333:$C$3373</definedName>
    <definedName name="hiddenDepartOID660349">[5]ФРМО!$C$3333:$C$3373</definedName>
    <definedName name="hiddenDepartOID660355" localSheetId="21">[4]ФРМО!$C$2963:$C$2997</definedName>
    <definedName name="hiddenDepartOID660355">[5]ФРМО!$C$2963:$C$2997</definedName>
    <definedName name="hiddenDepartOID660574" localSheetId="21">[4]ФРМО!$C$1957:$C$1974</definedName>
    <definedName name="hiddenDepartOID660574">[5]ФРМО!$C$1957:$C$1974</definedName>
    <definedName name="hiddenDepartOID660730" localSheetId="21">[4]ФРМО!$C$1460:$C$1465</definedName>
    <definedName name="hiddenDepartOID660730">[5]ФРМО!$C$1460:$C$1465</definedName>
    <definedName name="hiddenDepartOID660893" localSheetId="21">[4]ФРМО!$C$3697:$C$3724</definedName>
    <definedName name="hiddenDepartOID660893">[5]ФРМО!$C$3697:$C$3724</definedName>
    <definedName name="hiddenDepartOID660903" localSheetId="21">[4]ФРМО!$C$3267:$C$3279</definedName>
    <definedName name="hiddenDepartOID660903">[5]ФРМО!$C$3267:$C$3279</definedName>
    <definedName name="hiddenDepartOID661388" localSheetId="21">[4]ФРМО!$C$1937:$C$1956</definedName>
    <definedName name="hiddenDepartOID661388">[5]ФРМО!$C$1937:$C$1956</definedName>
    <definedName name="hiddenDepartOID661485" localSheetId="21">[4]ФРМО!$C$150:$C$177</definedName>
    <definedName name="hiddenDepartOID661485">[5]ФРМО!$C$150:$C$177</definedName>
    <definedName name="hiddenDepartOID661571" localSheetId="21">[4]ФРМО!$C$2713:$C$2724</definedName>
    <definedName name="hiddenDepartOID661571">[5]ФРМО!$C$2713:$C$2724</definedName>
    <definedName name="hiddenDepartOID661572" localSheetId="21">[4]ФРМО!$C$2610:$C$2610</definedName>
    <definedName name="hiddenDepartOID661572">[5]ФРМО!$C$2610:$C$2610</definedName>
    <definedName name="hiddenDepartOID661619" localSheetId="21">[4]ФРМО!$C$4349:$C$4371</definedName>
    <definedName name="hiddenDepartOID661619">[5]ФРМО!$C$4349:$C$4371</definedName>
    <definedName name="hiddenDepartOID661620" localSheetId="21">[4]ФРМО!$C$3579:$C$3663</definedName>
    <definedName name="hiddenDepartOID661620">[5]ФРМО!$C$3579:$C$3663</definedName>
    <definedName name="hiddenDepartOID661637" localSheetId="21">[4]ФРМО!$C$1150:$C$1223</definedName>
    <definedName name="hiddenDepartOID661637">[5]ФРМО!$C$1150:$C$1223</definedName>
    <definedName name="hiddenDepartOID661639" localSheetId="21">[4]ФРМО!$C$1277:$C$1411</definedName>
    <definedName name="hiddenDepartOID661639">[5]ФРМО!$C$1277:$C$1411</definedName>
    <definedName name="hiddenDepartOID661649" localSheetId="21">[4]ФРМО!$C$298:$C$309</definedName>
    <definedName name="hiddenDepartOID661649">[5]ФРМО!$C$298:$C$309</definedName>
    <definedName name="hiddenDepartOID661701" localSheetId="21">[4]ФРМО!$C$1466:$C$1466</definedName>
    <definedName name="hiddenDepartOID661701">[5]ФРМО!$C$1466:$C$1466</definedName>
    <definedName name="hiddenDepartOID661703" localSheetId="21">[4]ФРМО!$C$2017:$C$2017</definedName>
    <definedName name="hiddenDepartOID661703">[5]ФРМО!$C$2017:$C$2017</definedName>
    <definedName name="hiddenDepartOID661706" localSheetId="21">[4]ФРМО!$C$2015:$C$2015</definedName>
    <definedName name="hiddenDepartOID661706">[5]ФРМО!$C$2015:$C$2015</definedName>
    <definedName name="hiddenDepartOID661711" localSheetId="21">[4]ФРМО!$C$3199:$C$3206</definedName>
    <definedName name="hiddenDepartOID661711">[5]ФРМО!$C$3199:$C$3206</definedName>
    <definedName name="hiddenDepartOID661712" localSheetId="21">[4]ФРМО!$C$3103:$C$3161</definedName>
    <definedName name="hiddenDepartOID661712">[5]ФРМО!$C$3103:$C$3161</definedName>
    <definedName name="hiddenDepartOID661714" localSheetId="21">[4]ФРМО!$C$3280:$C$3315</definedName>
    <definedName name="hiddenDepartOID661714">[5]ФРМО!$C$3280:$C$3315</definedName>
    <definedName name="hiddenDepartOID661717" localSheetId="21">[4]ФРМО!$C$3226:$C$3266</definedName>
    <definedName name="hiddenDepartOID661717">[5]ФРМО!$C$3226:$C$3266</definedName>
    <definedName name="hiddenDepartOID661720" localSheetId="21">[4]ФРМО!$C$2763:$C$2780</definedName>
    <definedName name="hiddenDepartOID661720">[5]ФРМО!$C$2763:$C$2780</definedName>
    <definedName name="hiddenDepartOID661743" localSheetId="21">[4]ФРМО!$C$3448:$C$3448</definedName>
    <definedName name="hiddenDepartOID661743">[5]ФРМО!$C$3448:$C$3448</definedName>
    <definedName name="hiddenDepartOID661746" localSheetId="21">[4]ФРМО!$C$3873:$C$3952</definedName>
    <definedName name="hiddenDepartOID661746">[5]ФРМО!$C$3873:$C$3952</definedName>
    <definedName name="hiddenDepartOID661747" localSheetId="21">[4]ФРМО!$C$3869:$C$3872</definedName>
    <definedName name="hiddenDepartOID661747">[5]ФРМО!$C$3869:$C$3872</definedName>
    <definedName name="hiddenDepartOID661749" localSheetId="21">[4]ФРМО!$C$3953:$C$3988</definedName>
    <definedName name="hiddenDepartOID661749">[5]ФРМО!$C$3953:$C$3988</definedName>
    <definedName name="hiddenDepartOID661750" localSheetId="21">[4]ФРМО!$C$720:$C$772</definedName>
    <definedName name="hiddenDepartOID661750">[5]ФРМО!$C$720:$C$772</definedName>
    <definedName name="hiddenDepartOID661752" localSheetId="21">[4]ФРМО!$C$960:$C$1002</definedName>
    <definedName name="hiddenDepartOID661752">[5]ФРМО!$C$960:$C$1002</definedName>
    <definedName name="hiddenDepartOID661753" localSheetId="21">[4]ФРМО!$C$432:$C$514</definedName>
    <definedName name="hiddenDepartOID661753">[5]ФРМО!$C$432:$C$514</definedName>
    <definedName name="hiddenDepartOID661754" localSheetId="21">[4]ФРМО!$C$355:$C$375</definedName>
    <definedName name="hiddenDepartOID661754">[5]ФРМО!$C$355:$C$375</definedName>
    <definedName name="hiddenDepartOID661755" localSheetId="21">[4]ФРМО!$C$618:$C$673</definedName>
    <definedName name="hiddenDepartOID661755">[5]ФРМО!$C$618:$C$673</definedName>
    <definedName name="hiddenDepartOID661770" localSheetId="21">[4]ФРМО!$C$1:$C$8</definedName>
    <definedName name="hiddenDepartOID661770">[5]ФРМО!$C$1:$C$8</definedName>
    <definedName name="hiddenDepartOID661778" localSheetId="21">[4]ФРМО!$C$2152:$C$2291</definedName>
    <definedName name="hiddenDepartOID661778">[5]ФРМО!$C$2152:$C$2291</definedName>
    <definedName name="hiddenDepartOID661783" localSheetId="21">[4]ФРМО!$C$1828:$C$1895</definedName>
    <definedName name="hiddenDepartOID661783">[5]ФРМО!$C$1828:$C$1895</definedName>
    <definedName name="hiddenDepartOID661784" localSheetId="21">[4]ФРМО!$C$1975:$C$2014</definedName>
    <definedName name="hiddenDepartOID661784">[5]ФРМО!$C$1975:$C$2014</definedName>
    <definedName name="hiddenDepartOID661785" localSheetId="21">[4]ФРМО!$C$1896:$C$1936</definedName>
    <definedName name="hiddenDepartOID661785">[5]ФРМО!$C$1896:$C$1936</definedName>
    <definedName name="hiddenDepartOID661788" localSheetId="21">[4]ФРМО!$C$1641:$C$1805</definedName>
    <definedName name="hiddenDepartOID661788">[5]ФРМО!$C$1641:$C$1805</definedName>
    <definedName name="hiddenDepartOID661789" localSheetId="21">[4]ФРМО!$C$1488:$C$1577</definedName>
    <definedName name="hiddenDepartOID661789">[5]ФРМО!$C$1488:$C$1577</definedName>
    <definedName name="hiddenDepartOID661829" localSheetId="21">[4]ФРМО!$C$2016:$C$2016</definedName>
    <definedName name="hiddenDepartOID661829">[5]ФРМО!$C$2016:$C$2016</definedName>
    <definedName name="hiddenNamMop660010" localSheetId="21">[4]Подразделения!$C$555:$C$562</definedName>
    <definedName name="hiddenNamMop660010">[5]Подразделения!$C$555:$C$562</definedName>
    <definedName name="hiddenNamMop660013" localSheetId="21">[4]Подразделения!$C$531:$C$536</definedName>
    <definedName name="hiddenNamMop660013">[5]Подразделения!$C$531:$C$536</definedName>
    <definedName name="hiddenNamMop660047" localSheetId="21">[4]Подразделения!$C$286:$C$310</definedName>
    <definedName name="hiddenNamMop660047">[5]Подразделения!$C$286:$C$310</definedName>
    <definedName name="hiddenNamMop660091" localSheetId="21">[4]Подразделения!$C$576:$C$595</definedName>
    <definedName name="hiddenNamMop660091">[5]Подразделения!$C$576:$C$595</definedName>
    <definedName name="hiddenNamMop660110" localSheetId="21">[4]Подразделения!$C$374:$C$382</definedName>
    <definedName name="hiddenNamMop660110">[5]Подразделения!$C$374:$C$382</definedName>
    <definedName name="hiddenNamMop660111" localSheetId="21">[4]Подразделения!$C$367:$C$373</definedName>
    <definedName name="hiddenNamMop660111">[5]Подразделения!$C$367:$C$373</definedName>
    <definedName name="hiddenNamMop660113" localSheetId="21">[4]Подразделения!$C$394:$C$394</definedName>
    <definedName name="hiddenNamMop660113">[5]Подразделения!$C$394:$C$394</definedName>
    <definedName name="hiddenNamMop660115" localSheetId="21">[4]Подразделения!$C$354:$C$360</definedName>
    <definedName name="hiddenNamMop660115">[5]Подразделения!$C$354:$C$360</definedName>
    <definedName name="hiddenNamMop660120" localSheetId="21">[4]Подразделения!$C$333:$C$339</definedName>
    <definedName name="hiddenNamMop660120">[5]Подразделения!$C$333:$C$339</definedName>
    <definedName name="hiddenNamMop660122" localSheetId="21">[4]Подразделения!$C$601:$C$605</definedName>
    <definedName name="hiddenNamMop660122">[5]Подразделения!$C$601:$C$605</definedName>
    <definedName name="hiddenNamMop660130" localSheetId="21">[4]Подразделения!$C$573:$C$575</definedName>
    <definedName name="hiddenNamMop660130">[5]Подразделения!$C$573:$C$575</definedName>
    <definedName name="hiddenNamMop660131" localSheetId="21">[4]Подразделения!$C$563:$C$572</definedName>
    <definedName name="hiddenNamMop660131">[5]Подразделения!$C$563:$C$572</definedName>
    <definedName name="hiddenNamMop660134" localSheetId="21">[4]Подразделения!$C$537:$C$541</definedName>
    <definedName name="hiddenNamMop660134">[5]Подразделения!$C$537:$C$541</definedName>
    <definedName name="hiddenNamMop660138" localSheetId="21">[4]Подразделения!$C$500:$C$513</definedName>
    <definedName name="hiddenNamMop660138">[5]Подразделения!$C$500:$C$513</definedName>
    <definedName name="hiddenNamMop660140" localSheetId="21">[4]Подразделения!$C$488:$C$490</definedName>
    <definedName name="hiddenNamMop660140">[5]Подразделения!$C$488:$C$490</definedName>
    <definedName name="hiddenNamMop660144" localSheetId="21">[4]Подразделения!$C$77:$C$86</definedName>
    <definedName name="hiddenNamMop660144">[5]Подразделения!$C$77:$C$86</definedName>
    <definedName name="hiddenNamMop660145" localSheetId="21">[4]Подразделения!$C$125:$C$130</definedName>
    <definedName name="hiddenNamMop660145">[5]Подразделения!$C$125:$C$130</definedName>
    <definedName name="hiddenNamMop660146" localSheetId="21">[4]Подразделения!$C$99:$C$106</definedName>
    <definedName name="hiddenNamMop660146">[5]Подразделения!$C$99:$C$106</definedName>
    <definedName name="hiddenNamMop660149" localSheetId="21">[4]Подразделения!$C$64:$C$67</definedName>
    <definedName name="hiddenNamMop660149">[5]Подразделения!$C$64:$C$67</definedName>
    <definedName name="hiddenNamMop660152" localSheetId="21">[4]Подразделения!$C$30:$C$34</definedName>
    <definedName name="hiddenNamMop660152">[5]Подразделения!$C$30:$C$34</definedName>
    <definedName name="hiddenNamMop660207" localSheetId="21">[4]Подразделения!$C$328:$C$332</definedName>
    <definedName name="hiddenNamMop660207">[5]Подразделения!$C$328:$C$332</definedName>
    <definedName name="hiddenNamMop660225" localSheetId="21">[4]Подразделения!$C$406:$C$428</definedName>
    <definedName name="hiddenNamMop660225">[5]Подразделения!$C$406:$C$428</definedName>
    <definedName name="hiddenNamMop660226" localSheetId="21">[4]Подразделения!$C$457:$C$458</definedName>
    <definedName name="hiddenNamMop660226">[5]Подразделения!$C$457:$C$458</definedName>
    <definedName name="hiddenNamMop660227" localSheetId="21">[4]Подразделения!$C$449:$C$454</definedName>
    <definedName name="hiddenNamMop660227">[5]Подразделения!$C$449:$C$454</definedName>
    <definedName name="hiddenNamMop660228" localSheetId="21">[4]Подразделения!$C$481:$C$484</definedName>
    <definedName name="hiddenNamMop660228">[5]Подразделения!$C$481:$C$484</definedName>
    <definedName name="hiddenNamMop660231" localSheetId="21">[4]Подразделения!$C$383:$C$393</definedName>
    <definedName name="hiddenNamMop660231">[5]Подразделения!$C$383:$C$393</definedName>
    <definedName name="hiddenNamMop660233" localSheetId="21">[4]Подразделения!$C$402:$C$404</definedName>
    <definedName name="hiddenNamMop660233">[5]Подразделения!$C$402:$C$404</definedName>
    <definedName name="hiddenNamMop660237" localSheetId="21">[4]Подразделения!$C$362:$C$366</definedName>
    <definedName name="hiddenNamMop660237">[5]Подразделения!$C$362:$C$366</definedName>
    <definedName name="hiddenNamMop660239" localSheetId="21">[4]Подразделения!$C$405:$C$405</definedName>
    <definedName name="hiddenNamMop660239">[5]Подразделения!$C$405:$C$405</definedName>
    <definedName name="hiddenNamMop660240" localSheetId="21">[4]Подразделения!$C$343:$C$352</definedName>
    <definedName name="hiddenNamMop660240">[5]Подразделения!$C$343:$C$352</definedName>
    <definedName name="hiddenNamMop660243" localSheetId="21">[4]Подразделения!$C$606:$C$609</definedName>
    <definedName name="hiddenNamMop660243">[5]Подразделения!$C$606:$C$609</definedName>
    <definedName name="hiddenNamMop660245" localSheetId="21">[4]Подразделения!$C$610:$C$617</definedName>
    <definedName name="hiddenNamMop660245">[5]Подразделения!$C$610:$C$617</definedName>
    <definedName name="hiddenNamMop660248" localSheetId="21">[4]Подразделения!$C$596:$C$600</definedName>
    <definedName name="hiddenNamMop660248">[5]Подразделения!$C$596:$C$600</definedName>
    <definedName name="hiddenNamMop660253" localSheetId="21">[4]Подразделения!$C$515:$C$518</definedName>
    <definedName name="hiddenNamMop660253">[5]Подразделения!$C$515:$C$518</definedName>
    <definedName name="hiddenNamMop660254" localSheetId="21">[4]Подразделения!$C$514:$C$514</definedName>
    <definedName name="hiddenNamMop660254">[5]Подразделения!$C$514:$C$514</definedName>
    <definedName name="hiddenNamMop660255" localSheetId="21">[4]Подразделения!$C$542:$C$544</definedName>
    <definedName name="hiddenNamMop660255">[5]Подразделения!$C$542:$C$544</definedName>
    <definedName name="hiddenNamMop660256" localSheetId="21">[4]Подразделения!$C$526:$C$527</definedName>
    <definedName name="hiddenNamMop660256">[5]Подразделения!$C$526:$C$527</definedName>
    <definedName name="hiddenNamMop660261" localSheetId="21">[4]Подразделения!$C$491:$C$497</definedName>
    <definedName name="hiddenNamMop660261">[5]Подразделения!$C$491:$C$497</definedName>
    <definedName name="hiddenNamMop660265" localSheetId="21">[4]Подразделения!$C$87:$C$89</definedName>
    <definedName name="hiddenNamMop660265">[5]Подразделения!$C$87:$C$89</definedName>
    <definedName name="hiddenNamMop660275" localSheetId="21">[4]Подразделения!$C$17:$C$17</definedName>
    <definedName name="hiddenNamMop660275">[5]Подразделения!$C$17:$C$17</definedName>
    <definedName name="hiddenNamMop660277" localSheetId="21">[4]Подразделения!$C$22:$C$25</definedName>
    <definedName name="hiddenNamMop660277">[5]Подразделения!$C$22:$C$25</definedName>
    <definedName name="hiddenNamMop660281" localSheetId="21">[4]Подразделения!$C$1:$C$9</definedName>
    <definedName name="hiddenNamMop660281">[5]Подразделения!$C$1:$C$9</definedName>
    <definedName name="hiddenNamMop660286" localSheetId="21">[4]Подразделения!$C$285:$C$285</definedName>
    <definedName name="hiddenNamMop660286">[5]Подразделения!$C$285:$C$285</definedName>
    <definedName name="hiddenNamMop660287" localSheetId="21">[4]Подразделения!$C$273:$C$284</definedName>
    <definedName name="hiddenNamMop660287">[5]Подразделения!$C$273:$C$284</definedName>
    <definedName name="hiddenNamMop660289" localSheetId="21">[4]Подразделения!$C$311:$C$318</definedName>
    <definedName name="hiddenNamMop660289">[5]Подразделения!$C$311:$C$318</definedName>
    <definedName name="hiddenNamMop660290" localSheetId="21">[4]Подразделения!$C$261:$C$266</definedName>
    <definedName name="hiddenNamMop660290">[5]Подразделения!$C$261:$C$266</definedName>
    <definedName name="hiddenNamMop660298" localSheetId="21">[4]Подразделения!$C$212:$C$216</definedName>
    <definedName name="hiddenNamMop660298">[5]Подразделения!$C$212:$C$216</definedName>
    <definedName name="hiddenNamMop660300" localSheetId="21">[4]Подразделения!$C$107:$C$111</definedName>
    <definedName name="hiddenNamMop660300">[5]Подразделения!$C$107:$C$111</definedName>
    <definedName name="hiddenNamMop660301" localSheetId="21">[4]Подразделения!$C$39:$C$41</definedName>
    <definedName name="hiddenNamMop660301">[5]Подразделения!$C$39:$C$41</definedName>
    <definedName name="hiddenNamMop660304" localSheetId="21">[4]Подразделения!$C$52:$C$63</definedName>
    <definedName name="hiddenNamMop660304">[5]Подразделения!$C$52:$C$63</definedName>
    <definedName name="hiddenNamMop660305" localSheetId="21">[4]Подразделения!$C$144:$C$150</definedName>
    <definedName name="hiddenNamMop660305">[5]Подразделения!$C$144:$C$150</definedName>
    <definedName name="hiddenNamMop660306" localSheetId="21">[4]Подразделения!$C$132:$C$134</definedName>
    <definedName name="hiddenNamMop660306">[5]Подразделения!$C$132:$C$134</definedName>
    <definedName name="hiddenNamMop660309" localSheetId="21">[4]Подразделения!$C$131:$C$131</definedName>
    <definedName name="hiddenNamMop660309">[5]Подразделения!$C$131:$C$131</definedName>
    <definedName name="hiddenNamMop660310" localSheetId="21">[4]Подразделения!$C$26:$C$28</definedName>
    <definedName name="hiddenNamMop660310">[5]Подразделения!$C$26:$C$28</definedName>
    <definedName name="hiddenNamMop660311" localSheetId="21">[4]Подразделения!$C$19:$C$21</definedName>
    <definedName name="hiddenNamMop660311">[5]Подразделения!$C$19:$C$21</definedName>
    <definedName name="hiddenNamMop660312" localSheetId="21">[4]Подразделения!$C$14:$C$15</definedName>
    <definedName name="hiddenNamMop660312">[5]Подразделения!$C$14:$C$15</definedName>
    <definedName name="hiddenNamMop660313" localSheetId="21">[4]Подразделения!$C$10:$C$13</definedName>
    <definedName name="hiddenNamMop660313">[5]Подразделения!$C$10:$C$13</definedName>
    <definedName name="hiddenNamMop660321" localSheetId="21">[4]Подразделения!$C$319:$C$327</definedName>
    <definedName name="hiddenNamMop660321">[5]Подразделения!$C$319:$C$327</definedName>
    <definedName name="hiddenNamMop660336" localSheetId="21">[4]Подразделения!$C$195:$C$201</definedName>
    <definedName name="hiddenNamMop660336">[5]Подразделения!$C$195:$C$201</definedName>
    <definedName name="hiddenNamMop660337" localSheetId="21">[4]Подразделения!$C$176:$C$181</definedName>
    <definedName name="hiddenNamMop660337">[5]Подразделения!$C$176:$C$181</definedName>
    <definedName name="hiddenNamMop660340" localSheetId="21">[4]Подразделения!$C$159:$C$164</definedName>
    <definedName name="hiddenNamMop660340">[5]Подразделения!$C$159:$C$164</definedName>
    <definedName name="hiddenNamMop660347" localSheetId="21">[4]Подразделения!$C$459:$C$462</definedName>
    <definedName name="hiddenNamMop660347">[5]Подразделения!$C$459:$C$462</definedName>
    <definedName name="hiddenNamMop660348" localSheetId="21">[4]Подразделения!$C$455:$C$455</definedName>
    <definedName name="hiddenNamMop660348">[5]Подразделения!$C$455:$C$455</definedName>
    <definedName name="hiddenNamMop660349" localSheetId="21">[4]Подразделения!$C$485:$C$487</definedName>
    <definedName name="hiddenNamMop660349">[5]Подразделения!$C$485:$C$487</definedName>
    <definedName name="hiddenNamMop660355" localSheetId="21">[4]Подразделения!$C$395:$C$401</definedName>
    <definedName name="hiddenNamMop660355">[5]Подразделения!$C$395:$C$401</definedName>
    <definedName name="hiddenNamMop660574" localSheetId="21">[4]Подразделения!$C$245:$C$246</definedName>
    <definedName name="hiddenNamMop660574">[5]Подразделения!$C$245:$C$246</definedName>
    <definedName name="hiddenNamMop660730" localSheetId="21">[4]Подразделения!$C$165:$C$170</definedName>
    <definedName name="hiddenNamMop660730">[5]Подразделения!$C$165:$C$170</definedName>
    <definedName name="hiddenNamMop660893" localSheetId="21">[4]Подразделения!$C$528:$C$530</definedName>
    <definedName name="hiddenNamMop660893">[5]Подразделения!$C$528:$C$530</definedName>
    <definedName name="hiddenNamMop660903" localSheetId="21">[4]Подразделения!$C$465:$C$467</definedName>
    <definedName name="hiddenNamMop660903">[5]Подразделения!$C$465:$C$467</definedName>
    <definedName name="hiddenNamMop661388" localSheetId="21">[4]Подразделения!$C$243:$C$244</definedName>
    <definedName name="hiddenNamMop661388">[5]Подразделения!$C$243:$C$244</definedName>
    <definedName name="hiddenNamMop661485" localSheetId="21">[4]Подразделения!$C$18:$C$18</definedName>
    <definedName name="hiddenNamMop661485">[5]Подразделения!$C$18:$C$18</definedName>
    <definedName name="hiddenNamMop661571" localSheetId="21">[4]Подразделения!$C$353:$C$353</definedName>
    <definedName name="hiddenNamMop661571">[5]Подразделения!$C$353:$C$353</definedName>
    <definedName name="hiddenNamMop661572" localSheetId="21">[4]Подразделения!$C$340:$C$342</definedName>
    <definedName name="hiddenNamMop661572">[5]Подразделения!$C$340:$C$342</definedName>
    <definedName name="hiddenNamMop661619" localSheetId="21">[4]Подразделения!$C$618:$C$624</definedName>
    <definedName name="hiddenNamMop661619">[5]Подразделения!$C$618:$C$624</definedName>
    <definedName name="hiddenNamMop661620" localSheetId="21">[4]Подразделения!$C$519:$C$525</definedName>
    <definedName name="hiddenNamMop661620">[5]Подразделения!$C$519:$C$525</definedName>
    <definedName name="hiddenNamMop661637" localSheetId="21">[4]Подразделения!$C$135:$C$143</definedName>
    <definedName name="hiddenNamMop661637">[5]Подразделения!$C$135:$C$143</definedName>
    <definedName name="hiddenNamMop661639" localSheetId="21">[4]Подразделения!$C$151:$C$158</definedName>
    <definedName name="hiddenNamMop661639">[5]Подразделения!$C$151:$C$158</definedName>
    <definedName name="hiddenNamMop661646" localSheetId="21">[4]Подразделения!$C$16:$C$16</definedName>
    <definedName name="hiddenNamMop661646">[5]Подразделения!$C$16:$C$16</definedName>
    <definedName name="hiddenNamMop661649" localSheetId="21">[4]Подразделения!$C$29:$C$29</definedName>
    <definedName name="hiddenNamMop661649">[5]Подразделения!$C$29:$C$29</definedName>
    <definedName name="hiddenNamMop661701" localSheetId="21">[4]Подразделения!$C$172:$C$175</definedName>
    <definedName name="hiddenNamMop661701">[5]Подразделения!$C$172:$C$175</definedName>
    <definedName name="hiddenNamMop661703" localSheetId="21">[4]Подразделения!$C$260:$C$260</definedName>
    <definedName name="hiddenNamMop661703">[5]Подразделения!$C$260:$C$260</definedName>
    <definedName name="hiddenNamMop661706" localSheetId="21">[4]Подразделения!$C$256:$C$256</definedName>
    <definedName name="hiddenNamMop661706">[5]Подразделения!$C$256:$C$256</definedName>
    <definedName name="hiddenNamMop661709" localSheetId="21">[4]Подразделения!$C$257:$C$258</definedName>
    <definedName name="hiddenNamMop661709">[5]Подразделения!$C$257:$C$258</definedName>
    <definedName name="hiddenNamMop661711" localSheetId="21">[4]Подразделения!$C$456:$C$456</definedName>
    <definedName name="hiddenNamMop661711">[5]Подразделения!$C$456:$C$456</definedName>
    <definedName name="hiddenNamMop661712" localSheetId="21">[4]Подразделения!$C$429:$C$448</definedName>
    <definedName name="hiddenNamMop661712">[5]Подразделения!$C$429:$C$448</definedName>
    <definedName name="hiddenNamMop661714" localSheetId="21">[4]Подразделения!$C$469:$C$480</definedName>
    <definedName name="hiddenNamMop661714">[5]Подразделения!$C$469:$C$480</definedName>
    <definedName name="hiddenNamMop661717" localSheetId="21">[4]Подразделения!$C$463:$C$464</definedName>
    <definedName name="hiddenNamMop661717">[5]Подразделения!$C$463:$C$464</definedName>
    <definedName name="hiddenNamMop661719" localSheetId="21">[4]Подразделения!$C$468:$C$468</definedName>
    <definedName name="hiddenNamMop661719">[5]Подразделения!$C$468:$C$468</definedName>
    <definedName name="hiddenNamMop661720" localSheetId="21">[4]Подразделения!$C$361:$C$361</definedName>
    <definedName name="hiddenNamMop661720">[5]Подразделения!$C$361:$C$361</definedName>
    <definedName name="hiddenNamMop661743" localSheetId="21">[4]Подразделения!$C$498:$C$499</definedName>
    <definedName name="hiddenNamMop661743">[5]Подразделения!$C$498:$C$499</definedName>
    <definedName name="hiddenNamMop661746" localSheetId="21">[4]Подразделения!$C$546:$C$550</definedName>
    <definedName name="hiddenNamMop661746">[5]Подразделения!$C$546:$C$550</definedName>
    <definedName name="hiddenNamMop661747" localSheetId="21">[4]Подразделения!$C$545:$C$545</definedName>
    <definedName name="hiddenNamMop661747">[5]Подразделения!$C$545:$C$545</definedName>
    <definedName name="hiddenNamMop661749" localSheetId="21">[4]Подразделения!$C$551:$C$554</definedName>
    <definedName name="hiddenNamMop661749">[5]Подразделения!$C$551:$C$554</definedName>
    <definedName name="hiddenNamMop661750" localSheetId="21">[4]Подразделения!$C$90:$C$98</definedName>
    <definedName name="hiddenNamMop661750">[5]Подразделения!$C$90:$C$98</definedName>
    <definedName name="hiddenNamMop661752" localSheetId="21">[4]Подразделения!$C$112:$C$124</definedName>
    <definedName name="hiddenNamMop661752">[5]Подразделения!$C$112:$C$124</definedName>
    <definedName name="hiddenNamMop661753" localSheetId="21">[4]Подразделения!$C$42:$C$51</definedName>
    <definedName name="hiddenNamMop661753">[5]Подразделения!$C$42:$C$51</definedName>
    <definedName name="hiddenNamMop661754" localSheetId="21">[4]Подразделения!$C$35:$C$38</definedName>
    <definedName name="hiddenNamMop661754">[5]Подразделения!$C$35:$C$38</definedName>
    <definedName name="hiddenNamMop661755" localSheetId="21">[4]Подразделения!$C$68:$C$76</definedName>
    <definedName name="hiddenNamMop661755">[5]Подразделения!$C$68:$C$76</definedName>
    <definedName name="hiddenNamMop661770" localSheetId="21">[4]Подразделения!$C$1:$C$1</definedName>
    <definedName name="hiddenNamMop661770">[5]Подразделения!$C$1:$C$1</definedName>
    <definedName name="hiddenNamMop661778" localSheetId="21">[4]Подразделения!$C$267:$C$272</definedName>
    <definedName name="hiddenNamMop661778">[5]Подразделения!$C$267:$C$272</definedName>
    <definedName name="hiddenNamMop661783" localSheetId="21">[4]Подразделения!$C$217:$C$235</definedName>
    <definedName name="hiddenNamMop661783">[5]Подразделения!$C$217:$C$235</definedName>
    <definedName name="hiddenNamMop661784" localSheetId="21">[4]Подразделения!$C$247:$C$255</definedName>
    <definedName name="hiddenNamMop661784">[5]Подразделения!$C$247:$C$255</definedName>
    <definedName name="hiddenNamMop661785" localSheetId="21">[4]Подразделения!$C$236:$C$242</definedName>
    <definedName name="hiddenNamMop661785">[5]Подразделения!$C$236:$C$242</definedName>
    <definedName name="hiddenNamMop661786" localSheetId="21">[4]Подразделения!$C$171:$C$171</definedName>
    <definedName name="hiddenNamMop661786">[5]Подразделения!$C$171:$C$171</definedName>
    <definedName name="hiddenNamMop661788" localSheetId="21">[4]Подразделения!$C$202:$C$211</definedName>
    <definedName name="hiddenNamMop661788">[5]Подразделения!$C$202:$C$211</definedName>
    <definedName name="hiddenNamMop661789" localSheetId="21">[4]Подразделения!$C$182:$C$194</definedName>
    <definedName name="hiddenNamMop661789">[5]Подразделения!$C$182:$C$194</definedName>
    <definedName name="hiddenNamMop661829" localSheetId="21">[4]Подразделения!$C$259:$C$259</definedName>
    <definedName name="hiddenNamMop661829">[5]Подразделения!$C$259:$C$259</definedName>
    <definedName name="HKind" localSheetId="10">[2]Ri!#REF!</definedName>
    <definedName name="HKind" localSheetId="18">[2]Ri!#REF!</definedName>
    <definedName name="HKind" localSheetId="19">[2]Ri!#REF!</definedName>
    <definedName name="HKind" localSheetId="20">[2]Ri!#REF!</definedName>
    <definedName name="HKind" localSheetId="21">[2]Ri!#REF!</definedName>
    <definedName name="HKind" localSheetId="2">[3]Ri!#REF!</definedName>
    <definedName name="HKind" localSheetId="3">[2]Ri!#REF!</definedName>
    <definedName name="HKind" localSheetId="5">[2]Ri!#REF!</definedName>
    <definedName name="HKind" localSheetId="6">[2]Ri!#REF!</definedName>
    <definedName name="HKind" localSheetId="7">[2]Ri!#REF!</definedName>
    <definedName name="HKind">[3]Ri!#REF!</definedName>
    <definedName name="namedAddrDiv660010" localSheetId="21">[4]Подразделения!$B$555:$B$562</definedName>
    <definedName name="namedAddrDiv660010">[5]Подразделения!$B$555:$B$562</definedName>
    <definedName name="namedAddrDiv660013" localSheetId="21">[4]Подразделения!$B$531:$B$536</definedName>
    <definedName name="namedAddrDiv660013">[5]Подразделения!$B$531:$B$536</definedName>
    <definedName name="namedAddrDiv660047" localSheetId="21">[4]Подразделения!$B$286:$B$310</definedName>
    <definedName name="namedAddrDiv660047">[5]Подразделения!$B$286:$B$310</definedName>
    <definedName name="namedAddrDiv660091" localSheetId="21">[4]Подразделения!$B$576:$B$595</definedName>
    <definedName name="namedAddrDiv660091">[5]Подразделения!$B$576:$B$595</definedName>
    <definedName name="namedAddrDiv660110" localSheetId="21">[4]Подразделения!$B$374:$B$382</definedName>
    <definedName name="namedAddrDiv660110">[5]Подразделения!$B$374:$B$382</definedName>
    <definedName name="namedAddrDiv660111" localSheetId="21">[4]Подразделения!$B$367:$B$373</definedName>
    <definedName name="namedAddrDiv660111">[5]Подразделения!$B$367:$B$373</definedName>
    <definedName name="namedAddrDiv660113" localSheetId="21">[4]Подразделения!$B$394:$B$394</definedName>
    <definedName name="namedAddrDiv660113">[5]Подразделения!$B$394:$B$394</definedName>
    <definedName name="namedAddrDiv660115" localSheetId="21">[4]Подразделения!$B$354:$B$360</definedName>
    <definedName name="namedAddrDiv660115">[5]Подразделения!$B$354:$B$360</definedName>
    <definedName name="namedAddrDiv660120" localSheetId="21">[4]Подразделения!$B$333:$B$339</definedName>
    <definedName name="namedAddrDiv660120">[5]Подразделения!$B$333:$B$339</definedName>
    <definedName name="namedAddrDiv660122" localSheetId="21">[4]Подразделения!$B$601:$B$605</definedName>
    <definedName name="namedAddrDiv660122">[5]Подразделения!$B$601:$B$605</definedName>
    <definedName name="namedAddrDiv660130" localSheetId="21">[4]Подразделения!$B$573:$B$575</definedName>
    <definedName name="namedAddrDiv660130">[5]Подразделения!$B$573:$B$575</definedName>
    <definedName name="namedAddrDiv660131" localSheetId="21">[4]Подразделения!$B$563:$B$572</definedName>
    <definedName name="namedAddrDiv660131">[5]Подразделения!$B$563:$B$572</definedName>
    <definedName name="namedAddrDiv660134" localSheetId="21">[4]Подразделения!$B$537:$B$541</definedName>
    <definedName name="namedAddrDiv660134">[5]Подразделения!$B$537:$B$541</definedName>
    <definedName name="namedAddrDiv660138" localSheetId="21">[4]Подразделения!$B$500:$B$513</definedName>
    <definedName name="namedAddrDiv660138">[5]Подразделения!$B$500:$B$513</definedName>
    <definedName name="namedAddrDiv660140" localSheetId="21">[4]Подразделения!$B$488:$B$490</definedName>
    <definedName name="namedAddrDiv660140">[5]Подразделения!$B$488:$B$490</definedName>
    <definedName name="namedAddrDiv660144" localSheetId="21">[4]Подразделения!$B$77:$B$86</definedName>
    <definedName name="namedAddrDiv660144">[5]Подразделения!$B$77:$B$86</definedName>
    <definedName name="namedAddrDiv660145" localSheetId="21">[4]Подразделения!$B$125:$B$130</definedName>
    <definedName name="namedAddrDiv660145">[5]Подразделения!$B$125:$B$130</definedName>
    <definedName name="namedAddrDiv660146" localSheetId="21">[4]Подразделения!$B$99:$B$106</definedName>
    <definedName name="namedAddrDiv660146">[5]Подразделения!$B$99:$B$106</definedName>
    <definedName name="namedAddrDiv660149" localSheetId="21">[4]Подразделения!$B$64:$B$67</definedName>
    <definedName name="namedAddrDiv660149">[5]Подразделения!$B$64:$B$67</definedName>
    <definedName name="namedAddrDiv660152" localSheetId="21">[4]Подразделения!$B$30:$B$34</definedName>
    <definedName name="namedAddrDiv660152">[5]Подразделения!$B$30:$B$34</definedName>
    <definedName name="namedAddrDiv660207" localSheetId="21">[4]Подразделения!$B$328:$B$332</definedName>
    <definedName name="namedAddrDiv660207">[5]Подразделения!$B$328:$B$332</definedName>
    <definedName name="namedAddrDiv660225" localSheetId="21">[4]Подразделения!$B$406:$B$428</definedName>
    <definedName name="namedAddrDiv660225">[5]Подразделения!$B$406:$B$428</definedName>
    <definedName name="namedAddrDiv660226" localSheetId="21">[4]Подразделения!$B$457:$B$458</definedName>
    <definedName name="namedAddrDiv660226">[5]Подразделения!$B$457:$B$458</definedName>
    <definedName name="namedAddrDiv660227" localSheetId="21">[4]Подразделения!$B$449:$B$454</definedName>
    <definedName name="namedAddrDiv660227">[5]Подразделения!$B$449:$B$454</definedName>
    <definedName name="namedAddrDiv660228" localSheetId="21">[4]Подразделения!$B$481:$B$484</definedName>
    <definedName name="namedAddrDiv660228">[5]Подразделения!$B$481:$B$484</definedName>
    <definedName name="namedAddrDiv660231" localSheetId="21">[4]Подразделения!$B$383:$B$393</definedName>
    <definedName name="namedAddrDiv660231">[5]Подразделения!$B$383:$B$393</definedName>
    <definedName name="namedAddrDiv660233" localSheetId="21">[4]Подразделения!$B$402:$B$404</definedName>
    <definedName name="namedAddrDiv660233">[5]Подразделения!$B$402:$B$404</definedName>
    <definedName name="namedAddrDiv660237" localSheetId="21">[4]Подразделения!$B$362:$B$366</definedName>
    <definedName name="namedAddrDiv660237">[5]Подразделения!$B$362:$B$366</definedName>
    <definedName name="namedAddrDiv660239" localSheetId="21">[4]Подразделения!$B$405:$B$405</definedName>
    <definedName name="namedAddrDiv660239">[5]Подразделения!$B$405:$B$405</definedName>
    <definedName name="namedAddrDiv660240" localSheetId="21">[4]Подразделения!$B$343:$B$352</definedName>
    <definedName name="namedAddrDiv660240">[5]Подразделения!$B$343:$B$352</definedName>
    <definedName name="namedAddrDiv660243" localSheetId="21">[4]Подразделения!$B$606:$B$609</definedName>
    <definedName name="namedAddrDiv660243">[5]Подразделения!$B$606:$B$609</definedName>
    <definedName name="namedAddrDiv660245" localSheetId="21">[4]Подразделения!$B$610:$B$617</definedName>
    <definedName name="namedAddrDiv660245">[5]Подразделения!$B$610:$B$617</definedName>
    <definedName name="namedAddrDiv660248" localSheetId="21">[4]Подразделения!$B$596:$B$600</definedName>
    <definedName name="namedAddrDiv660248">[5]Подразделения!$B$596:$B$600</definedName>
    <definedName name="namedAddrDiv660253" localSheetId="21">[4]Подразделения!$B$515:$B$518</definedName>
    <definedName name="namedAddrDiv660253">[5]Подразделения!$B$515:$B$518</definedName>
    <definedName name="namedAddrDiv660254" localSheetId="21">[4]Подразделения!$B$514:$B$514</definedName>
    <definedName name="namedAddrDiv660254">[5]Подразделения!$B$514:$B$514</definedName>
    <definedName name="namedAddrDiv660255" localSheetId="21">[4]Подразделения!$B$542:$B$544</definedName>
    <definedName name="namedAddrDiv660255">[5]Подразделения!$B$542:$B$544</definedName>
    <definedName name="namedAddrDiv660256" localSheetId="21">[4]Подразделения!$B$526:$B$527</definedName>
    <definedName name="namedAddrDiv660256">[5]Подразделения!$B$526:$B$527</definedName>
    <definedName name="namedAddrDiv660261" localSheetId="21">[4]Подразделения!$B$491:$B$497</definedName>
    <definedName name="namedAddrDiv660261">[5]Подразделения!$B$491:$B$497</definedName>
    <definedName name="namedAddrDiv660265" localSheetId="21">[4]Подразделения!$B$87:$B$89</definedName>
    <definedName name="namedAddrDiv660265">[5]Подразделения!$B$87:$B$89</definedName>
    <definedName name="namedAddrDiv660275" localSheetId="21">[4]Подразделения!$B$17:$B$17</definedName>
    <definedName name="namedAddrDiv660275">[5]Подразделения!$B$17:$B$17</definedName>
    <definedName name="namedAddrDiv660277" localSheetId="21">[4]Подразделения!$B$22:$B$25</definedName>
    <definedName name="namedAddrDiv660277">[5]Подразделения!$B$22:$B$25</definedName>
    <definedName name="namedAddrDiv660281" localSheetId="21">[4]Подразделения!$B$1:$B$9</definedName>
    <definedName name="namedAddrDiv660281">[5]Подразделения!$B$1:$B$9</definedName>
    <definedName name="namedAddrDiv660286" localSheetId="21">[4]Подразделения!$B$285:$B$285</definedName>
    <definedName name="namedAddrDiv660286">[5]Подразделения!$B$285:$B$285</definedName>
    <definedName name="namedAddrDiv660287" localSheetId="21">[4]Подразделения!$B$273:$B$284</definedName>
    <definedName name="namedAddrDiv660287">[5]Подразделения!$B$273:$B$284</definedName>
    <definedName name="namedAddrDiv660289" localSheetId="21">[4]Подразделения!$B$311:$B$318</definedName>
    <definedName name="namedAddrDiv660289">[5]Подразделения!$B$311:$B$318</definedName>
    <definedName name="namedAddrDiv660290" localSheetId="21">[4]Подразделения!$B$261:$B$266</definedName>
    <definedName name="namedAddrDiv660290">[5]Подразделения!$B$261:$B$266</definedName>
    <definedName name="namedAddrDiv660298" localSheetId="21">[4]Подразделения!$B$212:$B$216</definedName>
    <definedName name="namedAddrDiv660298">[5]Подразделения!$B$212:$B$216</definedName>
    <definedName name="namedAddrDiv660300" localSheetId="21">[4]Подразделения!$B$107:$B$111</definedName>
    <definedName name="namedAddrDiv660300">[5]Подразделения!$B$107:$B$111</definedName>
    <definedName name="namedAddrDiv660301" localSheetId="21">[4]Подразделения!$B$39:$B$41</definedName>
    <definedName name="namedAddrDiv660301">[5]Подразделения!$B$39:$B$41</definedName>
    <definedName name="namedAddrDiv660304" localSheetId="21">[4]Подразделения!$B$52:$B$63</definedName>
    <definedName name="namedAddrDiv660304">[5]Подразделения!$B$52:$B$63</definedName>
    <definedName name="namedAddrDiv660305" localSheetId="21">[4]Подразделения!$B$144:$B$150</definedName>
    <definedName name="namedAddrDiv660305">[5]Подразделения!$B$144:$B$150</definedName>
    <definedName name="namedAddrDiv660306" localSheetId="21">[4]Подразделения!$B$132:$B$134</definedName>
    <definedName name="namedAddrDiv660306">[5]Подразделения!$B$132:$B$134</definedName>
    <definedName name="namedAddrDiv660309" localSheetId="21">[4]Подразделения!$B$131:$B$131</definedName>
    <definedName name="namedAddrDiv660309">[5]Подразделения!$B$131:$B$131</definedName>
    <definedName name="namedAddrDiv660310" localSheetId="21">[4]Подразделения!$B$26:$B$28</definedName>
    <definedName name="namedAddrDiv660310">[5]Подразделения!$B$26:$B$28</definedName>
    <definedName name="namedAddrDiv660311" localSheetId="21">[4]Подразделения!$B$19:$B$21</definedName>
    <definedName name="namedAddrDiv660311">[5]Подразделения!$B$19:$B$21</definedName>
    <definedName name="namedAddrDiv660312" localSheetId="21">[4]Подразделения!$B$14:$B$15</definedName>
    <definedName name="namedAddrDiv660312">[5]Подразделения!$B$14:$B$15</definedName>
    <definedName name="namedAddrDiv660313" localSheetId="21">[4]Подразделения!$B$10:$B$13</definedName>
    <definedName name="namedAddrDiv660313">[5]Подразделения!$B$10:$B$13</definedName>
    <definedName name="namedAddrDiv660321" localSheetId="21">[4]Подразделения!$B$319:$B$327</definedName>
    <definedName name="namedAddrDiv660321">[5]Подразделения!$B$319:$B$327</definedName>
    <definedName name="namedAddrDiv660336" localSheetId="21">[4]Подразделения!$B$195:$B$201</definedName>
    <definedName name="namedAddrDiv660336">[5]Подразделения!$B$195:$B$201</definedName>
    <definedName name="namedAddrDiv660337" localSheetId="21">[4]Подразделения!$B$176:$B$181</definedName>
    <definedName name="namedAddrDiv660337">[5]Подразделения!$B$176:$B$181</definedName>
    <definedName name="namedAddrDiv660340" localSheetId="21">[4]Подразделения!$B$159:$B$164</definedName>
    <definedName name="namedAddrDiv660340">[5]Подразделения!$B$159:$B$164</definedName>
    <definedName name="namedAddrDiv660347" localSheetId="21">[4]Подразделения!$B$459:$B$462</definedName>
    <definedName name="namedAddrDiv660347">[5]Подразделения!$B$459:$B$462</definedName>
    <definedName name="namedAddrDiv660348" localSheetId="21">[4]Подразделения!$B$455:$B$455</definedName>
    <definedName name="namedAddrDiv660348">[5]Подразделения!$B$455:$B$455</definedName>
    <definedName name="namedAddrDiv660349" localSheetId="21">[4]Подразделения!$B$485:$B$487</definedName>
    <definedName name="namedAddrDiv660349">[5]Подразделения!$B$485:$B$487</definedName>
    <definedName name="namedAddrDiv660355" localSheetId="21">[4]Подразделения!$B$395:$B$401</definedName>
    <definedName name="namedAddrDiv660355">[5]Подразделения!$B$395:$B$401</definedName>
    <definedName name="namedAddrDiv660574" localSheetId="21">[4]Подразделения!$B$245:$B$246</definedName>
    <definedName name="namedAddrDiv660574">[5]Подразделения!$B$245:$B$246</definedName>
    <definedName name="namedAddrDiv660730" localSheetId="21">[4]Подразделения!$B$165:$B$170</definedName>
    <definedName name="namedAddrDiv660730">[5]Подразделения!$B$165:$B$170</definedName>
    <definedName name="namedAddrDiv660893" localSheetId="21">[4]Подразделения!$B$528:$B$530</definedName>
    <definedName name="namedAddrDiv660893">[5]Подразделения!$B$528:$B$530</definedName>
    <definedName name="namedAddrDiv660903" localSheetId="21">[4]Подразделения!$B$465:$B$467</definedName>
    <definedName name="namedAddrDiv660903">[5]Подразделения!$B$465:$B$467</definedName>
    <definedName name="namedAddrDiv661388" localSheetId="21">[4]Подразделения!$B$243:$B$244</definedName>
    <definedName name="namedAddrDiv661388">[5]Подразделения!$B$243:$B$244</definedName>
    <definedName name="namedAddrDiv661485" localSheetId="21">[4]Подразделения!$B$18:$B$18</definedName>
    <definedName name="namedAddrDiv661485">[5]Подразделения!$B$18:$B$18</definedName>
    <definedName name="namedAddrDiv661571" localSheetId="21">[4]Подразделения!$B$353:$B$353</definedName>
    <definedName name="namedAddrDiv661571">[5]Подразделения!$B$353:$B$353</definedName>
    <definedName name="namedAddrDiv661572" localSheetId="21">[4]Подразделения!$B$340:$B$342</definedName>
    <definedName name="namedAddrDiv661572">[5]Подразделения!$B$340:$B$342</definedName>
    <definedName name="namedAddrDiv661619" localSheetId="21">[4]Подразделения!$B$618:$B$624</definedName>
    <definedName name="namedAddrDiv661619">[5]Подразделения!$B$618:$B$624</definedName>
    <definedName name="namedAddrDiv661620" localSheetId="21">[4]Подразделения!$B$519:$B$525</definedName>
    <definedName name="namedAddrDiv661620">[5]Подразделения!$B$519:$B$525</definedName>
    <definedName name="namedAddrDiv661637" localSheetId="21">[4]Подразделения!$B$135:$B$143</definedName>
    <definedName name="namedAddrDiv661637">[5]Подразделения!$B$135:$B$143</definedName>
    <definedName name="namedAddrDiv661639" localSheetId="21">[4]Подразделения!$B$151:$B$158</definedName>
    <definedName name="namedAddrDiv661639">[5]Подразделения!$B$151:$B$158</definedName>
    <definedName name="namedAddrDiv661646" localSheetId="21">[4]Подразделения!$B$16:$B$16</definedName>
    <definedName name="namedAddrDiv661646">[5]Подразделения!$B$16:$B$16</definedName>
    <definedName name="namedAddrDiv661649" localSheetId="21">[4]Подразделения!$B$29:$B$29</definedName>
    <definedName name="namedAddrDiv661649">[5]Подразделения!$B$29:$B$29</definedName>
    <definedName name="namedAddrDiv661701" localSheetId="21">[4]Подразделения!$B$172:$B$175</definedName>
    <definedName name="namedAddrDiv661701">[5]Подразделения!$B$172:$B$175</definedName>
    <definedName name="namedAddrDiv661703" localSheetId="21">[4]Подразделения!$B$260:$B$260</definedName>
    <definedName name="namedAddrDiv661703">[5]Подразделения!$B$260:$B$260</definedName>
    <definedName name="namedAddrDiv661706" localSheetId="21">[4]Подразделения!$B$256:$B$256</definedName>
    <definedName name="namedAddrDiv661706">[5]Подразделения!$B$256:$B$256</definedName>
    <definedName name="namedAddrDiv661709" localSheetId="21">[4]Подразделения!$B$257:$B$258</definedName>
    <definedName name="namedAddrDiv661709">[5]Подразделения!$B$257:$B$258</definedName>
    <definedName name="namedAddrDiv661711" localSheetId="21">[4]Подразделения!$B$456:$B$456</definedName>
    <definedName name="namedAddrDiv661711">[5]Подразделения!$B$456:$B$456</definedName>
    <definedName name="namedAddrDiv661712" localSheetId="21">[4]Подразделения!$B$429:$B$448</definedName>
    <definedName name="namedAddrDiv661712">[5]Подразделения!$B$429:$B$448</definedName>
    <definedName name="namedAddrDiv661714" localSheetId="21">[4]Подразделения!$B$469:$B$480</definedName>
    <definedName name="namedAddrDiv661714">[5]Подразделения!$B$469:$B$480</definedName>
    <definedName name="namedAddrDiv661717" localSheetId="21">[4]Подразделения!$B$463:$B$464</definedName>
    <definedName name="namedAddrDiv661717">[5]Подразделения!$B$463:$B$464</definedName>
    <definedName name="namedAddrDiv661719" localSheetId="21">[4]Подразделения!$B$468:$B$468</definedName>
    <definedName name="namedAddrDiv661719">[5]Подразделения!$B$468:$B$468</definedName>
    <definedName name="namedAddrDiv661720" localSheetId="21">[4]Подразделения!$B$361:$B$361</definedName>
    <definedName name="namedAddrDiv661720">[5]Подразделения!$B$361:$B$361</definedName>
    <definedName name="namedAddrDiv661743" localSheetId="21">[4]Подразделения!$B$498:$B$499</definedName>
    <definedName name="namedAddrDiv661743">[5]Подразделения!$B$498:$B$499</definedName>
    <definedName name="namedAddrDiv661746" localSheetId="21">[4]Подразделения!$B$546:$B$550</definedName>
    <definedName name="namedAddrDiv661746">[5]Подразделения!$B$546:$B$550</definedName>
    <definedName name="namedAddrDiv661747" localSheetId="21">[4]Подразделения!$B$545:$B$545</definedName>
    <definedName name="namedAddrDiv661747">[5]Подразделения!$B$545:$B$545</definedName>
    <definedName name="namedAddrDiv661749" localSheetId="21">[4]Подразделения!$B$551:$B$554</definedName>
    <definedName name="namedAddrDiv661749">[5]Подразделения!$B$551:$B$554</definedName>
    <definedName name="namedAddrDiv661750" localSheetId="21">[4]Подразделения!$B$90:$B$98</definedName>
    <definedName name="namedAddrDiv661750">[5]Подразделения!$B$90:$B$98</definedName>
    <definedName name="namedAddrDiv661752" localSheetId="21">[4]Подразделения!$B$112:$B$124</definedName>
    <definedName name="namedAddrDiv661752">[5]Подразделения!$B$112:$B$124</definedName>
    <definedName name="namedAddrDiv661753" localSheetId="21">[4]Подразделения!$B$42:$B$51</definedName>
    <definedName name="namedAddrDiv661753">[5]Подразделения!$B$42:$B$51</definedName>
    <definedName name="namedAddrDiv661754" localSheetId="21">[4]Подразделения!$B$35:$B$38</definedName>
    <definedName name="namedAddrDiv661754">[5]Подразделения!$B$35:$B$38</definedName>
    <definedName name="namedAddrDiv661755" localSheetId="21">[4]Подразделения!$B$68:$B$76</definedName>
    <definedName name="namedAddrDiv661755">[5]Подразделения!$B$68:$B$76</definedName>
    <definedName name="namedAddrDiv661770" localSheetId="21">[4]Подразделения!$B$1:$B$1</definedName>
    <definedName name="namedAddrDiv661770">[5]Подразделения!$B$1:$B$1</definedName>
    <definedName name="namedAddrDiv661778" localSheetId="21">[4]Подразделения!$B$267:$B$272</definedName>
    <definedName name="namedAddrDiv661778">[5]Подразделения!$B$267:$B$272</definedName>
    <definedName name="namedAddrDiv661783" localSheetId="21">[4]Подразделения!$B$217:$B$235</definedName>
    <definedName name="namedAddrDiv661783">[5]Подразделения!$B$217:$B$235</definedName>
    <definedName name="namedAddrDiv661784" localSheetId="21">[4]Подразделения!$B$247:$B$255</definedName>
    <definedName name="namedAddrDiv661784">[5]Подразделения!$B$247:$B$255</definedName>
    <definedName name="namedAddrDiv661785" localSheetId="21">[4]Подразделения!$B$236:$B$242</definedName>
    <definedName name="namedAddrDiv661785">[5]Подразделения!$B$236:$B$242</definedName>
    <definedName name="namedAddrDiv661786" localSheetId="21">[4]Подразделения!$B$171:$B$171</definedName>
    <definedName name="namedAddrDiv661786">[5]Подразделения!$B$171:$B$171</definedName>
    <definedName name="namedAddrDiv661788" localSheetId="21">[4]Подразделения!$B$202:$B$211</definedName>
    <definedName name="namedAddrDiv661788">[5]Подразделения!$B$202:$B$211</definedName>
    <definedName name="namedAddrDiv661789" localSheetId="21">[4]Подразделения!$B$182:$B$194</definedName>
    <definedName name="namedAddrDiv661789">[5]Подразделения!$B$182:$B$194</definedName>
    <definedName name="namedAddrDiv661829" localSheetId="21">[4]Подразделения!$B$259:$B$259</definedName>
    <definedName name="namedAddrDiv661829">[5]Подразделения!$B$259:$B$259</definedName>
    <definedName name="period" localSheetId="10">'[4]Справочник периодов'!$A$1:$A$24</definedName>
    <definedName name="Period" localSheetId="18">#REF!</definedName>
    <definedName name="Period" localSheetId="19">#REF!</definedName>
    <definedName name="Period" localSheetId="20">#REF!</definedName>
    <definedName name="Period" localSheetId="21">#REF!</definedName>
    <definedName name="period" localSheetId="3">'[4]Справочник периодов'!$A$1:$A$24</definedName>
    <definedName name="period" localSheetId="5">'[4]Справочник периодов'!$A$1:$A$24</definedName>
    <definedName name="period" localSheetId="6">'[4]Справочник периодов'!$A$1:$A$24</definedName>
    <definedName name="Period" localSheetId="7">#REF!</definedName>
    <definedName name="period">'[5]Справочник периодов'!$A$1:$A$24</definedName>
    <definedName name="Prm0" localSheetId="10">#REF!</definedName>
    <definedName name="Prm0" localSheetId="18">#REF!</definedName>
    <definedName name="Prm0" localSheetId="19">#REF!</definedName>
    <definedName name="Prm0" localSheetId="20">#REF!</definedName>
    <definedName name="Prm0" localSheetId="3">#REF!</definedName>
    <definedName name="Prm0" localSheetId="5">#REF!</definedName>
    <definedName name="Prm0" localSheetId="7">#REF!</definedName>
    <definedName name="Prm0">#REF!</definedName>
    <definedName name="Territory" localSheetId="10">[2]Ri!#REF!</definedName>
    <definedName name="Territory" localSheetId="18">[2]Ri!#REF!</definedName>
    <definedName name="Territory" localSheetId="19">[2]Ri!#REF!</definedName>
    <definedName name="Territory" localSheetId="20">[2]Ri!#REF!</definedName>
    <definedName name="Territory" localSheetId="21">[2]Ri!#REF!</definedName>
    <definedName name="Territory" localSheetId="2">[3]Ri!#REF!</definedName>
    <definedName name="Territory" localSheetId="3">[2]Ri!#REF!</definedName>
    <definedName name="Territory" localSheetId="5">[2]Ri!#REF!</definedName>
    <definedName name="Territory" localSheetId="6">[2]Ri!#REF!</definedName>
    <definedName name="Territory" localSheetId="7">[2]Ri!#REF!</definedName>
    <definedName name="Territory">[3]Ri!#REF!</definedName>
    <definedName name="TypePeriod" localSheetId="10">#REF!</definedName>
    <definedName name="TypePeriod" localSheetId="18">#REF!</definedName>
    <definedName name="TypePeriod" localSheetId="19">#REF!</definedName>
    <definedName name="TypePeriod" localSheetId="20">#REF!</definedName>
    <definedName name="TypePeriod" localSheetId="3">#REF!</definedName>
    <definedName name="TypePeriod" localSheetId="5">#REF!</definedName>
    <definedName name="TypePeriod" localSheetId="7">#REF!</definedName>
    <definedName name="TypePeriod">#REF!</definedName>
    <definedName name="Vlad" localSheetId="10">[2]Ri!#REF!</definedName>
    <definedName name="Vlad" localSheetId="18">[2]Ri!#REF!</definedName>
    <definedName name="Vlad" localSheetId="19">[2]Ri!#REF!</definedName>
    <definedName name="Vlad" localSheetId="20">[2]Ri!#REF!</definedName>
    <definedName name="Vlad" localSheetId="21">[2]Ri!#REF!</definedName>
    <definedName name="Vlad" localSheetId="2">[3]Ri!#REF!</definedName>
    <definedName name="Vlad" localSheetId="3">[2]Ri!#REF!</definedName>
    <definedName name="Vlad" localSheetId="5">[2]Ri!#REF!</definedName>
    <definedName name="Vlad" localSheetId="6">[2]Ri!#REF!</definedName>
    <definedName name="Vlad" localSheetId="7">[2]Ri!#REF!</definedName>
    <definedName name="Vlad">[3]Ri!#REF!</definedName>
    <definedName name="_xlnm.Database" localSheetId="10">#REF!</definedName>
    <definedName name="_xlnm.Database" localSheetId="18">#REF!</definedName>
    <definedName name="_xlnm.Database" localSheetId="19">#REF!</definedName>
    <definedName name="_xlnm.Database" localSheetId="20">#REF!</definedName>
    <definedName name="_xlnm.Database" localSheetId="21">#REF!</definedName>
    <definedName name="_xlnm.Database" localSheetId="2">#REF!</definedName>
    <definedName name="_xlnm.Database" localSheetId="3">#REF!</definedName>
    <definedName name="_xlnm.Database" localSheetId="5">#REF!</definedName>
    <definedName name="_xlnm.Database" localSheetId="6">#REF!</definedName>
    <definedName name="_xlnm.Database" localSheetId="7">#REF!</definedName>
    <definedName name="_xlnm.Database">#REF!</definedName>
    <definedName name="БД" localSheetId="10">#REF!</definedName>
    <definedName name="БД" localSheetId="18">#REF!</definedName>
    <definedName name="БД" localSheetId="19">#REF!</definedName>
    <definedName name="БД" localSheetId="20">#REF!</definedName>
    <definedName name="БД" localSheetId="21">#REF!</definedName>
    <definedName name="БД" localSheetId="2">#REF!</definedName>
    <definedName name="БД" localSheetId="3">#REF!</definedName>
    <definedName name="БД" localSheetId="5">#REF!</definedName>
    <definedName name="БД" localSheetId="6">#REF!</definedName>
    <definedName name="БД" localSheetId="7">#REF!</definedName>
    <definedName name="БД">#REF!</definedName>
    <definedName name="ДИАЛИЗ_МЕД_ЕКБ" localSheetId="7">'Табл.8_АПП СП'!XFC1048569:J992</definedName>
    <definedName name="_xlnm.Print_Titles" localSheetId="9">'Табл.10_АПП ДЛИ КВ'!$4:$6</definedName>
    <definedName name="_xlnm.Print_Titles" localSheetId="18">'Табл.19_СЗП гепатит С'!#REF!</definedName>
    <definedName name="_xlnm.Print_Titles" localSheetId="20">'Табл.21_СЗП ГИБП'!#REF!</definedName>
    <definedName name="Зукшщв" localSheetId="10">[2]Ri!#REF!</definedName>
    <definedName name="Зукшщв" localSheetId="18">[2]Ri!#REF!</definedName>
    <definedName name="Зукшщв" localSheetId="19">[2]Ri!#REF!</definedName>
    <definedName name="Зукшщв" localSheetId="20">[2]Ri!#REF!</definedName>
    <definedName name="Зукшщв" localSheetId="21">[2]Ri!#REF!</definedName>
    <definedName name="Зукшщв" localSheetId="2">[3]Ri!#REF!</definedName>
    <definedName name="Зукшщв" localSheetId="3">[2]Ri!#REF!</definedName>
    <definedName name="Зукшщв" localSheetId="5">[2]Ri!#REF!</definedName>
    <definedName name="Зукшщв" localSheetId="6">[2]Ri!#REF!</definedName>
    <definedName name="Зукшщв" localSheetId="7">[2]Ri!#REF!</definedName>
    <definedName name="Зукшщв">[3]Ri!#REF!</definedName>
    <definedName name="Ирина" localSheetId="10">[2]Ri!#REF!</definedName>
    <definedName name="Ирина" localSheetId="18">[2]Ri!#REF!</definedName>
    <definedName name="Ирина" localSheetId="19">[2]Ri!#REF!</definedName>
    <definedName name="Ирина" localSheetId="20">[2]Ri!#REF!</definedName>
    <definedName name="Ирина" localSheetId="21">[2]Ri!#REF!</definedName>
    <definedName name="Ирина" localSheetId="2">[3]Ri!#REF!</definedName>
    <definedName name="Ирина" localSheetId="3">[2]Ri!#REF!</definedName>
    <definedName name="Ирина" localSheetId="5">[2]Ri!#REF!</definedName>
    <definedName name="Ирина" localSheetId="6">[2]Ri!#REF!</definedName>
    <definedName name="Ирина" localSheetId="7">[2]Ri!#REF!</definedName>
    <definedName name="Ирина">[3]Ri!#REF!</definedName>
    <definedName name="_xlnm.Print_Area" localSheetId="9">'Табл.10_АПП ДЛИ КВ'!$A$1:$M$488</definedName>
    <definedName name="_xlnm.Print_Area" localSheetId="21">'Табл.22 СМП'!$A$1:$P$69</definedName>
    <definedName name="ПФРуточн" localSheetId="10">[1]Филиал!#REF!</definedName>
    <definedName name="ПФРуточн" localSheetId="18">[1]Филиал!#REF!</definedName>
    <definedName name="ПФРуточн" localSheetId="19">[1]Филиал!#REF!</definedName>
    <definedName name="ПФРуточн" localSheetId="20">[1]Филиал!#REF!</definedName>
    <definedName name="ПФРуточн" localSheetId="2">[1]Филиал!#REF!</definedName>
    <definedName name="ПФРуточн" localSheetId="3">[1]Филиал!#REF!</definedName>
    <definedName name="ПФРуточн" localSheetId="5">[1]Филиал!#REF!</definedName>
    <definedName name="ПФРуточн" localSheetId="6">[1]Филиал!#REF!</definedName>
    <definedName name="ПФРуточн" localSheetId="7">[1]Филиал!#REF!</definedName>
    <definedName name="ПФРуточн">[1]Филиал!#REF!</definedName>
  </definedNames>
  <calcPr calcId="145621"/>
</workbook>
</file>

<file path=xl/calcChain.xml><?xml version="1.0" encoding="utf-8"?>
<calcChain xmlns="http://schemas.openxmlformats.org/spreadsheetml/2006/main">
  <c r="C7" i="60" l="1"/>
  <c r="C6" i="60" s="1"/>
  <c r="B9" i="60" l="1"/>
  <c r="B20" i="60"/>
  <c r="B23" i="60"/>
  <c r="B8" i="60"/>
  <c r="B10" i="60"/>
  <c r="B17" i="60"/>
  <c r="B21" i="60"/>
  <c r="B24" i="60"/>
  <c r="B12" i="60"/>
  <c r="B13" i="60"/>
  <c r="B19" i="60"/>
  <c r="B11" i="60"/>
  <c r="B14" i="60"/>
  <c r="B15" i="60"/>
  <c r="B16" i="60"/>
  <c r="B18" i="60"/>
  <c r="B22" i="60"/>
</calcChain>
</file>

<file path=xl/sharedStrings.xml><?xml version="1.0" encoding="utf-8"?>
<sst xmlns="http://schemas.openxmlformats.org/spreadsheetml/2006/main" count="12084" uniqueCount="545">
  <si>
    <t>Код МО</t>
  </si>
  <si>
    <t>Наименование МО</t>
  </si>
  <si>
    <t>Всего</t>
  </si>
  <si>
    <t>в том числе</t>
  </si>
  <si>
    <t>Обращения в связи с заболеванием</t>
  </si>
  <si>
    <t>ПЭТ</t>
  </si>
  <si>
    <t>КТ</t>
  </si>
  <si>
    <t>МРТ</t>
  </si>
  <si>
    <t>УЗИ ССС</t>
  </si>
  <si>
    <t>Эндоскопические ДИ</t>
  </si>
  <si>
    <t>МГИ</t>
  </si>
  <si>
    <t>Обращения</t>
  </si>
  <si>
    <t>Наименование</t>
  </si>
  <si>
    <t>Посещения с профилактической и иными целями</t>
  </si>
  <si>
    <t>Посещения в рамках обращений</t>
  </si>
  <si>
    <t>Итого</t>
  </si>
  <si>
    <t>МО</t>
  </si>
  <si>
    <t xml:space="preserve">Код </t>
  </si>
  <si>
    <t>1 квартал</t>
  </si>
  <si>
    <t>2 квартал</t>
  </si>
  <si>
    <t>3 квартал</t>
  </si>
  <si>
    <t>4 квартал</t>
  </si>
  <si>
    <t>гр.1</t>
  </si>
  <si>
    <t>гр.2</t>
  </si>
  <si>
    <t>гр.3</t>
  </si>
  <si>
    <t>гр.4</t>
  </si>
  <si>
    <t>гр.5</t>
  </si>
  <si>
    <t>гр.6</t>
  </si>
  <si>
    <t>гр.7</t>
  </si>
  <si>
    <t>гр.8</t>
  </si>
  <si>
    <t>гр.9</t>
  </si>
  <si>
    <t>гр.10</t>
  </si>
  <si>
    <t>гр.11</t>
  </si>
  <si>
    <t>гр.12</t>
  </si>
  <si>
    <t>гр.13</t>
  </si>
  <si>
    <t>гр.14</t>
  </si>
  <si>
    <t>гр.15</t>
  </si>
  <si>
    <t>гр.16</t>
  </si>
  <si>
    <t>гр.17</t>
  </si>
  <si>
    <t>гр.18</t>
  </si>
  <si>
    <t>ПИБ (О)М, случаи</t>
  </si>
  <si>
    <t>Год</t>
  </si>
  <si>
    <t>Профиль</t>
  </si>
  <si>
    <t>Код</t>
  </si>
  <si>
    <t>Код вида ВМП</t>
  </si>
  <si>
    <t>Наименование вида ВМП</t>
  </si>
  <si>
    <t>всего</t>
  </si>
  <si>
    <t>взрослые</t>
  </si>
  <si>
    <t>дети</t>
  </si>
  <si>
    <t>Запланированные объемы медицинской помощи, вызовы</t>
  </si>
  <si>
    <t>Посещения</t>
  </si>
  <si>
    <t>Объемы медицинской помощи</t>
  </si>
  <si>
    <t>диагностические исследования</t>
  </si>
  <si>
    <t>онко</t>
  </si>
  <si>
    <t>МР</t>
  </si>
  <si>
    <t>Запланированные объемы медицинской помощи, посещения</t>
  </si>
  <si>
    <t>Количество УЕТ</t>
  </si>
  <si>
    <t>Услуги по онкоскринингу</t>
  </si>
  <si>
    <t>Сумма финансирования, тыс.руб</t>
  </si>
  <si>
    <t>Посещения по неотложной помощи</t>
  </si>
  <si>
    <t>Посещения в неотложной форме</t>
  </si>
  <si>
    <t>Посещения по заболеванию</t>
  </si>
  <si>
    <t xml:space="preserve">по подушевому нормативу финансирования </t>
  </si>
  <si>
    <t>оплата за вызов</t>
  </si>
  <si>
    <t>по подушевому нормативу финансирования</t>
  </si>
  <si>
    <t>оплата за единицу объема медицинской помощи</t>
  </si>
  <si>
    <t xml:space="preserve">    </t>
  </si>
  <si>
    <t/>
  </si>
  <si>
    <t>МТР</t>
  </si>
  <si>
    <t>st37.005</t>
  </si>
  <si>
    <t>st37.009</t>
  </si>
  <si>
    <t>st37.022</t>
  </si>
  <si>
    <t>st37.023</t>
  </si>
  <si>
    <t>st37.014</t>
  </si>
  <si>
    <t>st37.017</t>
  </si>
  <si>
    <t>st37.006</t>
  </si>
  <si>
    <t>st37.016</t>
  </si>
  <si>
    <t>st37.018</t>
  </si>
  <si>
    <t>st37.001</t>
  </si>
  <si>
    <t>st37.011</t>
  </si>
  <si>
    <t>st37.021</t>
  </si>
  <si>
    <t>st37.015</t>
  </si>
  <si>
    <t>st37.010</t>
  </si>
  <si>
    <t>st37.020</t>
  </si>
  <si>
    <t>Возраст</t>
  </si>
  <si>
    <t>Код МО/ КСГ</t>
  </si>
  <si>
    <t>ds37.002</t>
  </si>
  <si>
    <t>ds37.006</t>
  </si>
  <si>
    <t>ds37.016</t>
  </si>
  <si>
    <t>ds37.004</t>
  </si>
  <si>
    <t>ds37.009</t>
  </si>
  <si>
    <t>ds37.011</t>
  </si>
  <si>
    <t>ds37.012</t>
  </si>
  <si>
    <t>ds37.007</t>
  </si>
  <si>
    <t>Амбулаторно-поликлиническая помощь</t>
  </si>
  <si>
    <t xml:space="preserve">Стационарная помощь </t>
  </si>
  <si>
    <t>Стационаро-замещающая помощь</t>
  </si>
  <si>
    <t>Скорая медицинская помощь</t>
  </si>
  <si>
    <t>Оперативные вмешательства на органах мочеполовой системы с использованием лапароскопической техники</t>
  </si>
  <si>
    <t>Микрохирургические, эндоскопические, стереотаксические, а также комбинированные вмешательства при различных новообразованиях и других объемных процессах основания черепа и лицевого скелета, врастающих в полость черепа</t>
  </si>
  <si>
    <t>Реконструктивные операции на звукопроводящем аппарате среднего уха</t>
  </si>
  <si>
    <t>Терапевтическое лечение сахарного диабета и его сосудистых осложнений (нефропатии, нейропатии, диабетической стопы, ишемических поражений сердца и головного мозга), включая заместительную инсулиновую терапию системами постоянной подкожной инфузии</t>
  </si>
  <si>
    <t>Микрохирургические вмешательства при патологии сосудов головного и спинного мозга, внутримозговых и внутрижелудочковых гематомах</t>
  </si>
  <si>
    <t>Реконструктивные вмешательства на экстракраниальных отделах церебральных артерий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</si>
  <si>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взрослых</t>
  </si>
  <si>
    <t>Микрохирургические и эндоскопические вмешательства при поражениях межпозвоночных дисков шейных и грудных отделов с миелопатией, радикуло- и нейропатией, спондилолистезах и спинальных стенозах. Сложные декомпрессионно-стабилизирующие и реконструктивные операции при травмах и заболеваниях позвоночника, сопровождающихся развитием миелопатии, с использованием остеозамещающих материалов, погружных и наружных фиксирующих устройств. Имплантация временных электродов для нейростимуляции спинного мозга и периферических нервов</t>
  </si>
  <si>
    <t>Реконструктивно-пластические, в том числе лапароскопически ассистированные операции на тонкой, толстой кишке и промежности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</si>
  <si>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детей</t>
  </si>
  <si>
    <t>Хирургическое лечение новообразований надпочечников и забрюшинного пространства</t>
  </si>
  <si>
    <t>Эндоваскулярная тромбэкстракция при остром ишемическом инсульте</t>
  </si>
  <si>
    <t>Пластика крупных суставов конечностей с восстановлением целостности внутрисуставных образований, замещением костно-хрящевых дефектов синтетическими и биологическими материалами</t>
  </si>
  <si>
    <t>Реконструктивно-пластические операции при комбинированных дефектах и деформациях дистальных отделов конечностей с использованием чрескостных аппаратов и прецизионной техники, а также замещением мягкотканных и костных хрящевых дефектов синтетическими и биологическими материалами</t>
  </si>
  <si>
    <t>Реконструктивные и декомпрессивные операции при травмах и заболеваниях позвоночника с резекцией позвонков, корригирующей вертебротомией с использованием протезов тел позвонков и межпозвонковых дисков, костного цемента и остеозамещающих материалов с применением погружных и наружных фиксирующих устройств</t>
  </si>
  <si>
    <t>Поликомпонентная терапия синдрома дыхательных расстройств, врожденной пневмонии, сепсиса новорожденного, тяжелой церебральной патологии новорожденного с применением аппаратных методов замещения или поддержки витальных функций на основе динамического инструментального мониторинга основных параметров газообмена, гемодинамики, а также лучевых, биохимических, иммунологических и молекулярно-генетических исследований</t>
  </si>
  <si>
    <t>Реконструктивно-пластические операции на органах мочеполовой системы, включающие кишечную пластику мочевых путей, реимплантацию мочеточников, пластику мочевых путей с использованием аутологичных лоскутов, коррекцию урогенитальных свищей</t>
  </si>
  <si>
    <t>Оперативные вмешательства на органах мочеполовой системы с имплантацией синтетических сложных и сетчатых протезов</t>
  </si>
  <si>
    <t>Поликомпонентное лечение тяжелых форм аутоиммунного и врожденных моногенных форм сахарного диабета и гиперинсулинизма с использованием систем суточного мониторирования глюкозы и помповых дозаторов инсулина</t>
  </si>
  <si>
    <t>Поликомпонентное лечение болезни Вильсона, болезни Гоше, мальабсорбции с применением химиотерапевтических лекарственных препаратов</t>
  </si>
  <si>
    <t>Поликомпонентное лечение наследственных нефритов, тубулопатий, стероидрезистентного и стероидзависимого нефротических синдромов с применением иммуносупрессивной и (или) симптоматической терапии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</si>
  <si>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детей</t>
  </si>
  <si>
    <t>Микрохирургические, расширенные, комбинированные и реконструктивно-пластические операции на поджелудочной железе, в том числе лапароскопически ассистированные операции</t>
  </si>
  <si>
    <t>Комплексное хирургическое лечение глаукомы, включая микроинвазивную энергетическую оптико-реконструктивную и лазерную хирургию, имплантацию различных видов дренажей</t>
  </si>
  <si>
    <t>Микрохирургические и реконструктивно-пластические операции на печени, желчных протоках и сосудах печени, в том числе эндоваскулярные операции на сосудах печени и реконструктивные операции на сосудах системы воротной вены, стентирование внутри- и внепеченочных желчных протоков</t>
  </si>
  <si>
    <t>Транспупиллярная, микроинвазивная энергетическая оптико-реконструктивная, интравитреальная, эндовитреальная 23 - 27 гейджевая хирургия при витреоретинальной патологии различного генеза</t>
  </si>
  <si>
    <t>Хирургическое лечение доброкачественных новообразований среднего уха, полости носа и придаточных пазух, гортани и глотки</t>
  </si>
  <si>
    <t>Комплексное лечение больных тяжелыми распространенными формами псориаза, атопического дерматита, истинной пузырчатки, локализованной склеродермии, лучевого дерматита</t>
  </si>
  <si>
    <t>Реконструктивно-пластические операции при врожденных пороках развития черепно-челюстно-лицевой области</t>
  </si>
  <si>
    <t>Всего по МО Свердловской области</t>
  </si>
  <si>
    <t>1кв</t>
  </si>
  <si>
    <t>2кв</t>
  </si>
  <si>
    <t>3кв</t>
  </si>
  <si>
    <t>4кв</t>
  </si>
  <si>
    <t>код МО</t>
  </si>
  <si>
    <t>Объем медицинской помощи</t>
  </si>
  <si>
    <t xml:space="preserve">Тариф, руб. </t>
  </si>
  <si>
    <t>Медицинская реабилитация после перенесенной коронавирусной инфекции COVID-19 (3 балла по ШРМ)</t>
  </si>
  <si>
    <t>Объемы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</si>
  <si>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</si>
  <si>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кардиореабилитация (4 балла по ШРМ)</t>
  </si>
  <si>
    <t>Медицинская реабилитация после перенесенной коронавирусной инфекции COVID-19 (4 балла по ШРМ)</t>
  </si>
  <si>
    <t>Медицинская реабилитация после перенесенной коронавирусной инфекции COVID-19 (5 баллов по ШРМ)</t>
  </si>
  <si>
    <t>Медицинская реабилитация детей, перенесших заболевания перинатального периода</t>
  </si>
  <si>
    <t>Медицинская реабилитация детей с поражениями центральной нервной системы</t>
  </si>
  <si>
    <t>Медицинская реабилитация пациентов с заболеваниями опорно-двигательного аппарата и периферической нервной системы (4 балла по ШРМ)</t>
  </si>
  <si>
    <t>Медицинская реабилитация детей с онкологическими, гематологическими и иммунологическими заболеваниями в тяжелых формах продолжительного течения</t>
  </si>
  <si>
    <t>Медицинская реабилитация детей, после хирургической коррекции врожденных пороков развития органов и систем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</si>
  <si>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</si>
  <si>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при других соматических заболеваниях (3 балла по ШРМ)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</si>
  <si>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</si>
  <si>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кардиореабилитация (5 баллов по ШРМ)</t>
  </si>
  <si>
    <t>Медицинская реабилитация по поводу постмастэктомического синдрома в онкологии</t>
  </si>
  <si>
    <t>Всего сумма</t>
  </si>
  <si>
    <t>Обращения по заболеванию по профилю "Медицинская реабилитация"</t>
  </si>
  <si>
    <t>Наименование услуги</t>
  </si>
  <si>
    <t>Комплексное лечение больных с обширными ожогами более 50 процентов поверхности тела различной локализации, в том числе термоингаляционными травмами</t>
  </si>
  <si>
    <t>Всего случаи</t>
  </si>
  <si>
    <t>в т.ч. для проведения углубленной диспансеризации</t>
  </si>
  <si>
    <t>профилактические медицинские осмотры взрослых</t>
  </si>
  <si>
    <t>профилактические осмотры несовершеннолетних</t>
  </si>
  <si>
    <t>диализ</t>
  </si>
  <si>
    <t>ВСЕГО</t>
  </si>
  <si>
    <t>Коронарная реваскуляризация миокарда с применением ангиопластики в сочетании со стентированием при ишемической болезни сердца</t>
  </si>
  <si>
    <t>Эндоваскулярная, хирургическая коррекция нарушений ритма сердца без имплантации кардиовертера-дефибриллятора</t>
  </si>
  <si>
    <t>Эндоваскулярная, хирургическая коррекция нарушений ритма сердца без имплантации кардиовертера-дефибриллятора у взрослых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</si>
  <si>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1 стента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</si>
  <si>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2 стентов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</si>
  <si>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3 стентов</t>
  </si>
  <si>
    <t>Комплексное лечение больных с обширными ожогами от 30 до 49 процентов поверхности тела различной локализации, в том числе термоингаляционными травмами</t>
  </si>
  <si>
    <t>Микрохирургические, эндоваскулярные и стереотаксические вмешательства с применением адгезивных клеевых композиций, микроэмболов, микроспиралей (менее 5 койлов), стентов при патологии сосудов головного и спинного мозга, богатокровоснабжаемых опухолях головы и головного мозга, внутримозговых и внутрижелудочковых гематомах</t>
  </si>
  <si>
    <t>Комплексная и высокодозная химиотерапия острых лейкозов, лимфопролиферативных и миелопролиферативных заболеваний у взрослых миелодиспластического синдрома, AL-амилоидоза у взрослых</t>
  </si>
  <si>
    <t>Комплексная и высокодозная химиотерапия (включая эпигеномную терапию) острых лейкозов, высокозлокачественных лимфом, рецидивов и рефрактерных форм лимфопролиферативных и миелопролиферативных заболеваний у детей. Комплексная, высокоинтенсивная и высокодозная химиотерапия (включая таргетную терапию) солидных опухолей, рецидивов и рефрактерных форм солидных опухолей у детей</t>
  </si>
  <si>
    <t>Поликомпонентное лечение юношеского артрита с инициацией или заменой генно-инженерных биологических лекарственных препаратов или селективных иммунодепрессантов</t>
  </si>
  <si>
    <t>Коронарная реваскуляризация миокарда с применением аортокоронарного шунтирования при ишемической болезни и различных формах сочетанной патологии</t>
  </si>
  <si>
    <t>Эндоваскулярная, хирургическая коррекция нарушений ритма сердца без имплантации кардиовертера-дефибриллятора у детей</t>
  </si>
  <si>
    <t>Реконструктивно-пластические операции по устранению обширных дефектов и деформаций мягких тканей, отдельных анатомических зон и (или) структур головы, лица и шеи</t>
  </si>
  <si>
    <t>st37.007</t>
  </si>
  <si>
    <t>Медицинская реабилитация пациентов с заболеваниями опорно-двигательного аппарата и периферической нервной системы (5 баллов по ШРМ)</t>
  </si>
  <si>
    <t>st37.024</t>
  </si>
  <si>
    <t>Эндопротезирование коленных суставов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остеопорозе, в том числе с использованием компьютерной навигации</t>
  </si>
  <si>
    <t>ВМП</t>
  </si>
  <si>
    <t>st37.003.1</t>
  </si>
  <si>
    <t>st37.002.1</t>
  </si>
  <si>
    <t>st37.002.2</t>
  </si>
  <si>
    <t>Медицинская реабилитация пациентов с заболеваниями центральной нервной системы (5 баллов по ШРМ, уровень 1)</t>
  </si>
  <si>
    <t>Медицинская реабилитация пациентов с заболеваниями центральной нервной системы (4 балла по ШРМ, уровень 1)</t>
  </si>
  <si>
    <t>Медицинская реабилитация пациентов с заболеваниями центральной нервной системы (4 балла по ШРМ, уровень 2)</t>
  </si>
  <si>
    <t>Продолжительная медицинская реабилитация пациентов с заболеваниями центральной нервной системы</t>
  </si>
  <si>
    <t>st37.003.2</t>
  </si>
  <si>
    <t>Медицинская реабилитация пациентов с заболеваниями центральной нервной системы (5 баллов по ШРМ, уровень 2)</t>
  </si>
  <si>
    <t>Коронарные ангиопластика или стентирование в сочетании с внутрисосудистой ротационной атерэктомией при ишемической болезни сердца</t>
  </si>
  <si>
    <t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зон головного мозга</t>
  </si>
  <si>
    <t>Реконструктивно-пластическое восстановление функции гортани и трахеи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</si>
  <si>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лазерная и криодеструкция и др.) при злокачественных новообразованиях, в том числе у детей</t>
  </si>
  <si>
    <t>Реконструктивно-пластические и оптико-реконструктивные операции при травмах (открытых, закрытых) глаза, его придаточного аппарата, орбиты</t>
  </si>
  <si>
    <t>Комплексное лечение, включая полихимиотерапию, иммунотерапию, трансфузионную терапию препаратами крови и плазмы, методы экстракорпорального воздействия на кровь, дистанционную лучевую терапию, хирургические методы лечения при апластических анемиях, апластических, цитопенических и цитолитических синдромах, агранулоцитозе, нарушениях плазменного и тромбоцитарного гемостаза, острой лучевой болезни</t>
  </si>
  <si>
    <t>Реконструктивно-пластические операции на грудной клетке при пороках развития у новорожденных (пороки легких, бронхов, пищевода), в том числе торакоскопические</t>
  </si>
  <si>
    <t>Неинвазивное и малоинвазивное хирургическое органосохраняющее лечение миомы матки, аденомиоза (узловой формы) у женщин с применением реконструктивно-пластических операций, органосохраняющие операции при родоразрешении у женщин с миомой матки больших размеров, с истинным приращением плаценты, эмболизации маточных артерий и ультразвуковой абляции под ультразвуковым контролем и (или) контролем магнитно-резонансной томографии</t>
  </si>
  <si>
    <t>st37.025</t>
  </si>
  <si>
    <t>Продолжительная медицинская реабилитация пациентов с заболеваниями опорно-двигательного аппарата и периферической нервной системы</t>
  </si>
  <si>
    <t>ds37.008</t>
  </si>
  <si>
    <t>Медицинская кардиореабилитация (3 балла по ШРМ)</t>
  </si>
  <si>
    <t>Медицинская реабилитация детей после хирургической коррекции врожденных пороков развития органов и систем</t>
  </si>
  <si>
    <t>Медицинская реабилитация при других соматических заболеваниях (2 балла по ШРМ)</t>
  </si>
  <si>
    <t>Сердечно-сосудистая хирургия</t>
  </si>
  <si>
    <t>Хирургическое лечение хронической сердечной недостаточности</t>
  </si>
  <si>
    <t>Гибридные операции при многоуровневом поражении магистральных артерий и артерий нижних конечностей у больных сахарным диабетом</t>
  </si>
  <si>
    <t>Комбустиология</t>
  </si>
  <si>
    <t>Нейрохирургия</t>
  </si>
  <si>
    <t>Онкология</t>
  </si>
  <si>
    <t>Оториноларингология</t>
  </si>
  <si>
    <t>Травматология и ортопедия</t>
  </si>
  <si>
    <t>Урология</t>
  </si>
  <si>
    <t>Хирургия</t>
  </si>
  <si>
    <t>Челюстно-лицевая хирургия</t>
  </si>
  <si>
    <t>Эндокринология</t>
  </si>
  <si>
    <t>Неонатология</t>
  </si>
  <si>
    <t>Акушерство и гинекология</t>
  </si>
  <si>
    <t>Офтальмология</t>
  </si>
  <si>
    <t>Педиатрия</t>
  </si>
  <si>
    <t>Поликомпонентное лечение болезни Крона, неспецифического язвенного колита, гликогеновой болезни, фармакорезистентных хронических вирусных гепатитов, аутоиммунного гепатита, цирроза печени с применением химиотерапевтических, с инициацией или заменой генно-инженерных биологических лекарственных препаратов и методов экстракорпоральной детоксикации</t>
  </si>
  <si>
    <t>Поликомпонентное лечение рассеянного склероза, оптикомиелита Девика, нейродегенеративных нервно-мышечных заболеваний, спастических форм детского церебрального паралича, митохондриальных энцефаломиопатий с применением химиотерапевтических, генно-инженерных биологических лекарственных препаратов, методов экстракорпорального воздействия на кровь и с использованием прикладной кинезотерапии</t>
  </si>
  <si>
    <t>Гематология</t>
  </si>
  <si>
    <t>Детская хирургия в период новорожденности</t>
  </si>
  <si>
    <t>Хирургическая коррекция поражений клапанов сердца при повторном многоклапанном протезировании</t>
  </si>
  <si>
    <t>Трансвенозная экстракция эндокардиальных электродов у пациентов с имплантируемыми устройствами</t>
  </si>
  <si>
    <t>Реэндопротезирование суставов конечностей</t>
  </si>
  <si>
    <t>Хирургическое органосохраняющее лечение инфильтративного эндометриоза при поражении крестцово-маточных связок, или ректоваганильной перегородки, или свода влагалища, или при поражении смежных органов (толстм кишка, мочеточники, мочевой пузырь) с использованием лапароскопического и комбинированного доступа</t>
  </si>
  <si>
    <t>Гастроэнтерология</t>
  </si>
  <si>
    <t>Ревматология</t>
  </si>
  <si>
    <t>Дерматовенерология</t>
  </si>
  <si>
    <t>МР с заболеваниями опорно-двигательного аппарата и ПНС (3 балла по ШРМ)</t>
  </si>
  <si>
    <t>МР при других соматических заболеваниях (2 балла по ШРМ)</t>
  </si>
  <si>
    <t>Детализация</t>
  </si>
  <si>
    <t>Объем, посещений</t>
  </si>
  <si>
    <t>Всего год</t>
  </si>
  <si>
    <t>всего по области</t>
  </si>
  <si>
    <t>всего по МО</t>
  </si>
  <si>
    <t>всего ДЛИ</t>
  </si>
  <si>
    <t>Сумма, тыс. рублей</t>
  </si>
  <si>
    <t>Коронарная ангиопластика со стентированием в сочетании с применением внутрисосудистой визуализации и (или) оценки гемодинамической значимости стеноза по данным физиологической оценки коронарного кровотока (1 стент)</t>
  </si>
  <si>
    <t>Коронарная ангиопластика со стентированием в сочетании с применением внутрисосудистой визуализации и (или) оценки гемодинамической значимости стеноза по данным физиологической оценки коронарного кровотока (2 стента)</t>
  </si>
  <si>
    <t>Коронарная ангиопластика со стентированием в сочетании с применением внутрисосудистой визуализации и (или) оценки гемодинамической значимости стеноза по данным физиологической оценки коронарного кровотока (3 стента)</t>
  </si>
  <si>
    <t>Реконструктивно-пластические, микрохирургические и комбинированные операции при лечении новообразований мягких тканей и (или) костей лицевого скелета с одномоментным пластическим устранением образовавшегося раневого дефекта или замещением его с помощью сложного челюстно-лицевого протезирования</t>
  </si>
  <si>
    <t>Эндопротезирование суставов конечностей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 и системных заболеваниях, в том числе с использованием компьютерной навигации</t>
  </si>
  <si>
    <t>Поликомпонентное лечение кардиомиопатий, миокардитов, перикардитов, эндокардитов с недостаточностью кровообращения II - IV функционального класса (NYHA), резистентных нарушений сердечного ритма и проводимости сердца с аритмогенной дисфункцией миокарда с применением кардиотропных, химиотерапевтических и генно-инженерных биологических лекарственных препаратов</t>
  </si>
  <si>
    <t>Поликомпонентное лечение при язвенном колите и болезни Крона 3 и 4 степени активности, гормонозависимых и гормонорезистентных формах, тяжелой форме целиакии с инициацией или заменой генно-инженерных биологических лекарственных препаратов и химиотерапевтических лекарственных препаратов под контролем иммунологических, морфологических, гистохимических инструментальных исследований</t>
  </si>
  <si>
    <t>Поликомпонентная иммуномодулирующая терапия с включением генно-инженерных биологических лекарственных препаратов, или селективных ингибиторов семейства янус-киназ с использованием специальных методов лабораторной и инструментальной диагностики больных (старше 18 лет) системными воспалительными ревматическими заболеваниями, с возможностью повторной госпитализации, требующейся в связи с применением насыщающих доз в соответствии с инструкцией по применению препарата</t>
  </si>
  <si>
    <t>Реконструктивное, восстановительное, реконструктивно-пластическое хирургическое и лазерное лечение при врожденных аномалиях (пороках развития) века, слезного аппарата, глазницы, переднего и заднего сегментов глаза, хрусталика, в том числе с применением комплексного офтальмологического обследования под общей анестезией</t>
  </si>
  <si>
    <t>st37.003.3</t>
  </si>
  <si>
    <t>Медицинская реабилитация пациентов с заболеваниями центральной нервной системы (5 баллов по ШРМ, уровень 3)</t>
  </si>
  <si>
    <t>st37.008</t>
  </si>
  <si>
    <t>st37.012</t>
  </si>
  <si>
    <t>Медицинская реабилитация при других соматических заболеваниях (4 балла по ШРМ)</t>
  </si>
  <si>
    <t>st37.013</t>
  </si>
  <si>
    <t>Медицинская реабилитация при других соматических заболеваниях (5 баллов по ШРМ)</t>
  </si>
  <si>
    <t>st37.019</t>
  </si>
  <si>
    <t>Медицинская реабилитация после онкоортопедических операций</t>
  </si>
  <si>
    <t>ds37.014</t>
  </si>
  <si>
    <t>диспансеризация определенных групп взрослого населения</t>
  </si>
  <si>
    <t>диспансеризация детей-сирот и детей, оставшихся без попечения родителей</t>
  </si>
  <si>
    <t xml:space="preserve">диспансеризация пребывающих в стационарных учреждениях детей-сирот </t>
  </si>
  <si>
    <t>всего по профилактическим мероприятиям</t>
  </si>
  <si>
    <t>st37.004</t>
  </si>
  <si>
    <t>Медицинская реабилитация пациентов с заболеваниями центральной нервной системы (6 баллов по ШРМ)</t>
  </si>
  <si>
    <t>диспансеризация для оценки репродуктивного здоровья</t>
  </si>
  <si>
    <t>ОФЭКТ/КТ</t>
  </si>
  <si>
    <t>Распределение сумм финансирования и объемов медицинской помощи, оказываемой в амбулаторных условиях в разрезе кварталов в рамках Территориальной программы ОМС на 2025 год</t>
  </si>
  <si>
    <t>Распределение сумм финансирования и объемов скорой медицинской помощи в разрезе кварталов в рамках Территориальной программы ОМС на 2025 год</t>
  </si>
  <si>
    <t>Вид МП, профиль</t>
  </si>
  <si>
    <t>Всего койко-дней год</t>
  </si>
  <si>
    <t>всего по Свердловской области</t>
  </si>
  <si>
    <t>Распределение сумм финансирования и объемов высокотехнологичной медицинской помощи  в рамках Территориальной программы ОМС на 2025 год</t>
  </si>
  <si>
    <t>Всего по Свердловской области</t>
  </si>
  <si>
    <t>Эндоваскулярная деструкция дополнительных проводящих путей и аритмогенных зон сердца</t>
  </si>
  <si>
    <t>Замена нейростимуляторов и помп на постоянных источниках тока для нейростимуляции головного и спинного мозга, периферических нервов</t>
  </si>
  <si>
    <t>Мониторинг и периодическая реабилитация детей с хронической сердечной недостаточностью с имплантированными желудочковыми вспомогательными системами кровообращения длительного использования с проверкой функционирования и заменой внешних элементов</t>
  </si>
  <si>
    <t>Микрохирургические вмешательства с использованием операционного микроскопа, стереотаксической биопсии, интраоперационной навигации и нейрофизиоло­гического мониторинга при внутримозговых новообразованиях головного мозга и каверномах функционально значимых зон головного мозга</t>
  </si>
  <si>
    <t>Микрохирургические, эндоскопические вмешательства при глиомах зрительных нервов и хиазмы, краниофарингиомах, аденомах гипофиза, невриномах, в том числе внутричерепных новообразованиях при нейрофиброматозе I - II типов, врожденных (коллоидных, дермоидных, эпидермоидных) церебральных кистах, злокачест-венных и доброкачественных новообразований шишковидной железы (в том числе кистозных), туберозном склерозе, гамартозе</t>
  </si>
  <si>
    <t>Микрохирургическое удаление новообразований (первичных и вторичных) и дермоидов (липом) спинного мозга и его оболочек, корешков и спинномозговых нервов, позвоночного столба, костей таза, крестца и копчика при условии вовлечения твердой мозговой оболочки, корешков и спинномозговых нервов</t>
  </si>
  <si>
    <t>Реконструктивные вмешательства при сложных и гигантских дефектах и деформациях свода и основания черепа, орбиты врожденного и приобретенного генеза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</si>
  <si>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ликворо­шунтирующие операции при осложненном течении заболевания у взрослых</t>
  </si>
  <si>
    <t>эко</t>
  </si>
  <si>
    <t>Распределение сумм финансирования и объемов стоматологической медицинской помощи  в рамках Территориальной программы ОМС на 2025 год</t>
  </si>
  <si>
    <t>Распределение объемов медицинской помощи по денситометрии в АПП на 2025 год</t>
  </si>
  <si>
    <t>Распределение сумм финансирования и объемов медицинской помощи, оказываемой по диспансерному наблюдению в рамках Территориальной программы ОМС на 2025 год</t>
  </si>
  <si>
    <t>Утверждено решением Комиссии  
№ 16 от 24.12.2024 года</t>
  </si>
  <si>
    <t>всего, из них</t>
  </si>
  <si>
    <t>Консолидированная информация по распределению сумм финансирования и объемов медицинской помощи  в рамках Территориальной программы ОМС на 2025 год</t>
  </si>
  <si>
    <t>Распределение сумм финансирования и объемов медицинской помощи, оказываемой в амбулаторных условиях в рамках профилактических мероприятий Территориальной программы ОМС на 2025 год</t>
  </si>
  <si>
    <t>всего по данной МО</t>
  </si>
  <si>
    <t>Объем, обращений</t>
  </si>
  <si>
    <t>с профилактической и иными целями</t>
  </si>
  <si>
    <t>неотложная помощь</t>
  </si>
  <si>
    <t>в связи с заболеванием</t>
  </si>
  <si>
    <t>в связи с заболеванием по профилю "медицинская реабилитация"</t>
  </si>
  <si>
    <t>всего МТР</t>
  </si>
  <si>
    <t>Распределение сумм финансирования и объемов медицинской помощи, оказываемой центрами здоровья в рамках Территориальной программы ОМС на 2025 год</t>
  </si>
  <si>
    <t>Вид помощи</t>
  </si>
  <si>
    <t>Распределение сумм финансирования и объемов медицинской помощи в рамках школы для пациентов с сахарным диабетом Территориальной программы ОМС на 2025 год</t>
  </si>
  <si>
    <t>ДН взрослые</t>
  </si>
  <si>
    <t>из них ДН</t>
  </si>
  <si>
    <t>диабет</t>
  </si>
  <si>
    <t>бск</t>
  </si>
  <si>
    <t>иное</t>
  </si>
  <si>
    <t>в т.ч. работающих граждан</t>
  </si>
  <si>
    <t>ДН дети</t>
  </si>
  <si>
    <t>в т.ч. детей, проживающих в организациях соц. обсл.</t>
  </si>
  <si>
    <t>Распределение сумм финансирования и объемов медицинской помощи по "внутриматочному введению криоконсервированного эмбриона" в АПП на 2025 год</t>
  </si>
  <si>
    <t>Сумма финансирования, тыс.руб.</t>
  </si>
  <si>
    <t>ВСЕГО по МО</t>
  </si>
  <si>
    <t>Распределение объемов медицинской помощи и сумм финансирования , оказываемой в условиях круглосуточного стационара в разрезе кварталов в рамках Территориальной программы ОМС на 2025 год</t>
  </si>
  <si>
    <t>Распределение объемов медицинской помощи в условиях КСС по профилю "медицинская реабилитация" в разрезе КСГ и медицинских организаций в рамках Территориальной программы на 2025 год</t>
  </si>
  <si>
    <t>Распределение объемов по профилю "онкология" по типам онкологического лечения в условиях КСС на 2025 год</t>
  </si>
  <si>
    <t>ОБЪЕМ</t>
  </si>
  <si>
    <t>Сумма финансирования, тыс.рублей</t>
  </si>
  <si>
    <t>ПЛТ</t>
  </si>
  <si>
    <t>Луч</t>
  </si>
  <si>
    <t>ИТОГО по МО Свердловской области</t>
  </si>
  <si>
    <t>Виды и условия оказания медицинской помощи</t>
  </si>
  <si>
    <t xml:space="preserve">Стентирование коронарных артерий для больных с инфарктом миокарда </t>
  </si>
  <si>
    <t>Имплантация частотно-адаптированного кардиостимулятора взрослым медицинскими организациями</t>
  </si>
  <si>
    <t xml:space="preserve">Стентирование брахицефальных сосудов / эндартерэктомия </t>
  </si>
  <si>
    <t>Распределение сумм финансирования и объемов медицинской помощи, оказываемой в условиях дневного стационара в разрезе кварталов в рамках Территориальной программы ОМС на 2025 год</t>
  </si>
  <si>
    <t>Распределение объемов медицинской помощи в условиях СЗП по профилю "медицинская реабилитация" в разрезе КСГ и медицинских организаций в рамках Территориальной программы на 2025 год</t>
  </si>
  <si>
    <t>Распределение сумм финансирования и объемов медицинской помощи, оказываемой пациентам с гепатитом С в условиях дневного стационара в рамках Территориальной программы ОМС на 2025 год</t>
  </si>
  <si>
    <t>Распределение объемов по профилю "онкология" по типам онкологического лечения в условиях СЗП на 2025 год</t>
  </si>
  <si>
    <t>Сумма финансирования по МО, тыс. рублей</t>
  </si>
  <si>
    <t>сумма, тыс. рублей</t>
  </si>
  <si>
    <t>Всего сумма год, тыс. рублей</t>
  </si>
  <si>
    <t>Всего сумма год, тыс.рублей</t>
  </si>
  <si>
    <t>Круглосуточный стационар. Распределение объемов по отдельным нормируемым технологиям в рамках Территориальной программы на 2025 год</t>
  </si>
  <si>
    <t>Объем, комплексных посещений посещений</t>
  </si>
  <si>
    <t>Объем, комплексных посещений</t>
  </si>
  <si>
    <t>Всего объем год, госпитализаций</t>
  </si>
  <si>
    <t>Объем всего, госпитализаций</t>
  </si>
  <si>
    <t>Всего объем год, случаев</t>
  </si>
  <si>
    <t>Объем всего, случаев</t>
  </si>
  <si>
    <t>госпитализаций</t>
  </si>
  <si>
    <t>посешений</t>
  </si>
  <si>
    <t>исследований</t>
  </si>
  <si>
    <t>случаев</t>
  </si>
  <si>
    <t>вызовов</t>
  </si>
  <si>
    <t>Сумма, тыс. руб</t>
  </si>
  <si>
    <t>поквартальное распределение годовой суммы</t>
  </si>
  <si>
    <t>поквартальное распределение годовых объемов</t>
  </si>
  <si>
    <t>ООО "Диализ-Мед Екатеринбург"</t>
  </si>
  <si>
    <t>ГАУЗ СО "ГБ № 1 г. Нижний Тагил"</t>
  </si>
  <si>
    <t>ГАУЗ СО "ГБ № 4 г. Нижний Тагил"</t>
  </si>
  <si>
    <t>ГАУЗ СО "ГИБ г. Нижний Тагил"</t>
  </si>
  <si>
    <t>ГАМУ СО "СП г. Первоуральск"</t>
  </si>
  <si>
    <t>ГАУЗ СО "ССМП г. Первоуральск"</t>
  </si>
  <si>
    <t>ГАУЗ СО "Шалинская ЦГБ"</t>
  </si>
  <si>
    <t>ФГБУЗ ЦМСЧ № 91 ФМБА России</t>
  </si>
  <si>
    <t>ГАУЗ СО "ГКБ № 40"</t>
  </si>
  <si>
    <t>ГАУЗ СО "ГБ № 36 "Травматологическая"</t>
  </si>
  <si>
    <t>ФБУН ЕМНЦ ПОЗРПП Роспотребнадзора</t>
  </si>
  <si>
    <t>ГБУЗ СО "ЦГБ № 2"</t>
  </si>
  <si>
    <t>ГАУЗ СО "ДГКБ № 11"</t>
  </si>
  <si>
    <t>ООО МО "НОВАЯ БОЛЬНИЦА"</t>
  </si>
  <si>
    <t>ГАУЗ СО "ЦГКБ № 3"</t>
  </si>
  <si>
    <t>ГАУЗ СО "СП № 12"</t>
  </si>
  <si>
    <t>ЧУЗ "КБ "РЖД-Медицина" г. Екатеринбург"</t>
  </si>
  <si>
    <t>ГБУЗ СО "ЦГБ №7"</t>
  </si>
  <si>
    <t>ГБУЗ СО "ЕКПЦ"</t>
  </si>
  <si>
    <t>ФГБУЗ МСЧ № 70 - УЦПП им. Ю.А. Брусницына ФМБА России</t>
  </si>
  <si>
    <t>ГБУЗ СО "ЦГКБ № 6"</t>
  </si>
  <si>
    <t>ГАУЗ СО "СП№ 1"</t>
  </si>
  <si>
    <t>ГБУЗ СО "ЦГКБ № 1"</t>
  </si>
  <si>
    <t>ГАУЗ СО "ДГП № 13"</t>
  </si>
  <si>
    <t>ГАУЗ СО "ЦГКБ № 23"</t>
  </si>
  <si>
    <t>ГАУЗ СО "ДГБ № 15"</t>
  </si>
  <si>
    <t>ГАУЗ СО "ГКБ № 14"</t>
  </si>
  <si>
    <t>ГАУЗ СО "ЦГКБ № 24"</t>
  </si>
  <si>
    <t>ГАУЗ СО "ЦГБ № 20"</t>
  </si>
  <si>
    <t>ООО "Стоматологическая поликлиника № 9"</t>
  </si>
  <si>
    <t>ГАУЗ СО "ДГКБ № 9"</t>
  </si>
  <si>
    <t>ГАУЗ СО "ЦРБ Верхотурского района"</t>
  </si>
  <si>
    <t>ГАУЗ СО "Невьянская ЦРБ"</t>
  </si>
  <si>
    <t>ГАУЗ СО "Верх-Нейвинская ГП"</t>
  </si>
  <si>
    <t>ГАУЗ СО "Кировградская ЦРБ"</t>
  </si>
  <si>
    <t>ГАУЗ СО "ГБ г. Верхний Тагил"</t>
  </si>
  <si>
    <t>ГАУЗ СО "Березовская ЦГБ"</t>
  </si>
  <si>
    <t>ГАУЗ СО "СП г. Асбест"</t>
  </si>
  <si>
    <t>ГАУЗ СО "Сухоложская РБ"</t>
  </si>
  <si>
    <t>ГАУЗ СО "Богдановичская ЦРБ"</t>
  </si>
  <si>
    <t>ФБУЗ МСЧ № 32 ФМБА России</t>
  </si>
  <si>
    <t>ГАУЗ СО "Тугулымская ЦРБ"</t>
  </si>
  <si>
    <t>ГАУЗ СО "Красноуфимская РБ"</t>
  </si>
  <si>
    <t>ГАУЗ СО "Артинская ЦРБ"</t>
  </si>
  <si>
    <t>ГАУЗ СО "Нижнесергинская ЦРБ"</t>
  </si>
  <si>
    <t>ГАУЗ СО "Бисертская РБ"</t>
  </si>
  <si>
    <t>ГАУЗ СО "Качканарская СП"</t>
  </si>
  <si>
    <t>ГАУЗ СО "Качканарская ЦРБ"</t>
  </si>
  <si>
    <t>ГАУЗ СО "Красноуральская СП"</t>
  </si>
  <si>
    <t>ГАУЗ СО "Красноуральская ЦРБ"</t>
  </si>
  <si>
    <t>ГАУЗ СО "Кушвинская СП"</t>
  </si>
  <si>
    <t>ГБУЗ СО "ЦГБ г. Верхняя Тура"</t>
  </si>
  <si>
    <t>ГАУЗ СО "Нижнетуринская ГСП"</t>
  </si>
  <si>
    <t>ГБУЗ СО "Нижнетуринская ЦГБ"</t>
  </si>
  <si>
    <t>ГАУЗ СО "Сысертская ЦРБ"</t>
  </si>
  <si>
    <t>ГАУЗ СО "ПБ № 7"</t>
  </si>
  <si>
    <t>ГБУЗ СО СОКВД</t>
  </si>
  <si>
    <t>ГАУЗ СО "СОБ № 2"</t>
  </si>
  <si>
    <t>ГАУЗ СО "Байкаловская ЦРБ"</t>
  </si>
  <si>
    <t>ГАУЗ СО "Верхнепышминская ЦГБ им. П.Д. Бородина"</t>
  </si>
  <si>
    <t>ГАУЗ СО "ОДКБ"</t>
  </si>
  <si>
    <t>ГБУЗ СО "Верхнесалдинская ЦРБ"</t>
  </si>
  <si>
    <t>ГАУЗ СО "Талицкая ЦРБ"</t>
  </si>
  <si>
    <t>ГАУЗ СО "ДГБ г. Первоуральск"</t>
  </si>
  <si>
    <t>ГАУЗ СО "Ирбитская ЦГБ"</t>
  </si>
  <si>
    <t>ГАУЗ СО "Пышминская ЦРБ"</t>
  </si>
  <si>
    <t>ГАУЗ СО "Алапаевская ГБ"</t>
  </si>
  <si>
    <t>ГАУЗ СО "Режевская ЦРБ"</t>
  </si>
  <si>
    <t>ГБУЗ СО "Нижнесалдинская ЦГБ"</t>
  </si>
  <si>
    <t>ФГБУЗ МСЧ № 121 ФМБА России</t>
  </si>
  <si>
    <t>ГБУЗ СО "Ачитская ЦРБ"</t>
  </si>
  <si>
    <t>ГАУЗ СО "Карпинская ЦГБ"</t>
  </si>
  <si>
    <t>ГБУЗ СО "Ивдельская ЦРБ"</t>
  </si>
  <si>
    <t>ГБУЗ СО "Дегтярская ГБ"</t>
  </si>
  <si>
    <t>ГБУЗ СО "Уральский институт кардиологии"</t>
  </si>
  <si>
    <t>ГАУЗ СО "Североуральская ЦГБ"</t>
  </si>
  <si>
    <t>ГАУЗ СО "ЦСВМП "УИТО им. В.Д. Чаклина"</t>
  </si>
  <si>
    <t>ГАУЗ СО "Камышловская ЦРБ"</t>
  </si>
  <si>
    <t>ГАУЗ СО "Арамильская ГБ"</t>
  </si>
  <si>
    <t>ФГБУ "НИИ ОММ" Минздрава России</t>
  </si>
  <si>
    <t>ГАУЗ СО "Туринская ЦРБ им. О.Д. Зубова"</t>
  </si>
  <si>
    <t>ГАУЗ СО "СП г.Каменск-Уральский"</t>
  </si>
  <si>
    <t>ГАУЗ СО "Волчанская ГБ"</t>
  </si>
  <si>
    <t>ГАУЗ СО "Слободо-Туринская РБ"</t>
  </si>
  <si>
    <t>ГАУЗ CО "СОКБ № 1"</t>
  </si>
  <si>
    <t>ГАУЗ СО "Серовская ГСП"</t>
  </si>
  <si>
    <t>ГБУ СО "УрНИИДВиИ"</t>
  </si>
  <si>
    <t>ГАУЗ СО "Каменская ЦРБ"</t>
  </si>
  <si>
    <t>ГАУЗ СО "Верхнесалдинская СП"</t>
  </si>
  <si>
    <t>ГАУЗ СО "Краснотурьинская СП"</t>
  </si>
  <si>
    <t>ГАУЗ СО "Ревдинская СП"</t>
  </si>
  <si>
    <t>АО "Екатеринбургский центр МНТК "МГ"</t>
  </si>
  <si>
    <t>ГАУЗ СО "Режевская СП"</t>
  </si>
  <si>
    <t>ГАУЗ СО "Ирбитская СП"</t>
  </si>
  <si>
    <t>ГАУЗ СО "Алапаевская СП"</t>
  </si>
  <si>
    <t>ГАУЗ СО "ОСБМР "Липовка"</t>
  </si>
  <si>
    <t>ГАУЗ СО "ССМП г. Асбест"</t>
  </si>
  <si>
    <t>ГАУЗ СО "Богдановичская СП"</t>
  </si>
  <si>
    <t>ГАУЗ СО "Сухоложская СП"</t>
  </si>
  <si>
    <t>ГАУЗ СО "ГССМП г. Каменск-Уральский"</t>
  </si>
  <si>
    <t>ГАУЗ СО "Ревдинская ССМП"</t>
  </si>
  <si>
    <t>ГАУЗ СО "Березовская СП"</t>
  </si>
  <si>
    <t>ГАУЗ СО "Верхнепышминская СП"</t>
  </si>
  <si>
    <t>ГАУЗ СО "Красноуфимская СП"</t>
  </si>
  <si>
    <t>ГАУЗ СО "Полевская СП"</t>
  </si>
  <si>
    <t>ГАУЗ СО "СОКП Госпиталь для ветеранов войн"</t>
  </si>
  <si>
    <t>ГБУЗ СО "ССМП"</t>
  </si>
  <si>
    <t>ГБУЗ СО "ОКМЦ ФИЗ"</t>
  </si>
  <si>
    <t>ГАУЗ СО "МКМЦ "БОНУМ"</t>
  </si>
  <si>
    <t>ГАУЗ СО "КДЦ им. Я.Б. Бейкина"</t>
  </si>
  <si>
    <t>ГАУЗ СО "ОСБМР "Маян"</t>
  </si>
  <si>
    <t>ГАУЗ СО "СОПАБ"</t>
  </si>
  <si>
    <t>ФГКУ "354 ВКГ" Минобороны России</t>
  </si>
  <si>
    <t>ФКУЗ "МСЧ МВД России по Свердловской области"</t>
  </si>
  <si>
    <t>ГАУЗ СО "ГП № 4 г. Нижний Тагил"</t>
  </si>
  <si>
    <t>ГАУЗ СО "ГБ ЗАТО Свободный"</t>
  </si>
  <si>
    <t>ГБУЗ СО "ГССМП г. Нижний Тагил"</t>
  </si>
  <si>
    <t>МСЧ Тирус</t>
  </si>
  <si>
    <t>ГАУЗ СО "СОКПБ"</t>
  </si>
  <si>
    <t>ГАУЗ СО "ГП № 3 г. Нижний Тагил"</t>
  </si>
  <si>
    <t>ГАУЗ СО "КДЦ "ОЗМР"</t>
  </si>
  <si>
    <t>ООО "Русал Медицинский Центр" филиал в г. Каменск-Уральский</t>
  </si>
  <si>
    <t>ФГУП "ПО "Октябрь"</t>
  </si>
  <si>
    <t>ГАУЗ СО "Тавдинская СП"</t>
  </si>
  <si>
    <t>ГАУЗ СО "Невьянская СП"</t>
  </si>
  <si>
    <t>ГБУЗ СО "Алапаевская ССМП"</t>
  </si>
  <si>
    <t>АНО "Объединение "Стоматология"</t>
  </si>
  <si>
    <t>ГАУЗ СО «ДГБ № 8»</t>
  </si>
  <si>
    <t>ГАУЗ СО "Алапаевская ЦРБ"</t>
  </si>
  <si>
    <t>ГАУЗ СО "Талицкая СП"</t>
  </si>
  <si>
    <t>ГАУЗ СО "Полевская ЦГБ"</t>
  </si>
  <si>
    <t>ГАУЗ СО "СОСП"</t>
  </si>
  <si>
    <t>ГАУЗ СО "Артемовская ЦРБ"</t>
  </si>
  <si>
    <t>ООО "Городская больница № 41"</t>
  </si>
  <si>
    <t>АО "ПО "УОМЗ"</t>
  </si>
  <si>
    <t>ООО "Русал медицинский центр" филиал в г. Краснотурьинск</t>
  </si>
  <si>
    <t>ФГБОУ ВО УГМУ МИНЗДРАВА РОССИИ</t>
  </si>
  <si>
    <t>ФГАОУ ВО "УрФУ имени первого Президента России Б.Н. Ельцина"</t>
  </si>
  <si>
    <t>ПАО "КУМЗ"</t>
  </si>
  <si>
    <t>ООО "УЗ "МСЧ"</t>
  </si>
  <si>
    <t>ГАМУ СО "ОСЦМР "Санаторий Руш"</t>
  </si>
  <si>
    <t>ООО "Ситидок-Урал"</t>
  </si>
  <si>
    <t>ООО "МСЧ Ванадий"</t>
  </si>
  <si>
    <t>ФГБУЗ ЦМСЧ № 31 ФМБА России</t>
  </si>
  <si>
    <t>ГАУЗ СО "ЦРБ г. Кушва"</t>
  </si>
  <si>
    <t>ООО "УГМК-Здоровье"</t>
  </si>
  <si>
    <t>ГАУЗ СО "ОСЦМР "Озеро Чусовское"</t>
  </si>
  <si>
    <t>ГАУЗ СО "Новолялинская РБ"</t>
  </si>
  <si>
    <t>АО "СТЗ"</t>
  </si>
  <si>
    <t>ГБУЗ СО "Махневская районная больница"</t>
  </si>
  <si>
    <t>АО "Медицинские технологии"</t>
  </si>
  <si>
    <t>ООО "Наш МЦ "Парацельс"</t>
  </si>
  <si>
    <t>ООО "КИМ"</t>
  </si>
  <si>
    <t>АО "ЦСМ"</t>
  </si>
  <si>
    <t>ГАУЗ СО "Горноуральская РП"</t>
  </si>
  <si>
    <t>Богдановичское ОАО "Огнеупоры"</t>
  </si>
  <si>
    <t>ГАУЗ СО "Ревдинская ГБ"</t>
  </si>
  <si>
    <t>ГАУЗ СО "Демидовская ГБ"</t>
  </si>
  <si>
    <t>ООО "УМЦ"</t>
  </si>
  <si>
    <t>ГАУЗ СО "Белоярская ЦРБ"</t>
  </si>
  <si>
    <t>ГАУЗ СО "ГБ г. Асбест"</t>
  </si>
  <si>
    <t>Поликлиника № 3 ФТС России</t>
  </si>
  <si>
    <t>ГАУЗ СО "Тавдинская ЦРБ"</t>
  </si>
  <si>
    <t>ООО "УКЛРЦ"</t>
  </si>
  <si>
    <t>ООО МФЦ "Гармония"</t>
  </si>
  <si>
    <t>ГБУЗ СО ПТД № 2</t>
  </si>
  <si>
    <t>ГАУЗ СО "СООД"</t>
  </si>
  <si>
    <t>ООО "Первая детская поликлиника"</t>
  </si>
  <si>
    <t>ГАУЗ СО "ГБ г. Первоуральск"</t>
  </si>
  <si>
    <t>АО ЦРНРФ "ПАРТУС"</t>
  </si>
  <si>
    <t>ФКУЗ МСЧ-66 ФСИН России</t>
  </si>
  <si>
    <t>ГАУЗ СО "СП г. Нижний Тагил"</t>
  </si>
  <si>
    <t>ГАУЗ СО "Серовская ГБ"</t>
  </si>
  <si>
    <t>ГАУЗ СО "Краснотурьинская ГБ"</t>
  </si>
  <si>
    <t>ГАУЗ СО "ДГБ г. Каменск-Уральский"</t>
  </si>
  <si>
    <t>ООО "Клиника Будь Здоров"</t>
  </si>
  <si>
    <t>ГАУЗ СО "ГБ г. Каменск-Уральский"</t>
  </si>
  <si>
    <t>ГАУЗ СО "ДГБ г. Нижний Тагил"</t>
  </si>
  <si>
    <t>ООО "Диакав"</t>
  </si>
  <si>
    <t>ООО "Нефролайн-Урал"</t>
  </si>
  <si>
    <t>ООО "КИРМ"</t>
  </si>
  <si>
    <t>ООО "Центр ПЭТ-Технолоджи"</t>
  </si>
  <si>
    <t>ООО "РЦФА"</t>
  </si>
  <si>
    <t>ГАУЗ СО "Институт медицинских клеточных технологий"</t>
  </si>
  <si>
    <t>ИВТЭ УрО РАН</t>
  </si>
  <si>
    <t>ООО "НЕФРОЦЕНТР"</t>
  </si>
  <si>
    <t>ГБПОУ "СОМК"</t>
  </si>
  <si>
    <t>ГАУЗ СО "ОСЦМР "Санаторий "Обуховский"</t>
  </si>
  <si>
    <t>ООО "МЛЦ Екатеринбург"</t>
  </si>
  <si>
    <t>УНИИФ - филиал ФГБУ "НМИЦ ФПИ" Минздрава России</t>
  </si>
  <si>
    <t>ООО "Клиника сердца"</t>
  </si>
  <si>
    <t>ООО "Мать и дитя Екатеринбург"</t>
  </si>
  <si>
    <t>Сумма, тыс.руб</t>
  </si>
  <si>
    <t>Распределение объемов диагностических (лабораторных) исследований в амбулаторно-поликлинических условиях на 2025 год</t>
  </si>
  <si>
    <t>Микрохирургические вмешательства при злокачественных (первичных и вторичных) и доброкачественных новообразованиях оболочек головного мозга с вовлечением синусов, серповидного отростка и намета мозжечка</t>
  </si>
  <si>
    <t>Код группы ВМП</t>
  </si>
  <si>
    <t>Предварительные коды</t>
  </si>
  <si>
    <t>группы ВМП</t>
  </si>
  <si>
    <t>вида ВМП</t>
  </si>
  <si>
    <t>Распределение объемов медицинской помощи с применением генно-инженерных биологических препаратов (ГИБП) в условиях дневного стационара в рамках Территориальной программы ОМС на 2025 год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</si>
</sst>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1" formatCode="_-* #,##0_р_._-;\-* #,##0_р_._-;_-* &quot;-&quot;_р_._-;_-@_-"/>
    <numFmt numFmtId="44" formatCode="_-* #,##0.00&quot;р.&quot;_-;\-* #,##0.00&quot;р.&quot;_-;_-* &quot;-&quot;??&quot;р.&quot;_-;_-@_-"/>
    <numFmt numFmtId="43" formatCode="_-* #,##0.00_р_._-;\-* #,##0.00_р_._-;_-* &quot;-&quot;??_р_._-;_-@_-"/>
    <numFmt numFmtId="164" formatCode="_-* #,##0.00\ _₽_-;\-* #,##0.00\ _₽_-;_-* &quot;-&quot;??\ _₽_-;_-@_-"/>
    <numFmt numFmtId="165" formatCode="#,##0.0"/>
    <numFmt numFmtId="166" formatCode="0;[Red]0"/>
    <numFmt numFmtId="167" formatCode="_(* #,##0.00_);_(* \(#,##0.00\);_(* &quot;-&quot;??_);_(@_)"/>
    <numFmt numFmtId="168" formatCode="0.0000000"/>
    <numFmt numFmtId="169" formatCode="_-* #,##0.00_-;\-* #,##0.00_-;_-* &quot;-&quot;??_-;_-@_-"/>
    <numFmt numFmtId="170" formatCode="_-* #,##0\ _₽_-;\-* #,##0\ _₽_-;_-* &quot;-&quot;??\ _₽_-;_-@_-"/>
    <numFmt numFmtId="171" formatCode="#,##0.000000"/>
  </numFmts>
  <fonts count="69" x14ac:knownFonts="1">
    <font>
      <sz val="10"/>
      <name val="Arial"/>
      <family val="2"/>
      <charset val="204"/>
    </font>
    <font>
      <sz val="12"/>
      <color theme="1"/>
      <name val="Arial"/>
      <family val="2"/>
      <charset val="204"/>
    </font>
    <font>
      <sz val="12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sz val="12"/>
      <color theme="1"/>
      <name val="Arial"/>
      <family val="2"/>
      <charset val="204"/>
    </font>
    <font>
      <sz val="12"/>
      <color theme="1"/>
      <name val="Arial"/>
      <family val="2"/>
      <charset val="204"/>
    </font>
    <font>
      <sz val="12"/>
      <color theme="1"/>
      <name val="Arial"/>
      <family val="2"/>
      <charset val="204"/>
    </font>
    <font>
      <sz val="12"/>
      <color theme="1"/>
      <name val="Arial"/>
      <family val="2"/>
      <charset val="204"/>
    </font>
    <font>
      <sz val="12"/>
      <color theme="1"/>
      <name val="Arial"/>
      <family val="2"/>
      <charset val="204"/>
    </font>
    <font>
      <sz val="12"/>
      <color theme="1"/>
      <name val="Arial"/>
      <family val="2"/>
      <charset val="204"/>
    </font>
    <font>
      <sz val="12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sz val="10"/>
      <name val="Arial"/>
      <family val="2"/>
      <charset val="204"/>
    </font>
    <font>
      <sz val="10"/>
      <name val="Arial Cyr"/>
      <charset val="204"/>
    </font>
    <font>
      <sz val="10"/>
      <color indexed="8"/>
      <name val="Arial"/>
      <family val="2"/>
      <charset val="204"/>
    </font>
    <font>
      <sz val="10"/>
      <color rgb="FF000000"/>
      <name val="Arial"/>
      <family val="2"/>
      <charset val="204"/>
    </font>
    <font>
      <b/>
      <sz val="10"/>
      <color indexed="64"/>
      <name val="Arial"/>
      <family val="2"/>
      <charset val="204"/>
    </font>
    <font>
      <sz val="10"/>
      <color indexed="64"/>
      <name val="Arial"/>
      <family val="2"/>
      <charset val="204"/>
    </font>
    <font>
      <sz val="12"/>
      <color theme="1"/>
      <name val="Arial"/>
      <family val="2"/>
      <charset val="204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0"/>
      <name val="Liberation Serif"/>
      <family val="1"/>
      <charset val="204"/>
    </font>
    <font>
      <b/>
      <sz val="10"/>
      <name val="Liberation Serif"/>
      <family val="1"/>
      <charset val="204"/>
    </font>
    <font>
      <sz val="1"/>
      <color indexed="8"/>
      <name val="Courier"/>
      <family val="1"/>
      <charset val="204"/>
    </font>
    <font>
      <b/>
      <sz val="1"/>
      <color indexed="8"/>
      <name val="Courier"/>
      <family val="1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20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1"/>
      <color indexed="9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indexed="62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8"/>
      <color indexed="56"/>
      <name val="Cambria"/>
      <family val="2"/>
      <charset val="204"/>
    </font>
    <font>
      <b/>
      <sz val="11"/>
      <color indexed="8"/>
      <name val="Calibri"/>
      <family val="2"/>
      <charset val="204"/>
    </font>
    <font>
      <sz val="11"/>
      <color indexed="10"/>
      <name val="Calibri"/>
      <family val="2"/>
      <charset val="204"/>
    </font>
    <font>
      <sz val="9"/>
      <name val="Arial"/>
      <family val="2"/>
      <charset val="204"/>
    </font>
    <font>
      <sz val="11"/>
      <color theme="1"/>
      <name val="Arial"/>
      <family val="2"/>
      <charset val="204"/>
    </font>
    <font>
      <sz val="11"/>
      <color theme="1"/>
      <name val="Liberation Serif"/>
      <family val="2"/>
      <charset val="204"/>
    </font>
    <font>
      <sz val="11"/>
      <color indexed="8"/>
      <name val="Calibri"/>
      <family val="2"/>
    </font>
    <font>
      <b/>
      <sz val="10"/>
      <color theme="1"/>
      <name val="Liberation Serif"/>
      <family val="1"/>
      <charset val="204"/>
    </font>
    <font>
      <sz val="10"/>
      <color theme="1"/>
      <name val="Liberation Serif"/>
      <family val="1"/>
      <charset val="204"/>
    </font>
    <font>
      <sz val="11"/>
      <color rgb="FF000000"/>
      <name val="Calibri"/>
      <family val="2"/>
      <scheme val="minor"/>
    </font>
    <font>
      <sz val="10"/>
      <color rgb="FFFF0000"/>
      <name val="Liberation Serif"/>
      <family val="1"/>
      <charset val="204"/>
    </font>
    <font>
      <b/>
      <sz val="10"/>
      <color rgb="FFFF0000"/>
      <name val="Liberation Serif"/>
      <family val="1"/>
      <charset val="204"/>
    </font>
    <font>
      <b/>
      <sz val="10"/>
      <color indexed="8"/>
      <name val="Liberation Serif"/>
      <family val="1"/>
      <charset val="204"/>
    </font>
    <font>
      <b/>
      <u/>
      <sz val="10"/>
      <color rgb="FFFF0000"/>
      <name val="Liberation Serif"/>
      <family val="1"/>
      <charset val="204"/>
    </font>
    <font>
      <sz val="10"/>
      <color indexed="64"/>
      <name val="Liberation Serif"/>
      <family val="1"/>
      <charset val="204"/>
    </font>
    <font>
      <b/>
      <sz val="10"/>
      <color indexed="64"/>
      <name val="Liberation Serif"/>
      <family val="1"/>
      <charset val="204"/>
    </font>
    <font>
      <sz val="10"/>
      <color theme="5" tint="-0.249977111117893"/>
      <name val="Liberation Serif"/>
      <family val="1"/>
      <charset val="204"/>
    </font>
    <font>
      <i/>
      <sz val="10"/>
      <color theme="1"/>
      <name val="Liberation Serif"/>
      <family val="1"/>
      <charset val="204"/>
    </font>
    <font>
      <i/>
      <sz val="10"/>
      <name val="Liberation Serif"/>
      <family val="1"/>
      <charset val="204"/>
    </font>
    <font>
      <sz val="11"/>
      <color rgb="FF000000"/>
      <name val="Calibri"/>
      <family val="2"/>
      <charset val="204"/>
    </font>
    <font>
      <b/>
      <sz val="10"/>
      <color rgb="FF7030A0"/>
      <name val="Liberation Serif"/>
      <family val="1"/>
      <charset val="204"/>
    </font>
    <font>
      <sz val="10"/>
      <color rgb="FF000000"/>
      <name val="Liberation Serif"/>
      <family val="1"/>
      <charset val="204"/>
    </font>
    <font>
      <b/>
      <sz val="10"/>
      <color theme="9" tint="0.79998168889431442"/>
      <name val="Liberation Serif"/>
      <family val="1"/>
      <charset val="204"/>
    </font>
    <font>
      <i/>
      <sz val="10"/>
      <color rgb="FF000000"/>
      <name val="Liberation Serif"/>
      <family val="1"/>
      <charset val="204"/>
    </font>
    <font>
      <b/>
      <sz val="10"/>
      <color rgb="FF000000"/>
      <name val="Liberation Serif"/>
      <family val="1"/>
      <charset val="204"/>
    </font>
    <font>
      <sz val="10"/>
      <color indexed="8"/>
      <name val="Liberation Serif"/>
      <family val="1"/>
      <charset val="204"/>
    </font>
  </fonts>
  <fills count="52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theme="5" tint="0.79995117038483843"/>
        <bgColor indexed="64"/>
      </patternFill>
    </fill>
    <fill>
      <patternFill patternType="solid">
        <fgColor theme="6" tint="0.79995117038483843"/>
        <bgColor indexed="64"/>
      </patternFill>
    </fill>
    <fill>
      <patternFill patternType="solid">
        <fgColor theme="7" tint="0.79995117038483843"/>
        <bgColor indexed="64"/>
      </patternFill>
    </fill>
    <fill>
      <patternFill patternType="solid">
        <fgColor theme="8" tint="0.79995117038483843"/>
        <bgColor indexed="64"/>
      </patternFill>
    </fill>
    <fill>
      <patternFill patternType="solid">
        <fgColor theme="9" tint="0.79995117038483843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6" tint="0.59996337778862885"/>
        <bgColor indexed="64"/>
      </patternFill>
    </fill>
    <fill>
      <patternFill patternType="solid">
        <fgColor theme="7" tint="0.59996337778862885"/>
        <bgColor indexed="64"/>
      </patternFill>
    </fill>
    <fill>
      <patternFill patternType="solid">
        <fgColor theme="8" tint="0.59996337778862885"/>
        <bgColor indexed="64"/>
      </patternFill>
    </fill>
    <fill>
      <patternFill patternType="solid">
        <fgColor theme="9" tint="0.599963377788628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 tint="0.79998168889431442"/>
        <bgColor rgb="FF000000"/>
      </patternFill>
    </fill>
    <fill>
      <patternFill patternType="solid">
        <fgColor rgb="FFFFFFCC"/>
        <bgColor rgb="FF000000"/>
      </patternFill>
    </fill>
    <fill>
      <patternFill patternType="solid">
        <fgColor rgb="FFD9D9D9"/>
        <bgColor rgb="FF000000"/>
      </patternFill>
    </fill>
    <fill>
      <patternFill patternType="solid">
        <fgColor theme="0" tint="-4.9989318521683403E-2"/>
        <bgColor indexed="64"/>
      </patternFill>
    </fill>
  </fills>
  <borders count="2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17165">
    <xf numFmtId="0" fontId="0" fillId="0" borderId="0"/>
    <xf numFmtId="0" fontId="17" fillId="0" borderId="0"/>
    <xf numFmtId="0" fontId="14" fillId="0" borderId="0"/>
    <xf numFmtId="0" fontId="14" fillId="0" borderId="0"/>
    <xf numFmtId="0" fontId="18" fillId="0" borderId="0"/>
    <xf numFmtId="0" fontId="19" fillId="0" borderId="0"/>
    <xf numFmtId="44" fontId="20" fillId="0" borderId="0" applyFont="0" applyFill="0" applyBorder="0" applyAlignment="0" applyProtection="0"/>
    <xf numFmtId="0" fontId="14" fillId="0" borderId="0"/>
    <xf numFmtId="0" fontId="17" fillId="0" borderId="0"/>
    <xf numFmtId="0" fontId="21" fillId="0" borderId="0"/>
    <xf numFmtId="0" fontId="21" fillId="0" borderId="0"/>
    <xf numFmtId="0" fontId="21" fillId="0" borderId="0"/>
    <xf numFmtId="0" fontId="16" fillId="0" borderId="0"/>
    <xf numFmtId="0" fontId="16" fillId="0" borderId="0"/>
    <xf numFmtId="0" fontId="21" fillId="0" borderId="0"/>
    <xf numFmtId="0" fontId="22" fillId="0" borderId="0"/>
    <xf numFmtId="0" fontId="21" fillId="0" borderId="0"/>
    <xf numFmtId="0" fontId="14" fillId="0" borderId="0"/>
    <xf numFmtId="0" fontId="21" fillId="0" borderId="0"/>
    <xf numFmtId="0" fontId="14" fillId="0" borderId="0"/>
    <xf numFmtId="0" fontId="23" fillId="0" borderId="0"/>
    <xf numFmtId="0" fontId="24" fillId="0" borderId="0"/>
    <xf numFmtId="0" fontId="21" fillId="0" borderId="0"/>
    <xf numFmtId="0" fontId="16" fillId="0" borderId="0"/>
    <xf numFmtId="0" fontId="21" fillId="0" borderId="0"/>
    <xf numFmtId="0" fontId="19" fillId="0" borderId="0"/>
    <xf numFmtId="0" fontId="14" fillId="0" borderId="0"/>
    <xf numFmtId="0" fontId="17" fillId="0" borderId="0"/>
    <xf numFmtId="0" fontId="22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5" fillId="0" borderId="0" applyNumberFormat="0" applyFill="0" applyBorder="0" applyAlignment="0" applyProtection="0"/>
    <xf numFmtId="9" fontId="23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164" fontId="16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27" fillId="0" borderId="0">
      <protection locked="0"/>
    </xf>
    <xf numFmtId="0" fontId="27" fillId="0" borderId="0">
      <protection locked="0"/>
    </xf>
    <xf numFmtId="0" fontId="27" fillId="0" borderId="0">
      <protection locked="0"/>
    </xf>
    <xf numFmtId="0" fontId="27" fillId="0" borderId="15">
      <protection locked="0"/>
    </xf>
    <xf numFmtId="0" fontId="28" fillId="0" borderId="0">
      <protection locked="0"/>
    </xf>
    <xf numFmtId="0" fontId="28" fillId="0" borderId="0">
      <protection locked="0"/>
    </xf>
    <xf numFmtId="0" fontId="29" fillId="2" borderId="0" applyNumberFormat="0" applyBorder="0" applyAlignment="0" applyProtection="0"/>
    <xf numFmtId="0" fontId="29" fillId="3" borderId="0" applyNumberFormat="0" applyBorder="0" applyAlignment="0" applyProtection="0"/>
    <xf numFmtId="0" fontId="29" fillId="4" borderId="0" applyNumberFormat="0" applyBorder="0" applyAlignment="0" applyProtection="0"/>
    <xf numFmtId="0" fontId="29" fillId="5" borderId="0" applyNumberFormat="0" applyBorder="0" applyAlignment="0" applyProtection="0"/>
    <xf numFmtId="0" fontId="29" fillId="6" borderId="0" applyNumberFormat="0" applyBorder="0" applyAlignment="0" applyProtection="0"/>
    <xf numFmtId="0" fontId="29" fillId="7" borderId="0" applyNumberFormat="0" applyBorder="0" applyAlignment="0" applyProtection="0"/>
    <xf numFmtId="0" fontId="29" fillId="2" borderId="0" applyNumberFormat="0" applyBorder="0" applyAlignment="0" applyProtection="0"/>
    <xf numFmtId="0" fontId="29" fillId="3" borderId="0" applyNumberFormat="0" applyBorder="0" applyAlignment="0" applyProtection="0"/>
    <xf numFmtId="0" fontId="29" fillId="4" borderId="0" applyNumberFormat="0" applyBorder="0" applyAlignment="0" applyProtection="0"/>
    <xf numFmtId="0" fontId="29" fillId="5" borderId="0" applyNumberFormat="0" applyBorder="0" applyAlignment="0" applyProtection="0"/>
    <xf numFmtId="0" fontId="29" fillId="6" borderId="0" applyNumberFormat="0" applyBorder="0" applyAlignment="0" applyProtection="0"/>
    <xf numFmtId="0" fontId="29" fillId="7" borderId="0" applyNumberFormat="0" applyBorder="0" applyAlignment="0" applyProtection="0"/>
    <xf numFmtId="0" fontId="29" fillId="8" borderId="0" applyNumberFormat="0" applyBorder="0" applyAlignment="0" applyProtection="0"/>
    <xf numFmtId="0" fontId="29" fillId="9" borderId="0" applyNumberFormat="0" applyBorder="0" applyAlignment="0" applyProtection="0"/>
    <xf numFmtId="0" fontId="29" fillId="10" borderId="0" applyNumberFormat="0" applyBorder="0" applyAlignment="0" applyProtection="0"/>
    <xf numFmtId="0" fontId="29" fillId="5" borderId="0" applyNumberFormat="0" applyBorder="0" applyAlignment="0" applyProtection="0"/>
    <xf numFmtId="0" fontId="29" fillId="8" borderId="0" applyNumberFormat="0" applyBorder="0" applyAlignment="0" applyProtection="0"/>
    <xf numFmtId="0" fontId="29" fillId="11" borderId="0" applyNumberFormat="0" applyBorder="0" applyAlignment="0" applyProtection="0"/>
    <xf numFmtId="0" fontId="29" fillId="8" borderId="0" applyNumberFormat="0" applyBorder="0" applyAlignment="0" applyProtection="0"/>
    <xf numFmtId="0" fontId="29" fillId="9" borderId="0" applyNumberFormat="0" applyBorder="0" applyAlignment="0" applyProtection="0"/>
    <xf numFmtId="0" fontId="29" fillId="10" borderId="0" applyNumberFormat="0" applyBorder="0" applyAlignment="0" applyProtection="0"/>
    <xf numFmtId="0" fontId="29" fillId="5" borderId="0" applyNumberFormat="0" applyBorder="0" applyAlignment="0" applyProtection="0"/>
    <xf numFmtId="0" fontId="29" fillId="8" borderId="0" applyNumberFormat="0" applyBorder="0" applyAlignment="0" applyProtection="0"/>
    <xf numFmtId="0" fontId="29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2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0" fontId="30" fillId="18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9" borderId="0" applyNumberFormat="0" applyBorder="0" applyAlignment="0" applyProtection="0"/>
    <xf numFmtId="0" fontId="31" fillId="3" borderId="0" applyNumberFormat="0" applyBorder="0" applyAlignment="0" applyProtection="0"/>
    <xf numFmtId="0" fontId="32" fillId="20" borderId="16" applyNumberFormat="0" applyAlignment="0" applyProtection="0"/>
    <xf numFmtId="0" fontId="33" fillId="21" borderId="17" applyNumberFormat="0" applyAlignment="0" applyProtection="0"/>
    <xf numFmtId="0" fontId="34" fillId="0" borderId="0" applyNumberFormat="0" applyFill="0" applyBorder="0" applyAlignment="0" applyProtection="0"/>
    <xf numFmtId="0" fontId="35" fillId="4" borderId="0" applyNumberFormat="0" applyBorder="0" applyAlignment="0" applyProtection="0"/>
    <xf numFmtId="0" fontId="36" fillId="0" borderId="18" applyNumberFormat="0" applyFill="0" applyAlignment="0" applyProtection="0"/>
    <xf numFmtId="0" fontId="37" fillId="0" borderId="19" applyNumberFormat="0" applyFill="0" applyAlignment="0" applyProtection="0"/>
    <xf numFmtId="0" fontId="38" fillId="0" borderId="20" applyNumberFormat="0" applyFill="0" applyAlignment="0" applyProtection="0"/>
    <xf numFmtId="0" fontId="38" fillId="0" borderId="0" applyNumberFormat="0" applyFill="0" applyBorder="0" applyAlignment="0" applyProtection="0"/>
    <xf numFmtId="0" fontId="39" fillId="7" borderId="16" applyNumberFormat="0" applyAlignment="0" applyProtection="0"/>
    <xf numFmtId="0" fontId="40" fillId="0" borderId="21" applyNumberFormat="0" applyFill="0" applyAlignment="0" applyProtection="0"/>
    <xf numFmtId="0" fontId="41" fillId="22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42" fillId="20" borderId="23" applyNumberFormat="0" applyAlignment="0" applyProtection="0"/>
    <xf numFmtId="0" fontId="43" fillId="0" borderId="0" applyNumberFormat="0" applyFill="0" applyBorder="0" applyAlignment="0" applyProtection="0"/>
    <xf numFmtId="0" fontId="44" fillId="0" borderId="24" applyNumberFormat="0" applyFill="0" applyAlignment="0" applyProtection="0"/>
    <xf numFmtId="0" fontId="45" fillId="0" borderId="0" applyNumberFormat="0" applyFill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0" fontId="30" fillId="18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9" borderId="0" applyNumberFormat="0" applyBorder="0" applyAlignment="0" applyProtection="0"/>
    <xf numFmtId="0" fontId="39" fillId="7" borderId="16" applyNumberFormat="0" applyAlignment="0" applyProtection="0"/>
    <xf numFmtId="0" fontId="42" fillId="20" borderId="23" applyNumberFormat="0" applyAlignment="0" applyProtection="0"/>
    <xf numFmtId="0" fontId="32" fillId="20" borderId="16" applyNumberFormat="0" applyAlignment="0" applyProtection="0"/>
    <xf numFmtId="0" fontId="36" fillId="0" borderId="18" applyNumberFormat="0" applyFill="0" applyAlignment="0" applyProtection="0"/>
    <xf numFmtId="0" fontId="37" fillId="0" borderId="19" applyNumberFormat="0" applyFill="0" applyAlignment="0" applyProtection="0"/>
    <xf numFmtId="0" fontId="38" fillId="0" borderId="20" applyNumberFormat="0" applyFill="0" applyAlignment="0" applyProtection="0"/>
    <xf numFmtId="0" fontId="38" fillId="0" borderId="0" applyNumberFormat="0" applyFill="0" applyBorder="0" applyAlignment="0" applyProtection="0"/>
    <xf numFmtId="0" fontId="44" fillId="0" borderId="24" applyNumberFormat="0" applyFill="0" applyAlignment="0" applyProtection="0"/>
    <xf numFmtId="0" fontId="33" fillId="21" borderId="17" applyNumberFormat="0" applyAlignment="0" applyProtection="0"/>
    <xf numFmtId="0" fontId="43" fillId="0" borderId="0" applyNumberFormat="0" applyFill="0" applyBorder="0" applyAlignment="0" applyProtection="0"/>
    <xf numFmtId="0" fontId="41" fillId="22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7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6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6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6" fillId="0" borderId="0"/>
    <xf numFmtId="0" fontId="16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6" fillId="0" borderId="0"/>
    <xf numFmtId="0" fontId="14" fillId="0" borderId="0"/>
    <xf numFmtId="0" fontId="16" fillId="0" borderId="0"/>
    <xf numFmtId="0" fontId="14" fillId="0" borderId="0"/>
    <xf numFmtId="0" fontId="16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6" fillId="0" borderId="0"/>
    <xf numFmtId="0" fontId="16" fillId="0" borderId="0"/>
    <xf numFmtId="0" fontId="16" fillId="0" borderId="0"/>
    <xf numFmtId="0" fontId="13" fillId="0" borderId="0"/>
    <xf numFmtId="0" fontId="16" fillId="0" borderId="0"/>
    <xf numFmtId="0" fontId="13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3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9" fillId="0" borderId="0"/>
    <xf numFmtId="0" fontId="17" fillId="0" borderId="0" applyNumberFormat="0"/>
    <xf numFmtId="0" fontId="23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17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>
      <alignment horizontal="left"/>
    </xf>
    <xf numFmtId="0" fontId="16" fillId="0" borderId="0"/>
    <xf numFmtId="0" fontId="29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16" fillId="0" borderId="0"/>
    <xf numFmtId="0" fontId="13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9" fillId="0" borderId="0"/>
    <xf numFmtId="0" fontId="17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6" fillId="0" borderId="0"/>
    <xf numFmtId="0" fontId="16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6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6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3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3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6" fillId="0" borderId="0"/>
    <xf numFmtId="0" fontId="16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6" fillId="0" borderId="0"/>
    <xf numFmtId="0" fontId="16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8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1" fillId="3" borderId="0" applyNumberFormat="0" applyBorder="0" applyAlignment="0" applyProtection="0"/>
    <xf numFmtId="0" fontId="16" fillId="23" borderId="22" applyNumberFormat="0" applyFont="0" applyAlignment="0" applyProtection="0"/>
    <xf numFmtId="0" fontId="40" fillId="0" borderId="21" applyNumberFormat="0" applyFill="0" applyAlignment="0" applyProtection="0"/>
    <xf numFmtId="0" fontId="45" fillId="0" borderId="0" applyNumberFormat="0" applyFill="0" applyBorder="0" applyAlignment="0" applyProtection="0"/>
    <xf numFmtId="43" fontId="14" fillId="0" borderId="0" applyFont="0" applyFill="0" applyBorder="0" applyAlignment="0" applyProtection="0"/>
    <xf numFmtId="167" fontId="16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164" fontId="17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164" fontId="16" fillId="0" borderId="0" applyFont="0" applyFill="0" applyBorder="0" applyAlignment="0" applyProtection="0"/>
    <xf numFmtId="164" fontId="16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164" fontId="16" fillId="0" borderId="0" applyFont="0" applyFill="0" applyBorder="0" applyAlignment="0" applyProtection="0"/>
    <xf numFmtId="0" fontId="35" fillId="4" borderId="0" applyNumberFormat="0" applyBorder="0" applyAlignment="0" applyProtection="0"/>
    <xf numFmtId="0" fontId="27" fillId="0" borderId="0">
      <protection locked="0"/>
    </xf>
    <xf numFmtId="0" fontId="12" fillId="0" borderId="0"/>
    <xf numFmtId="0" fontId="12" fillId="0" borderId="0"/>
    <xf numFmtId="0" fontId="11" fillId="0" borderId="0"/>
    <xf numFmtId="0" fontId="16" fillId="0" borderId="0"/>
    <xf numFmtId="0" fontId="11" fillId="0" borderId="0"/>
    <xf numFmtId="0" fontId="11" fillId="0" borderId="0"/>
    <xf numFmtId="0" fontId="11" fillId="0" borderId="0"/>
    <xf numFmtId="0" fontId="13" fillId="0" borderId="0"/>
    <xf numFmtId="0" fontId="11" fillId="0" borderId="0"/>
    <xf numFmtId="0" fontId="11" fillId="0" borderId="0"/>
    <xf numFmtId="0" fontId="11" fillId="0" borderId="0"/>
    <xf numFmtId="0" fontId="13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4" fontId="16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9" fontId="16" fillId="0" borderId="0" applyFont="0" applyFill="0" applyBorder="0" applyAlignment="0" applyProtection="0"/>
    <xf numFmtId="0" fontId="11" fillId="0" borderId="0"/>
    <xf numFmtId="0" fontId="11" fillId="0" borderId="0"/>
    <xf numFmtId="0" fontId="10" fillId="0" borderId="0"/>
    <xf numFmtId="0" fontId="16" fillId="0" borderId="0"/>
    <xf numFmtId="0" fontId="10" fillId="0" borderId="0"/>
    <xf numFmtId="0" fontId="10" fillId="0" borderId="0"/>
    <xf numFmtId="164" fontId="16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9" fontId="16" fillId="0" borderId="0" applyFont="0" applyFill="0" applyBorder="0" applyAlignment="0" applyProtection="0"/>
    <xf numFmtId="0" fontId="10" fillId="0" borderId="0"/>
    <xf numFmtId="0" fontId="10" fillId="0" borderId="0"/>
    <xf numFmtId="0" fontId="29" fillId="0" borderId="0"/>
    <xf numFmtId="0" fontId="9" fillId="0" borderId="0"/>
    <xf numFmtId="0" fontId="8" fillId="0" borderId="0"/>
    <xf numFmtId="0" fontId="8" fillId="0" borderId="0"/>
    <xf numFmtId="0" fontId="7" fillId="0" borderId="0"/>
    <xf numFmtId="0" fontId="16" fillId="0" borderId="0"/>
    <xf numFmtId="0" fontId="7" fillId="0" borderId="0"/>
    <xf numFmtId="0" fontId="7" fillId="0" borderId="0"/>
    <xf numFmtId="164" fontId="16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9" fontId="16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2" fillId="0" borderId="0"/>
    <xf numFmtId="0" fontId="19" fillId="0" borderId="0"/>
    <xf numFmtId="0" fontId="19" fillId="0" borderId="0"/>
    <xf numFmtId="0" fontId="11" fillId="0" borderId="0"/>
    <xf numFmtId="0" fontId="16" fillId="0" borderId="0"/>
    <xf numFmtId="0" fontId="6" fillId="0" borderId="0"/>
    <xf numFmtId="0" fontId="5" fillId="0" borderId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1" fillId="0" borderId="0"/>
    <xf numFmtId="0" fontId="19" fillId="0" borderId="0"/>
    <xf numFmtId="0" fontId="11" fillId="0" borderId="0"/>
    <xf numFmtId="0" fontId="11" fillId="0" borderId="0"/>
    <xf numFmtId="0" fontId="4" fillId="0" borderId="0"/>
    <xf numFmtId="0" fontId="11" fillId="0" borderId="0"/>
    <xf numFmtId="0" fontId="11" fillId="0" borderId="0"/>
    <xf numFmtId="0" fontId="16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4" fontId="16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9" fontId="16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9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1" fillId="0" borderId="0"/>
    <xf numFmtId="0" fontId="1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1" fillId="0" borderId="0"/>
    <xf numFmtId="0" fontId="4" fillId="0" borderId="0"/>
    <xf numFmtId="0" fontId="21" fillId="0" borderId="0"/>
    <xf numFmtId="0" fontId="3" fillId="0" borderId="0"/>
    <xf numFmtId="43" fontId="3" fillId="0" borderId="0" applyFont="0" applyFill="0" applyBorder="0" applyAlignment="0" applyProtection="0"/>
    <xf numFmtId="0" fontId="29" fillId="33" borderId="0" applyNumberFormat="0" applyBorder="0" applyAlignment="0" applyProtection="0"/>
    <xf numFmtId="0" fontId="29" fillId="34" borderId="0" applyNumberFormat="0" applyBorder="0" applyAlignment="0" applyProtection="0"/>
    <xf numFmtId="0" fontId="29" fillId="35" borderId="0" applyNumberFormat="0" applyBorder="0" applyAlignment="0" applyProtection="0"/>
    <xf numFmtId="0" fontId="29" fillId="36" borderId="0" applyNumberFormat="0" applyBorder="0" applyAlignment="0" applyProtection="0"/>
    <xf numFmtId="0" fontId="29" fillId="37" borderId="0" applyNumberFormat="0" applyBorder="0" applyAlignment="0" applyProtection="0"/>
    <xf numFmtId="0" fontId="29" fillId="38" borderId="0" applyNumberFormat="0" applyBorder="0" applyAlignment="0" applyProtection="0"/>
    <xf numFmtId="0" fontId="29" fillId="39" borderId="0" applyNumberFormat="0" applyBorder="0" applyAlignment="0" applyProtection="0"/>
    <xf numFmtId="0" fontId="29" fillId="40" borderId="0" applyNumberFormat="0" applyBorder="0" applyAlignment="0" applyProtection="0"/>
    <xf numFmtId="0" fontId="29" fillId="41" borderId="0" applyNumberFormat="0" applyBorder="0" applyAlignment="0" applyProtection="0"/>
    <xf numFmtId="0" fontId="29" fillId="42" borderId="0" applyNumberFormat="0" applyBorder="0" applyAlignment="0" applyProtection="0"/>
    <xf numFmtId="0" fontId="29" fillId="43" borderId="0" applyNumberFormat="0" applyBorder="0" applyAlignment="0" applyProtection="0"/>
    <xf numFmtId="0" fontId="29" fillId="44" borderId="0" applyNumberFormat="0" applyBorder="0" applyAlignment="0" applyProtection="0"/>
    <xf numFmtId="0" fontId="30" fillId="45" borderId="0" applyNumberFormat="0" applyBorder="0" applyAlignment="0" applyProtection="0"/>
    <xf numFmtId="0" fontId="30" fillId="30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25" borderId="0" applyNumberFormat="0" applyBorder="0" applyAlignment="0" applyProtection="0"/>
    <xf numFmtId="0" fontId="30" fillId="31" borderId="0" applyNumberFormat="0" applyBorder="0" applyAlignment="0" applyProtection="0"/>
    <xf numFmtId="0" fontId="52" fillId="0" borderId="0"/>
    <xf numFmtId="0" fontId="19" fillId="0" borderId="0"/>
    <xf numFmtId="0" fontId="62" fillId="0" borderId="0"/>
    <xf numFmtId="0" fontId="23" fillId="0" borderId="0"/>
    <xf numFmtId="0" fontId="16" fillId="0" borderId="0"/>
    <xf numFmtId="0" fontId="47" fillId="0" borderId="0"/>
    <xf numFmtId="0" fontId="47" fillId="0" borderId="0"/>
    <xf numFmtId="0" fontId="19" fillId="0" borderId="0"/>
    <xf numFmtId="0" fontId="17" fillId="0" borderId="0"/>
    <xf numFmtId="9" fontId="48" fillId="0" borderId="0" applyFont="0" applyFill="0" applyBorder="0" applyAlignment="0" applyProtection="0"/>
    <xf numFmtId="9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39" fillId="7" borderId="16" applyNumberForma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42" fillId="20" borderId="23" applyNumberFormat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32" fillId="20" borderId="16" applyNumberFormat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44" fillId="0" borderId="24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6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17" fillId="0" borderId="0"/>
    <xf numFmtId="0" fontId="17" fillId="0" borderId="0"/>
    <xf numFmtId="0" fontId="21" fillId="0" borderId="0"/>
    <xf numFmtId="0" fontId="24" fillId="0" borderId="0"/>
    <xf numFmtId="0" fontId="1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3" fillId="0" borderId="0"/>
    <xf numFmtId="0" fontId="23" fillId="0" borderId="0"/>
    <xf numFmtId="0" fontId="2" fillId="0" borderId="0"/>
    <xf numFmtId="0" fontId="2" fillId="0" borderId="0"/>
    <xf numFmtId="0" fontId="2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" fillId="0" borderId="0"/>
    <xf numFmtId="0" fontId="1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3" fillId="0" borderId="0"/>
    <xf numFmtId="0" fontId="1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9" fontId="1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43" fontId="2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29" fillId="0" borderId="0" applyFont="0" applyFill="0" applyBorder="0" applyAlignment="0" applyProtection="0"/>
    <xf numFmtId="164" fontId="16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16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1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16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1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1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1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</cellStyleXfs>
  <cellXfs count="455">
    <xf numFmtId="0" fontId="0" fillId="0" borderId="0" xfId="0"/>
    <xf numFmtId="0" fontId="25" fillId="0" borderId="0" xfId="0" applyFont="1" applyAlignment="1">
      <alignment vertical="center"/>
    </xf>
    <xf numFmtId="0" fontId="26" fillId="0" borderId="0" xfId="0" applyFont="1" applyAlignment="1">
      <alignment vertical="center"/>
    </xf>
    <xf numFmtId="165" fontId="25" fillId="0" borderId="13" xfId="0" applyNumberFormat="1" applyFont="1" applyBorder="1" applyAlignment="1">
      <alignment horizontal="right" vertical="center" wrapText="1"/>
    </xf>
    <xf numFmtId="3" fontId="25" fillId="0" borderId="13" xfId="37" applyNumberFormat="1" applyFont="1" applyBorder="1" applyAlignment="1">
      <alignment horizontal="right" vertical="center" wrapText="1"/>
    </xf>
    <xf numFmtId="165" fontId="25" fillId="0" borderId="0" xfId="0" applyNumberFormat="1" applyFont="1" applyAlignment="1">
      <alignment vertical="center"/>
    </xf>
    <xf numFmtId="165" fontId="25" fillId="0" borderId="13" xfId="0" applyNumberFormat="1" applyFont="1" applyFill="1" applyBorder="1" applyAlignment="1">
      <alignment horizontal="right" vertical="center" wrapText="1"/>
    </xf>
    <xf numFmtId="165" fontId="25" fillId="0" borderId="13" xfId="37" applyNumberFormat="1" applyFont="1" applyBorder="1" applyAlignment="1">
      <alignment horizontal="right" vertical="center" wrapText="1"/>
    </xf>
    <xf numFmtId="0" fontId="25" fillId="0" borderId="13" xfId="0" applyFont="1" applyBorder="1" applyAlignment="1">
      <alignment horizontal="left" vertical="center"/>
    </xf>
    <xf numFmtId="165" fontId="26" fillId="28" borderId="13" xfId="0" applyNumberFormat="1" applyFont="1" applyFill="1" applyBorder="1" applyAlignment="1">
      <alignment horizontal="right" vertical="center" wrapText="1"/>
    </xf>
    <xf numFmtId="3" fontId="26" fillId="28" borderId="13" xfId="0" applyNumberFormat="1" applyFont="1" applyFill="1" applyBorder="1" applyAlignment="1">
      <alignment horizontal="right" vertical="center" wrapText="1"/>
    </xf>
    <xf numFmtId="1" fontId="25" fillId="0" borderId="13" xfId="0" applyNumberFormat="1" applyFont="1" applyFill="1" applyBorder="1" applyAlignment="1">
      <alignment horizontal="right" vertical="center" wrapText="1" indent="1"/>
    </xf>
    <xf numFmtId="3" fontId="25" fillId="0" borderId="6" xfId="37" applyNumberFormat="1" applyFont="1" applyBorder="1" applyAlignment="1">
      <alignment horizontal="right" vertical="center" wrapText="1"/>
    </xf>
    <xf numFmtId="0" fontId="25" fillId="0" borderId="13" xfId="0" applyNumberFormat="1" applyFont="1" applyFill="1" applyBorder="1" applyAlignment="1">
      <alignment horizontal="right" vertical="center" wrapText="1" indent="1"/>
    </xf>
    <xf numFmtId="49" fontId="25" fillId="0" borderId="13" xfId="0" applyNumberFormat="1" applyFont="1" applyFill="1" applyBorder="1" applyAlignment="1">
      <alignment horizontal="right" vertical="top" wrapText="1" indent="1"/>
    </xf>
    <xf numFmtId="0" fontId="25" fillId="0" borderId="13" xfId="0" applyFont="1" applyFill="1" applyBorder="1" applyAlignment="1">
      <alignment horizontal="right" vertical="center" wrapText="1" indent="1"/>
    </xf>
    <xf numFmtId="1" fontId="26" fillId="28" borderId="13" xfId="0" applyNumberFormat="1" applyFont="1" applyFill="1" applyBorder="1" applyAlignment="1">
      <alignment horizontal="right" vertical="center" wrapText="1" indent="1"/>
    </xf>
    <xf numFmtId="3" fontId="26" fillId="28" borderId="13" xfId="37" applyNumberFormat="1" applyFont="1" applyFill="1" applyBorder="1" applyAlignment="1">
      <alignment horizontal="right" vertical="center" wrapText="1"/>
    </xf>
    <xf numFmtId="165" fontId="26" fillId="28" borderId="13" xfId="37" applyNumberFormat="1" applyFont="1" applyFill="1" applyBorder="1" applyAlignment="1">
      <alignment horizontal="right" vertical="center" wrapText="1"/>
    </xf>
    <xf numFmtId="49" fontId="25" fillId="0" borderId="13" xfId="0" applyNumberFormat="1" applyFont="1" applyFill="1" applyBorder="1" applyAlignment="1">
      <alignment horizontal="right" vertical="center" wrapText="1" indent="1"/>
    </xf>
    <xf numFmtId="3" fontId="25" fillId="0" borderId="13" xfId="37" applyNumberFormat="1" applyFont="1" applyFill="1" applyBorder="1" applyAlignment="1">
      <alignment horizontal="right" vertical="center" wrapText="1"/>
    </xf>
    <xf numFmtId="3" fontId="25" fillId="0" borderId="6" xfId="37" applyNumberFormat="1" applyFont="1" applyFill="1" applyBorder="1" applyAlignment="1">
      <alignment horizontal="right" vertical="center" wrapText="1"/>
    </xf>
    <xf numFmtId="165" fontId="25" fillId="0" borderId="13" xfId="37" applyNumberFormat="1" applyFont="1" applyFill="1" applyBorder="1" applyAlignment="1">
      <alignment horizontal="right" vertical="center" wrapText="1"/>
    </xf>
    <xf numFmtId="0" fontId="25" fillId="0" borderId="0" xfId="0" applyFont="1" applyFill="1" applyAlignment="1">
      <alignment vertical="center"/>
    </xf>
    <xf numFmtId="4" fontId="56" fillId="0" borderId="0" xfId="0" applyNumberFormat="1" applyFont="1" applyAlignment="1">
      <alignment vertical="center"/>
    </xf>
    <xf numFmtId="0" fontId="25" fillId="0" borderId="0" xfId="0" applyFont="1" applyFill="1" applyAlignment="1">
      <alignment vertical="center" wrapText="1"/>
    </xf>
    <xf numFmtId="0" fontId="26" fillId="28" borderId="13" xfId="0" applyFont="1" applyFill="1" applyBorder="1" applyAlignment="1">
      <alignment horizontal="center" vertical="center" wrapText="1"/>
    </xf>
    <xf numFmtId="1" fontId="25" fillId="0" borderId="0" xfId="0" applyNumberFormat="1" applyFont="1" applyAlignment="1">
      <alignment horizontal="right" vertical="center" wrapText="1"/>
    </xf>
    <xf numFmtId="0" fontId="25" fillId="0" borderId="0" xfId="0" applyFont="1" applyAlignment="1">
      <alignment horizontal="left" vertical="center"/>
    </xf>
    <xf numFmtId="1" fontId="25" fillId="0" borderId="0" xfId="0" applyNumberFormat="1" applyFont="1" applyAlignment="1">
      <alignment horizontal="center" vertical="center"/>
    </xf>
    <xf numFmtId="1" fontId="25" fillId="0" borderId="0" xfId="0" applyNumberFormat="1" applyFont="1" applyAlignment="1">
      <alignment horizontal="center" vertical="center" wrapText="1"/>
    </xf>
    <xf numFmtId="3" fontId="25" fillId="0" borderId="0" xfId="0" applyNumberFormat="1" applyFont="1" applyFill="1" applyAlignment="1">
      <alignment horizontal="center" vertical="center" wrapText="1"/>
    </xf>
    <xf numFmtId="165" fontId="25" fillId="0" borderId="0" xfId="0" applyNumberFormat="1" applyFont="1" applyFill="1" applyAlignment="1">
      <alignment vertical="center" wrapText="1"/>
    </xf>
    <xf numFmtId="3" fontId="25" fillId="0" borderId="0" xfId="0" applyNumberFormat="1" applyFont="1" applyFill="1" applyAlignment="1">
      <alignment vertical="center" wrapText="1"/>
    </xf>
    <xf numFmtId="166" fontId="25" fillId="0" borderId="13" xfId="0" applyNumberFormat="1" applyFont="1" applyFill="1" applyBorder="1" applyAlignment="1">
      <alignment horizontal="center" vertical="center"/>
    </xf>
    <xf numFmtId="0" fontId="25" fillId="0" borderId="13" xfId="0" applyNumberFormat="1" applyFont="1" applyFill="1" applyBorder="1" applyAlignment="1">
      <alignment horizontal="right" vertical="center"/>
    </xf>
    <xf numFmtId="0" fontId="25" fillId="0" borderId="13" xfId="0" applyFont="1" applyFill="1" applyBorder="1" applyAlignment="1">
      <alignment horizontal="left" vertical="center"/>
    </xf>
    <xf numFmtId="0" fontId="25" fillId="0" borderId="13" xfId="0" applyNumberFormat="1" applyFont="1" applyFill="1" applyBorder="1" applyAlignment="1">
      <alignment horizontal="center" vertical="center"/>
    </xf>
    <xf numFmtId="2" fontId="25" fillId="0" borderId="13" xfId="0" applyNumberFormat="1" applyFont="1" applyFill="1" applyBorder="1" applyAlignment="1">
      <alignment horizontal="left" vertical="center"/>
    </xf>
    <xf numFmtId="3" fontId="25" fillId="0" borderId="13" xfId="0" applyNumberFormat="1" applyFont="1" applyFill="1" applyBorder="1" applyAlignment="1">
      <alignment vertical="center"/>
    </xf>
    <xf numFmtId="165" fontId="25" fillId="0" borderId="13" xfId="0" applyNumberFormat="1" applyFont="1" applyFill="1" applyBorder="1" applyAlignment="1">
      <alignment vertical="center"/>
    </xf>
    <xf numFmtId="3" fontId="25" fillId="0" borderId="0" xfId="0" applyNumberFormat="1" applyFont="1" applyFill="1" applyAlignment="1">
      <alignment vertical="center"/>
    </xf>
    <xf numFmtId="0" fontId="25" fillId="0" borderId="0" xfId="0" applyFont="1" applyAlignment="1">
      <alignment horizontal="right" vertical="center"/>
    </xf>
    <xf numFmtId="0" fontId="51" fillId="0" borderId="0" xfId="449" applyFont="1" applyFill="1" applyAlignment="1">
      <alignment wrapText="1"/>
    </xf>
    <xf numFmtId="0" fontId="57" fillId="0" borderId="0" xfId="449" applyFont="1" applyAlignment="1">
      <alignment horizontal="right" wrapText="1"/>
    </xf>
    <xf numFmtId="0" fontId="57" fillId="0" borderId="0" xfId="449" applyFont="1" applyFill="1" applyAlignment="1"/>
    <xf numFmtId="0" fontId="51" fillId="0" borderId="0" xfId="449" applyFont="1" applyFill="1"/>
    <xf numFmtId="0" fontId="51" fillId="0" borderId="0" xfId="449" applyFont="1"/>
    <xf numFmtId="49" fontId="58" fillId="0" borderId="0" xfId="449" applyNumberFormat="1" applyFont="1" applyFill="1" applyBorder="1" applyAlignment="1">
      <alignment vertical="center"/>
    </xf>
    <xf numFmtId="49" fontId="58" fillId="0" borderId="0" xfId="449" applyNumberFormat="1" applyFont="1" applyFill="1" applyBorder="1" applyAlignment="1">
      <alignment vertical="center" wrapText="1"/>
    </xf>
    <xf numFmtId="165" fontId="26" fillId="28" borderId="13" xfId="0" applyNumberFormat="1" applyFont="1" applyFill="1" applyBorder="1" applyAlignment="1">
      <alignment vertical="center" wrapText="1"/>
    </xf>
    <xf numFmtId="3" fontId="25" fillId="0" borderId="12" xfId="0" applyNumberFormat="1" applyFont="1" applyBorder="1" applyAlignment="1">
      <alignment horizontal="right" vertical="center"/>
    </xf>
    <xf numFmtId="3" fontId="25" fillId="0" borderId="11" xfId="0" applyNumberFormat="1" applyFont="1" applyBorder="1" applyAlignment="1">
      <alignment horizontal="right" vertical="center"/>
    </xf>
    <xf numFmtId="165" fontId="25" fillId="0" borderId="11" xfId="0" applyNumberFormat="1" applyFont="1" applyBorder="1" applyAlignment="1">
      <alignment horizontal="right" vertical="center"/>
    </xf>
    <xf numFmtId="3" fontId="25" fillId="0" borderId="13" xfId="0" applyNumberFormat="1" applyFont="1" applyFill="1" applyBorder="1" applyAlignment="1">
      <alignment horizontal="right" vertical="center"/>
    </xf>
    <xf numFmtId="0" fontId="25" fillId="0" borderId="0" xfId="0" applyFont="1" applyBorder="1" applyAlignment="1">
      <alignment vertical="center"/>
    </xf>
    <xf numFmtId="0" fontId="26" fillId="0" borderId="0" xfId="0" applyFont="1" applyFill="1" applyAlignment="1">
      <alignment vertical="center"/>
    </xf>
    <xf numFmtId="165" fontId="25" fillId="0" borderId="0" xfId="0" applyNumberFormat="1" applyFont="1" applyFill="1" applyAlignment="1">
      <alignment vertical="center"/>
    </xf>
    <xf numFmtId="0" fontId="25" fillId="0" borderId="13" xfId="0" applyFont="1" applyFill="1" applyBorder="1" applyAlignment="1">
      <alignment vertical="center"/>
    </xf>
    <xf numFmtId="0" fontId="26" fillId="0" borderId="0" xfId="0" applyFont="1" applyAlignment="1">
      <alignment horizontal="center" vertical="center"/>
    </xf>
    <xf numFmtId="49" fontId="25" fillId="0" borderId="13" xfId="0" applyNumberFormat="1" applyFont="1" applyFill="1" applyBorder="1" applyAlignment="1">
      <alignment horizontal="center" vertical="center"/>
    </xf>
    <xf numFmtId="41" fontId="25" fillId="0" borderId="0" xfId="0" applyNumberFormat="1" applyFont="1" applyAlignment="1">
      <alignment vertical="center"/>
    </xf>
    <xf numFmtId="3" fontId="26" fillId="28" borderId="13" xfId="0" applyNumberFormat="1" applyFont="1" applyFill="1" applyBorder="1" applyAlignment="1">
      <alignment vertical="center"/>
    </xf>
    <xf numFmtId="165" fontId="26" fillId="28" borderId="13" xfId="0" applyNumberFormat="1" applyFont="1" applyFill="1" applyBorder="1" applyAlignment="1">
      <alignment vertical="center"/>
    </xf>
    <xf numFmtId="0" fontId="26" fillId="28" borderId="13" xfId="0" applyNumberFormat="1" applyFont="1" applyFill="1" applyBorder="1" applyAlignment="1">
      <alignment vertical="center"/>
    </xf>
    <xf numFmtId="0" fontId="25" fillId="27" borderId="13" xfId="0" applyNumberFormat="1" applyFont="1" applyFill="1" applyBorder="1" applyAlignment="1">
      <alignment vertical="center"/>
    </xf>
    <xf numFmtId="165" fontId="25" fillId="27" borderId="13" xfId="0" applyNumberFormat="1" applyFont="1" applyFill="1" applyBorder="1" applyAlignment="1">
      <alignment vertical="center" wrapText="1"/>
    </xf>
    <xf numFmtId="165" fontId="26" fillId="28" borderId="13" xfId="0" applyNumberFormat="1" applyFont="1" applyFill="1" applyBorder="1" applyAlignment="1">
      <alignment horizontal="left" vertical="center" indent="1"/>
    </xf>
    <xf numFmtId="0" fontId="25" fillId="0" borderId="0" xfId="0" applyFont="1" applyFill="1" applyAlignment="1">
      <alignment horizontal="left" vertical="center"/>
    </xf>
    <xf numFmtId="0" fontId="26" fillId="28" borderId="13" xfId="0" applyFont="1" applyFill="1" applyBorder="1" applyAlignment="1">
      <alignment horizontal="left" vertical="center" indent="1"/>
    </xf>
    <xf numFmtId="1" fontId="25" fillId="0" borderId="13" xfId="0" applyNumberFormat="1" applyFont="1" applyFill="1" applyBorder="1" applyAlignment="1">
      <alignment horizontal="left" vertical="center"/>
    </xf>
    <xf numFmtId="1" fontId="59" fillId="0" borderId="13" xfId="0" applyNumberFormat="1" applyFont="1" applyFill="1" applyBorder="1" applyAlignment="1">
      <alignment horizontal="right" vertical="center" wrapText="1"/>
    </xf>
    <xf numFmtId="0" fontId="59" fillId="0" borderId="0" xfId="0" applyFont="1" applyFill="1" applyAlignment="1">
      <alignment vertical="center"/>
    </xf>
    <xf numFmtId="0" fontId="51" fillId="0" borderId="0" xfId="0" applyFont="1" applyFill="1" applyAlignment="1">
      <alignment vertical="center"/>
    </xf>
    <xf numFmtId="4" fontId="51" fillId="0" borderId="0" xfId="0" applyNumberFormat="1" applyFont="1" applyBorder="1" applyAlignment="1">
      <alignment horizontal="center" vertical="center"/>
    </xf>
    <xf numFmtId="3" fontId="51" fillId="0" borderId="0" xfId="0" applyNumberFormat="1" applyFont="1" applyBorder="1" applyAlignment="1">
      <alignment horizontal="center" vertical="center"/>
    </xf>
    <xf numFmtId="3" fontId="50" fillId="0" borderId="0" xfId="0" applyNumberFormat="1" applyFont="1" applyBorder="1" applyAlignment="1">
      <alignment horizontal="center" vertical="center"/>
    </xf>
    <xf numFmtId="4" fontId="51" fillId="0" borderId="0" xfId="0" applyNumberFormat="1" applyFont="1" applyAlignment="1">
      <alignment horizontal="center" vertical="center"/>
    </xf>
    <xf numFmtId="0" fontId="25" fillId="0" borderId="0" xfId="0" applyFont="1" applyFill="1" applyAlignment="1">
      <alignment horizontal="right" vertical="center"/>
    </xf>
    <xf numFmtId="3" fontId="25" fillId="26" borderId="13" xfId="0" applyNumberFormat="1" applyFont="1" applyFill="1" applyBorder="1" applyAlignment="1">
      <alignment horizontal="center" vertical="center" wrapText="1"/>
    </xf>
    <xf numFmtId="3" fontId="25" fillId="0" borderId="13" xfId="0" applyNumberFormat="1" applyFont="1" applyBorder="1" applyAlignment="1">
      <alignment horizontal="center" vertical="center" wrapText="1"/>
    </xf>
    <xf numFmtId="0" fontId="25" fillId="26" borderId="13" xfId="0" applyFont="1" applyFill="1" applyBorder="1" applyAlignment="1">
      <alignment horizontal="center" vertical="center" wrapText="1"/>
    </xf>
    <xf numFmtId="3" fontId="25" fillId="26" borderId="13" xfId="0" applyNumberFormat="1" applyFont="1" applyFill="1" applyBorder="1" applyAlignment="1">
      <alignment horizontal="center" vertical="center"/>
    </xf>
    <xf numFmtId="0" fontId="61" fillId="0" borderId="13" xfId="0" applyFont="1" applyBorder="1" applyAlignment="1">
      <alignment horizontal="center" vertical="center"/>
    </xf>
    <xf numFmtId="0" fontId="61" fillId="0" borderId="13" xfId="0" applyFont="1" applyBorder="1" applyAlignment="1">
      <alignment horizontal="left" vertical="center"/>
    </xf>
    <xf numFmtId="0" fontId="60" fillId="0" borderId="0" xfId="0" applyFont="1" applyFill="1" applyAlignment="1">
      <alignment vertical="center"/>
    </xf>
    <xf numFmtId="3" fontId="61" fillId="26" borderId="13" xfId="0" applyNumberFormat="1" applyFont="1" applyFill="1" applyBorder="1" applyAlignment="1">
      <alignment horizontal="center" vertical="center"/>
    </xf>
    <xf numFmtId="3" fontId="61" fillId="0" borderId="13" xfId="0" applyNumberFormat="1" applyFont="1" applyBorder="1" applyAlignment="1">
      <alignment horizontal="center" vertical="center"/>
    </xf>
    <xf numFmtId="0" fontId="25" fillId="32" borderId="13" xfId="0" applyFont="1" applyFill="1" applyBorder="1" applyAlignment="1">
      <alignment horizontal="left" vertical="center"/>
    </xf>
    <xf numFmtId="0" fontId="25" fillId="32" borderId="13" xfId="0" applyFont="1" applyFill="1" applyBorder="1" applyAlignment="1">
      <alignment horizontal="center" vertical="center"/>
    </xf>
    <xf numFmtId="41" fontId="51" fillId="0" borderId="0" xfId="0" applyNumberFormat="1" applyFont="1" applyAlignment="1">
      <alignment horizontal="center" vertical="center"/>
    </xf>
    <xf numFmtId="41" fontId="51" fillId="0" borderId="0" xfId="0" applyNumberFormat="1" applyFont="1" applyFill="1" applyAlignment="1">
      <alignment vertical="center"/>
    </xf>
    <xf numFmtId="3" fontId="51" fillId="0" borderId="0" xfId="0" applyNumberFormat="1" applyFont="1" applyAlignment="1">
      <alignment horizontal="center" vertical="center"/>
    </xf>
    <xf numFmtId="0" fontId="51" fillId="0" borderId="0" xfId="0" applyFont="1" applyAlignment="1">
      <alignment horizontal="center" vertical="center"/>
    </xf>
    <xf numFmtId="4" fontId="51" fillId="0" borderId="0" xfId="0" applyNumberFormat="1" applyFont="1" applyFill="1" applyAlignment="1">
      <alignment vertical="center"/>
    </xf>
    <xf numFmtId="0" fontId="26" fillId="0" borderId="0" xfId="0" applyFont="1" applyFill="1" applyBorder="1" applyAlignment="1">
      <alignment horizontal="center" vertical="center"/>
    </xf>
    <xf numFmtId="0" fontId="25" fillId="0" borderId="0" xfId="0" applyFont="1" applyAlignment="1">
      <alignment horizontal="center" vertical="center"/>
    </xf>
    <xf numFmtId="165" fontId="25" fillId="0" borderId="0" xfId="0" applyNumberFormat="1" applyFont="1" applyFill="1" applyAlignment="1">
      <alignment horizontal="center" vertical="center" wrapText="1"/>
    </xf>
    <xf numFmtId="0" fontId="26" fillId="0" borderId="0" xfId="0" applyFont="1" applyFill="1" applyBorder="1" applyAlignment="1">
      <alignment vertical="center"/>
    </xf>
    <xf numFmtId="0" fontId="63" fillId="0" borderId="0" xfId="0" applyFont="1" applyFill="1" applyBorder="1" applyAlignment="1">
      <alignment horizontal="center" vertical="center"/>
    </xf>
    <xf numFmtId="0" fontId="54" fillId="0" borderId="0" xfId="0" applyFont="1" applyFill="1" applyBorder="1" applyAlignment="1">
      <alignment horizontal="center" vertical="center"/>
    </xf>
    <xf numFmtId="0" fontId="26" fillId="0" borderId="0" xfId="0" applyFont="1" applyFill="1" applyBorder="1" applyAlignment="1">
      <alignment vertical="center" wrapText="1"/>
    </xf>
    <xf numFmtId="0" fontId="26" fillId="0" borderId="0" xfId="0" applyFont="1" applyFill="1" applyBorder="1" applyAlignment="1">
      <alignment horizontal="center" vertical="center" wrapText="1"/>
    </xf>
    <xf numFmtId="0" fontId="25" fillId="0" borderId="0" xfId="0" applyFont="1" applyBorder="1" applyAlignment="1">
      <alignment horizontal="center" vertical="center"/>
    </xf>
    <xf numFmtId="1" fontId="26" fillId="0" borderId="13" xfId="0" applyNumberFormat="1" applyFont="1" applyFill="1" applyBorder="1" applyAlignment="1">
      <alignment horizontal="center" vertical="center" wrapText="1"/>
    </xf>
    <xf numFmtId="165" fontId="26" fillId="28" borderId="13" xfId="0" applyNumberFormat="1" applyFont="1" applyFill="1" applyBorder="1" applyAlignment="1">
      <alignment horizontal="left" vertical="center"/>
    </xf>
    <xf numFmtId="166" fontId="25" fillId="27" borderId="13" xfId="0" applyNumberFormat="1" applyFont="1" applyFill="1" applyBorder="1" applyAlignment="1">
      <alignment horizontal="center" vertical="center"/>
    </xf>
    <xf numFmtId="0" fontId="25" fillId="27" borderId="13" xfId="0" applyNumberFormat="1" applyFont="1" applyFill="1" applyBorder="1" applyAlignment="1">
      <alignment horizontal="right" vertical="center"/>
    </xf>
    <xf numFmtId="0" fontId="25" fillId="27" borderId="13" xfId="0" applyFont="1" applyFill="1" applyBorder="1" applyAlignment="1">
      <alignment horizontal="left" vertical="center"/>
    </xf>
    <xf numFmtId="0" fontId="25" fillId="27" borderId="13" xfId="0" applyNumberFormat="1" applyFont="1" applyFill="1" applyBorder="1" applyAlignment="1">
      <alignment horizontal="left" vertical="center" wrapText="1"/>
    </xf>
    <xf numFmtId="49" fontId="25" fillId="27" borderId="13" xfId="0" applyNumberFormat="1" applyFont="1" applyFill="1" applyBorder="1" applyAlignment="1">
      <alignment horizontal="center" vertical="center"/>
    </xf>
    <xf numFmtId="0" fontId="25" fillId="0" borderId="13" xfId="0" applyNumberFormat="1" applyFont="1" applyFill="1" applyBorder="1" applyAlignment="1">
      <alignment vertical="center"/>
    </xf>
    <xf numFmtId="49" fontId="25" fillId="0" borderId="13" xfId="0" applyNumberFormat="1" applyFont="1" applyFill="1" applyBorder="1" applyAlignment="1">
      <alignment horizontal="left" vertical="center"/>
    </xf>
    <xf numFmtId="2" fontId="25" fillId="0" borderId="13" xfId="0" applyNumberFormat="1" applyFont="1" applyFill="1" applyBorder="1" applyAlignment="1">
      <alignment horizontal="left" vertical="center" wrapText="1"/>
    </xf>
    <xf numFmtId="0" fontId="25" fillId="0" borderId="13" xfId="0" applyNumberFormat="1" applyFont="1" applyFill="1" applyBorder="1" applyAlignment="1">
      <alignment horizontal="left" vertical="center" wrapText="1"/>
    </xf>
    <xf numFmtId="49" fontId="25" fillId="27" borderId="13" xfId="0" applyNumberFormat="1" applyFont="1" applyFill="1" applyBorder="1" applyAlignment="1">
      <alignment horizontal="left" vertical="center"/>
    </xf>
    <xf numFmtId="4" fontId="25" fillId="0" borderId="0" xfId="0" applyNumberFormat="1" applyFont="1" applyAlignment="1">
      <alignment horizontal="right" vertical="center"/>
    </xf>
    <xf numFmtId="0" fontId="26" fillId="0" borderId="0" xfId="0" applyFont="1" applyFill="1" applyBorder="1" applyAlignment="1">
      <alignment horizontal="right" vertical="center"/>
    </xf>
    <xf numFmtId="3" fontId="26" fillId="28" borderId="13" xfId="0" applyNumberFormat="1" applyFont="1" applyFill="1" applyBorder="1" applyAlignment="1">
      <alignment horizontal="right" vertical="center"/>
    </xf>
    <xf numFmtId="0" fontId="26" fillId="28" borderId="13" xfId="0" applyNumberFormat="1" applyFont="1" applyFill="1" applyBorder="1" applyAlignment="1">
      <alignment horizontal="right" vertical="center"/>
    </xf>
    <xf numFmtId="0" fontId="25" fillId="0" borderId="0" xfId="0" applyFont="1" applyAlignment="1">
      <alignment horizontal="center" vertical="center" wrapText="1"/>
    </xf>
    <xf numFmtId="3" fontId="25" fillId="0" borderId="13" xfId="0" applyNumberFormat="1" applyFont="1" applyBorder="1" applyAlignment="1">
      <alignment horizontal="center" vertical="center"/>
    </xf>
    <xf numFmtId="0" fontId="25" fillId="0" borderId="13" xfId="0" applyFont="1" applyFill="1" applyBorder="1" applyAlignment="1">
      <alignment horizontal="center" vertical="center"/>
    </xf>
    <xf numFmtId="0" fontId="25" fillId="0" borderId="0" xfId="0" applyFont="1" applyFill="1" applyBorder="1" applyAlignment="1">
      <alignment horizontal="left" vertical="center"/>
    </xf>
    <xf numFmtId="0" fontId="51" fillId="0" borderId="0" xfId="0" applyFont="1" applyFill="1" applyBorder="1" applyAlignment="1">
      <alignment vertical="center"/>
    </xf>
    <xf numFmtId="168" fontId="25" fillId="0" borderId="0" xfId="0" applyNumberFormat="1" applyFont="1" applyFill="1" applyAlignment="1">
      <alignment vertical="center"/>
    </xf>
    <xf numFmtId="0" fontId="25" fillId="0" borderId="11" xfId="0" applyFont="1" applyBorder="1" applyAlignment="1">
      <alignment horizontal="center" vertical="center" wrapText="1"/>
    </xf>
    <xf numFmtId="1" fontId="25" fillId="0" borderId="13" xfId="0" applyNumberFormat="1" applyFont="1" applyFill="1" applyBorder="1" applyAlignment="1">
      <alignment horizontal="right" vertical="center" wrapText="1"/>
    </xf>
    <xf numFmtId="2" fontId="26" fillId="0" borderId="13" xfId="0" applyNumberFormat="1" applyFont="1" applyBorder="1" applyAlignment="1">
      <alignment horizontal="center" vertical="center" wrapText="1"/>
    </xf>
    <xf numFmtId="0" fontId="25" fillId="0" borderId="13" xfId="0" applyFont="1" applyBorder="1" applyAlignment="1">
      <alignment horizontal="center" vertical="center" wrapText="1"/>
    </xf>
    <xf numFmtId="0" fontId="25" fillId="0" borderId="13" xfId="0" applyFont="1" applyBorder="1" applyAlignment="1">
      <alignment horizontal="center" vertical="center"/>
    </xf>
    <xf numFmtId="1" fontId="55" fillId="0" borderId="13" xfId="0" applyNumberFormat="1" applyFont="1" applyFill="1" applyBorder="1" applyAlignment="1">
      <alignment horizontal="center" vertical="center" wrapText="1"/>
    </xf>
    <xf numFmtId="0" fontId="55" fillId="0" borderId="13" xfId="0" applyFont="1" applyFill="1" applyBorder="1" applyAlignment="1">
      <alignment horizontal="center" vertical="center" wrapText="1"/>
    </xf>
    <xf numFmtId="0" fontId="26" fillId="0" borderId="13" xfId="0" applyFont="1" applyBorder="1" applyAlignment="1">
      <alignment horizontal="center" vertical="center"/>
    </xf>
    <xf numFmtId="0" fontId="26" fillId="0" borderId="13" xfId="0" applyFont="1" applyFill="1" applyBorder="1" applyAlignment="1">
      <alignment horizontal="center" vertical="center"/>
    </xf>
    <xf numFmtId="0" fontId="25" fillId="0" borderId="12" xfId="0" applyFont="1" applyBorder="1" applyAlignment="1">
      <alignment horizontal="center" vertical="center"/>
    </xf>
    <xf numFmtId="0" fontId="26" fillId="0" borderId="13" xfId="0" applyFont="1" applyFill="1" applyBorder="1" applyAlignment="1">
      <alignment horizontal="center" vertical="center" wrapText="1"/>
    </xf>
    <xf numFmtId="0" fontId="26" fillId="0" borderId="13" xfId="0" applyNumberFormat="1" applyFont="1" applyFill="1" applyBorder="1" applyAlignment="1">
      <alignment horizontal="center" vertical="center" wrapText="1"/>
    </xf>
    <xf numFmtId="165" fontId="26" fillId="0" borderId="13" xfId="0" applyNumberFormat="1" applyFont="1" applyFill="1" applyBorder="1" applyAlignment="1">
      <alignment horizontal="center" vertical="center" wrapText="1"/>
    </xf>
    <xf numFmtId="0" fontId="26" fillId="0" borderId="10" xfId="0" applyFont="1" applyFill="1" applyBorder="1" applyAlignment="1">
      <alignment vertical="center"/>
    </xf>
    <xf numFmtId="3" fontId="53" fillId="0" borderId="0" xfId="0" applyNumberFormat="1" applyFont="1" applyFill="1" applyBorder="1" applyAlignment="1">
      <alignment horizontal="center" vertical="center"/>
    </xf>
    <xf numFmtId="3" fontId="50" fillId="0" borderId="0" xfId="0" applyNumberFormat="1" applyFont="1" applyBorder="1" applyAlignment="1">
      <alignment horizontal="left" vertical="center"/>
    </xf>
    <xf numFmtId="3" fontId="26" fillId="48" borderId="13" xfId="0" applyNumberFormat="1" applyFont="1" applyFill="1" applyBorder="1" applyAlignment="1">
      <alignment horizontal="right" vertical="center"/>
    </xf>
    <xf numFmtId="3" fontId="26" fillId="48" borderId="12" xfId="0" applyNumberFormat="1" applyFont="1" applyFill="1" applyBorder="1" applyAlignment="1">
      <alignment horizontal="right" vertical="center"/>
    </xf>
    <xf numFmtId="3" fontId="26" fillId="48" borderId="11" xfId="0" applyNumberFormat="1" applyFont="1" applyFill="1" applyBorder="1" applyAlignment="1">
      <alignment horizontal="right" vertical="center"/>
    </xf>
    <xf numFmtId="165" fontId="26" fillId="48" borderId="11" xfId="0" applyNumberFormat="1" applyFont="1" applyFill="1" applyBorder="1" applyAlignment="1">
      <alignment horizontal="right" vertical="center"/>
    </xf>
    <xf numFmtId="165" fontId="26" fillId="48" borderId="13" xfId="0" applyNumberFormat="1" applyFont="1" applyFill="1" applyBorder="1" applyAlignment="1">
      <alignment horizontal="right" vertical="center"/>
    </xf>
    <xf numFmtId="0" fontId="26" fillId="28" borderId="13" xfId="0" applyFont="1" applyFill="1" applyBorder="1" applyAlignment="1">
      <alignment vertical="center"/>
    </xf>
    <xf numFmtId="49" fontId="50" fillId="28" borderId="13" xfId="0" applyNumberFormat="1" applyFont="1" applyFill="1" applyBorder="1" applyAlignment="1">
      <alignment horizontal="right" vertical="center" wrapText="1"/>
    </xf>
    <xf numFmtId="0" fontId="50" fillId="28" borderId="13" xfId="0" applyFont="1" applyFill="1" applyBorder="1" applyAlignment="1">
      <alignment horizontal="left" vertical="center" wrapText="1" indent="1"/>
    </xf>
    <xf numFmtId="49" fontId="26" fillId="28" borderId="13" xfId="0" applyNumberFormat="1" applyFont="1" applyFill="1" applyBorder="1" applyAlignment="1">
      <alignment horizontal="right" vertical="center" wrapText="1"/>
    </xf>
    <xf numFmtId="0" fontId="26" fillId="28" borderId="13" xfId="0" applyFont="1" applyFill="1" applyBorder="1" applyAlignment="1">
      <alignment horizontal="left" vertical="center" wrapText="1" indent="1"/>
    </xf>
    <xf numFmtId="0" fontId="25" fillId="0" borderId="13" xfId="0" applyFont="1" applyFill="1" applyBorder="1" applyAlignment="1">
      <alignment horizontal="right" vertical="center"/>
    </xf>
    <xf numFmtId="0" fontId="25" fillId="0" borderId="13" xfId="0" applyFont="1" applyFill="1" applyBorder="1" applyAlignment="1">
      <alignment horizontal="right" vertical="center" wrapText="1"/>
    </xf>
    <xf numFmtId="3" fontId="26" fillId="48" borderId="12" xfId="0" applyNumberFormat="1" applyFont="1" applyFill="1" applyBorder="1" applyAlignment="1">
      <alignment vertical="center"/>
    </xf>
    <xf numFmtId="3" fontId="26" fillId="48" borderId="11" xfId="0" applyNumberFormat="1" applyFont="1" applyFill="1" applyBorder="1" applyAlignment="1">
      <alignment vertical="center"/>
    </xf>
    <xf numFmtId="165" fontId="26" fillId="48" borderId="11" xfId="0" applyNumberFormat="1" applyFont="1" applyFill="1" applyBorder="1" applyAlignment="1">
      <alignment vertical="center"/>
    </xf>
    <xf numFmtId="3" fontId="25" fillId="0" borderId="13" xfId="9076" applyNumberFormat="1" applyFont="1" applyFill="1" applyBorder="1" applyAlignment="1">
      <alignment horizontal="center" vertical="center" wrapText="1"/>
    </xf>
    <xf numFmtId="0" fontId="25" fillId="0" borderId="13" xfId="9076" applyFont="1" applyFill="1" applyBorder="1" applyAlignment="1">
      <alignment horizontal="center" vertical="center" wrapText="1"/>
    </xf>
    <xf numFmtId="0" fontId="25" fillId="29" borderId="13" xfId="9076" applyFont="1" applyFill="1" applyBorder="1" applyAlignment="1">
      <alignment horizontal="center" vertical="center"/>
    </xf>
    <xf numFmtId="0" fontId="25" fillId="29" borderId="13" xfId="9076" applyFont="1" applyFill="1" applyBorder="1" applyAlignment="1">
      <alignment horizontal="left" vertical="center"/>
    </xf>
    <xf numFmtId="3" fontId="25" fillId="29" borderId="13" xfId="9076" applyNumberFormat="1" applyFont="1" applyFill="1" applyBorder="1" applyAlignment="1">
      <alignment horizontal="center" vertical="center"/>
    </xf>
    <xf numFmtId="3" fontId="51" fillId="29" borderId="13" xfId="9076" applyNumberFormat="1" applyFont="1" applyFill="1" applyBorder="1" applyAlignment="1">
      <alignment horizontal="center" vertical="center"/>
    </xf>
    <xf numFmtId="0" fontId="25" fillId="0" borderId="13" xfId="9076" applyFont="1" applyFill="1" applyBorder="1" applyAlignment="1">
      <alignment horizontal="center" vertical="center"/>
    </xf>
    <xf numFmtId="0" fontId="25" fillId="0" borderId="13" xfId="9076" applyFont="1" applyFill="1" applyBorder="1" applyAlignment="1">
      <alignment horizontal="left" vertical="center"/>
    </xf>
    <xf numFmtId="3" fontId="25" fillId="26" borderId="13" xfId="9076" applyNumberFormat="1" applyFont="1" applyFill="1" applyBorder="1" applyAlignment="1">
      <alignment horizontal="center" vertical="center"/>
    </xf>
    <xf numFmtId="3" fontId="25" fillId="0" borderId="13" xfId="9076" applyNumberFormat="1" applyFont="1" applyFill="1" applyBorder="1" applyAlignment="1">
      <alignment horizontal="center" vertical="center"/>
    </xf>
    <xf numFmtId="165" fontId="25" fillId="26" borderId="13" xfId="9076" applyNumberFormat="1" applyFont="1" applyFill="1" applyBorder="1" applyAlignment="1">
      <alignment horizontal="center" vertical="center"/>
    </xf>
    <xf numFmtId="0" fontId="25" fillId="29" borderId="13" xfId="0" applyFont="1" applyFill="1" applyBorder="1" applyAlignment="1">
      <alignment horizontal="center" vertical="center"/>
    </xf>
    <xf numFmtId="0" fontId="25" fillId="29" borderId="13" xfId="0" applyFont="1" applyFill="1" applyBorder="1" applyAlignment="1">
      <alignment vertical="center"/>
    </xf>
    <xf numFmtId="0" fontId="25" fillId="29" borderId="13" xfId="0" applyFont="1" applyFill="1" applyBorder="1" applyAlignment="1">
      <alignment horizontal="left" vertical="center"/>
    </xf>
    <xf numFmtId="3" fontId="25" fillId="29" borderId="13" xfId="0" applyNumberFormat="1" applyFont="1" applyFill="1" applyBorder="1" applyAlignment="1">
      <alignment horizontal="center" vertical="center"/>
    </xf>
    <xf numFmtId="0" fontId="51" fillId="0" borderId="0" xfId="449" applyFont="1" applyAlignment="1">
      <alignment horizontal="center"/>
    </xf>
    <xf numFmtId="3" fontId="25" fillId="49" borderId="11" xfId="0" applyNumberFormat="1" applyFont="1" applyFill="1" applyBorder="1" applyAlignment="1">
      <alignment horizontal="center" vertical="center" wrapText="1"/>
    </xf>
    <xf numFmtId="3" fontId="25" fillId="0" borderId="11" xfId="0" applyNumberFormat="1" applyFont="1" applyBorder="1" applyAlignment="1">
      <alignment horizontal="center" vertical="center" wrapText="1"/>
    </xf>
    <xf numFmtId="0" fontId="25" fillId="49" borderId="11" xfId="0" applyFont="1" applyFill="1" applyBorder="1" applyAlignment="1">
      <alignment horizontal="center" vertical="center" wrapText="1"/>
    </xf>
    <xf numFmtId="0" fontId="25" fillId="50" borderId="12" xfId="0" applyFont="1" applyFill="1" applyBorder="1" applyAlignment="1">
      <alignment horizontal="center" vertical="center"/>
    </xf>
    <xf numFmtId="0" fontId="25" fillId="50" borderId="11" xfId="0" applyFont="1" applyFill="1" applyBorder="1" applyAlignment="1">
      <alignment horizontal="left" vertical="center"/>
    </xf>
    <xf numFmtId="0" fontId="25" fillId="50" borderId="11" xfId="0" applyFont="1" applyFill="1" applyBorder="1" applyAlignment="1">
      <alignment horizontal="left" vertical="center" indent="1"/>
    </xf>
    <xf numFmtId="3" fontId="51" fillId="0" borderId="0" xfId="449" applyNumberFormat="1" applyFont="1"/>
    <xf numFmtId="0" fontId="25" fillId="0" borderId="11" xfId="0" applyFont="1" applyBorder="1" applyAlignment="1">
      <alignment horizontal="left" vertical="center"/>
    </xf>
    <xf numFmtId="3" fontId="25" fillId="49" borderId="11" xfId="0" applyNumberFormat="1" applyFont="1" applyFill="1" applyBorder="1" applyAlignment="1">
      <alignment horizontal="center" vertical="center"/>
    </xf>
    <xf numFmtId="3" fontId="25" fillId="0" borderId="11" xfId="0" applyNumberFormat="1" applyFont="1" applyBorder="1" applyAlignment="1">
      <alignment horizontal="center" vertical="center"/>
    </xf>
    <xf numFmtId="0" fontId="61" fillId="0" borderId="12" xfId="0" applyFont="1" applyBorder="1" applyAlignment="1">
      <alignment horizontal="center" vertical="center"/>
    </xf>
    <xf numFmtId="0" fontId="61" fillId="0" borderId="11" xfId="0" applyFont="1" applyBorder="1" applyAlignment="1">
      <alignment horizontal="left" vertical="center"/>
    </xf>
    <xf numFmtId="0" fontId="25" fillId="0" borderId="0" xfId="0" applyFont="1" applyFill="1" applyAlignment="1">
      <alignment horizontal="right" vertical="center" wrapText="1"/>
    </xf>
    <xf numFmtId="0" fontId="25" fillId="0" borderId="13" xfId="0" applyFont="1" applyBorder="1"/>
    <xf numFmtId="49" fontId="25" fillId="0" borderId="0" xfId="0" applyNumberFormat="1" applyFont="1" applyFill="1" applyAlignment="1">
      <alignment horizontal="right" vertical="center" wrapText="1"/>
    </xf>
    <xf numFmtId="0" fontId="25" fillId="0" borderId="0" xfId="0" applyFont="1" applyFill="1" applyAlignment="1">
      <alignment horizontal="left" vertical="center" wrapText="1"/>
    </xf>
    <xf numFmtId="49" fontId="25" fillId="0" borderId="0" xfId="0" applyNumberFormat="1" applyFont="1" applyFill="1" applyAlignment="1">
      <alignment horizontal="left" vertical="center" wrapText="1"/>
    </xf>
    <xf numFmtId="0" fontId="25" fillId="0" borderId="0" xfId="0" applyFont="1" applyFill="1" applyBorder="1" applyAlignment="1">
      <alignment horizontal="center" vertical="center" wrapText="1"/>
    </xf>
    <xf numFmtId="0" fontId="25" fillId="0" borderId="0" xfId="0" applyFont="1" applyFill="1" applyBorder="1" applyAlignment="1">
      <alignment horizontal="left" vertical="center" wrapText="1"/>
    </xf>
    <xf numFmtId="164" fontId="25" fillId="0" borderId="0" xfId="37" applyFont="1" applyFill="1" applyAlignment="1">
      <alignment vertical="center" wrapText="1"/>
    </xf>
    <xf numFmtId="0" fontId="26" fillId="0" borderId="0" xfId="0" applyFont="1" applyFill="1" applyAlignment="1">
      <alignment horizontal="center" vertical="center" wrapText="1"/>
    </xf>
    <xf numFmtId="49" fontId="26" fillId="0" borderId="7" xfId="0" applyNumberFormat="1" applyFont="1" applyBorder="1" applyAlignment="1">
      <alignment horizontal="right" vertical="center" wrapText="1"/>
    </xf>
    <xf numFmtId="3" fontId="26" fillId="0" borderId="8" xfId="0" applyNumberFormat="1" applyFont="1" applyBorder="1" applyAlignment="1">
      <alignment horizontal="left" vertical="center" wrapText="1"/>
    </xf>
    <xf numFmtId="0" fontId="26" fillId="0" borderId="13" xfId="0" applyNumberFormat="1" applyFont="1" applyFill="1" applyBorder="1" applyAlignment="1">
      <alignment horizontal="left" vertical="center" wrapText="1"/>
    </xf>
    <xf numFmtId="3" fontId="26" fillId="0" borderId="13" xfId="0" applyNumberFormat="1" applyFont="1" applyFill="1" applyBorder="1" applyAlignment="1">
      <alignment vertical="center" wrapText="1"/>
    </xf>
    <xf numFmtId="165" fontId="26" fillId="0" borderId="13" xfId="0" applyNumberFormat="1" applyFont="1" applyFill="1" applyBorder="1" applyAlignment="1">
      <alignment vertical="center" wrapText="1"/>
    </xf>
    <xf numFmtId="0" fontId="26" fillId="0" borderId="0" xfId="0" applyFont="1" applyFill="1" applyAlignment="1">
      <alignment vertical="center" wrapText="1"/>
    </xf>
    <xf numFmtId="0" fontId="26" fillId="0" borderId="0" xfId="0" applyFont="1" applyFill="1" applyAlignment="1">
      <alignment horizontal="left" vertical="center" wrapText="1"/>
    </xf>
    <xf numFmtId="3" fontId="25" fillId="0" borderId="13" xfId="0" applyNumberFormat="1" applyFont="1" applyFill="1" applyBorder="1" applyAlignment="1">
      <alignment horizontal="left" vertical="center" wrapText="1"/>
    </xf>
    <xf numFmtId="3" fontId="25" fillId="0" borderId="13" xfId="0" applyNumberFormat="1" applyFont="1" applyFill="1" applyBorder="1" applyAlignment="1">
      <alignment vertical="center" wrapText="1"/>
    </xf>
    <xf numFmtId="165" fontId="25" fillId="0" borderId="13" xfId="0" applyNumberFormat="1" applyFont="1" applyFill="1" applyBorder="1" applyAlignment="1">
      <alignment vertical="center" wrapText="1"/>
    </xf>
    <xf numFmtId="3" fontId="51" fillId="29" borderId="13" xfId="0" applyNumberFormat="1" applyFont="1" applyFill="1" applyBorder="1" applyAlignment="1">
      <alignment horizontal="center" vertical="center"/>
    </xf>
    <xf numFmtId="3" fontId="61" fillId="49" borderId="11" xfId="0" applyNumberFormat="1" applyFont="1" applyFill="1" applyBorder="1" applyAlignment="1">
      <alignment horizontal="center" vertical="center"/>
    </xf>
    <xf numFmtId="3" fontId="61" fillId="0" borderId="11" xfId="0" applyNumberFormat="1" applyFont="1" applyBorder="1" applyAlignment="1">
      <alignment horizontal="center" vertical="center"/>
    </xf>
    <xf numFmtId="1" fontId="25" fillId="0" borderId="13" xfId="0" applyNumberFormat="1" applyFont="1" applyBorder="1" applyAlignment="1">
      <alignment horizontal="center" vertical="center" wrapText="1"/>
    </xf>
    <xf numFmtId="3" fontId="25" fillId="0" borderId="13" xfId="0" applyNumberFormat="1" applyFont="1" applyBorder="1" applyAlignment="1">
      <alignment horizontal="left" vertical="center"/>
    </xf>
    <xf numFmtId="0" fontId="26" fillId="0" borderId="0" xfId="0" applyFont="1" applyFill="1" applyBorder="1" applyAlignment="1">
      <alignment horizontal="right" vertical="center" wrapText="1"/>
    </xf>
    <xf numFmtId="0" fontId="26" fillId="0" borderId="0" xfId="0" applyFont="1" applyFill="1" applyAlignment="1">
      <alignment horizontal="left" vertical="center"/>
    </xf>
    <xf numFmtId="0" fontId="26" fillId="0" borderId="10" xfId="0" applyFont="1" applyFill="1" applyBorder="1" applyAlignment="1">
      <alignment vertical="center" wrapText="1"/>
    </xf>
    <xf numFmtId="166" fontId="26" fillId="0" borderId="0" xfId="0" applyNumberFormat="1" applyFont="1" applyFill="1" applyBorder="1" applyAlignment="1">
      <alignment vertical="center"/>
    </xf>
    <xf numFmtId="49" fontId="26" fillId="28" borderId="13" xfId="0" applyNumberFormat="1" applyFont="1" applyFill="1" applyBorder="1" applyAlignment="1">
      <alignment horizontal="right" vertical="center"/>
    </xf>
    <xf numFmtId="0" fontId="26" fillId="28" borderId="13" xfId="0" applyFont="1" applyFill="1" applyBorder="1" applyAlignment="1">
      <alignment horizontal="left" vertical="center"/>
    </xf>
    <xf numFmtId="49" fontId="26" fillId="28" borderId="13" xfId="0" applyNumberFormat="1" applyFont="1" applyFill="1" applyBorder="1" applyAlignment="1">
      <alignment horizontal="left" vertical="center"/>
    </xf>
    <xf numFmtId="49" fontId="26" fillId="28" borderId="13" xfId="0" applyNumberFormat="1" applyFont="1" applyFill="1" applyBorder="1" applyAlignment="1">
      <alignment horizontal="center" vertical="center"/>
    </xf>
    <xf numFmtId="0" fontId="25" fillId="0" borderId="0" xfId="0" applyNumberFormat="1" applyFont="1" applyBorder="1" applyAlignment="1">
      <alignment horizontal="right" vertical="center" wrapText="1"/>
    </xf>
    <xf numFmtId="0" fontId="25" fillId="0" borderId="0" xfId="0" applyFont="1" applyBorder="1" applyAlignment="1">
      <alignment horizontal="center" vertical="center" wrapText="1"/>
    </xf>
    <xf numFmtId="0" fontId="25" fillId="0" borderId="0" xfId="0" applyNumberFormat="1" applyFont="1" applyBorder="1" applyAlignment="1">
      <alignment horizontal="center" vertical="center" wrapText="1"/>
    </xf>
    <xf numFmtId="166" fontId="26" fillId="0" borderId="0" xfId="0" applyNumberFormat="1" applyFont="1" applyFill="1" applyBorder="1" applyAlignment="1">
      <alignment vertical="center" wrapText="1"/>
    </xf>
    <xf numFmtId="166" fontId="54" fillId="0" borderId="0" xfId="0" applyNumberFormat="1" applyFont="1" applyFill="1" applyBorder="1" applyAlignment="1">
      <alignment horizontal="center" vertical="center" wrapText="1"/>
    </xf>
    <xf numFmtId="0" fontId="53" fillId="0" borderId="0" xfId="0" applyFont="1" applyBorder="1" applyAlignment="1">
      <alignment vertical="center"/>
    </xf>
    <xf numFmtId="171" fontId="25" fillId="0" borderId="0" xfId="0" applyNumberFormat="1" applyFont="1" applyBorder="1" applyAlignment="1">
      <alignment vertical="center"/>
    </xf>
    <xf numFmtId="0" fontId="25" fillId="0" borderId="0" xfId="0" applyFont="1" applyAlignment="1">
      <alignment vertical="center" wrapText="1"/>
    </xf>
    <xf numFmtId="49" fontId="65" fillId="28" borderId="7" xfId="0" applyNumberFormat="1" applyFont="1" applyFill="1" applyBorder="1" applyAlignment="1">
      <alignment horizontal="right" vertical="center"/>
    </xf>
    <xf numFmtId="0" fontId="25" fillId="0" borderId="13" xfId="0" applyFont="1" applyBorder="1" applyAlignment="1">
      <alignment horizontal="center" vertical="center"/>
    </xf>
    <xf numFmtId="0" fontId="25" fillId="0" borderId="12" xfId="0" applyFont="1" applyBorder="1" applyAlignment="1">
      <alignment horizontal="center" vertical="center"/>
    </xf>
    <xf numFmtId="0" fontId="25" fillId="0" borderId="0" xfId="0" applyFont="1"/>
    <xf numFmtId="4" fontId="25" fillId="0" borderId="13" xfId="0" applyNumberFormat="1" applyFont="1" applyBorder="1" applyAlignment="1">
      <alignment horizontal="center" vertical="center"/>
    </xf>
    <xf numFmtId="3" fontId="25" fillId="27" borderId="13" xfId="0" applyNumberFormat="1" applyFont="1" applyFill="1" applyBorder="1" applyAlignment="1">
      <alignment horizontal="right" vertical="center"/>
    </xf>
    <xf numFmtId="0" fontId="25" fillId="0" borderId="0" xfId="0" applyFont="1" applyAlignment="1">
      <alignment horizontal="center"/>
    </xf>
    <xf numFmtId="3" fontId="25" fillId="0" borderId="0" xfId="0" applyNumberFormat="1" applyFont="1" applyAlignment="1">
      <alignment horizontal="center" vertical="center"/>
    </xf>
    <xf numFmtId="4" fontId="25" fillId="0" borderId="0" xfId="0" applyNumberFormat="1" applyFont="1" applyAlignment="1">
      <alignment horizontal="center" vertical="center"/>
    </xf>
    <xf numFmtId="4" fontId="53" fillId="0" borderId="0" xfId="0" applyNumberFormat="1" applyFont="1" applyAlignment="1">
      <alignment horizontal="center" vertical="center"/>
    </xf>
    <xf numFmtId="4" fontId="53" fillId="0" borderId="0" xfId="0" applyNumberFormat="1" applyFont="1" applyAlignment="1">
      <alignment horizontal="left" vertical="center"/>
    </xf>
    <xf numFmtId="0" fontId="25" fillId="0" borderId="0" xfId="0" applyFont="1" applyFill="1" applyAlignment="1">
      <alignment horizontal="center" vertical="center"/>
    </xf>
    <xf numFmtId="3" fontId="25" fillId="0" borderId="0" xfId="0" applyNumberFormat="1" applyFont="1" applyFill="1" applyAlignment="1">
      <alignment horizontal="center" vertical="center"/>
    </xf>
    <xf numFmtId="4" fontId="25" fillId="0" borderId="0" xfId="0" applyNumberFormat="1" applyFont="1" applyFill="1" applyAlignment="1">
      <alignment horizontal="center" vertical="center"/>
    </xf>
    <xf numFmtId="49" fontId="25" fillId="0" borderId="0" xfId="0" applyNumberFormat="1" applyFont="1" applyFill="1" applyAlignment="1">
      <alignment horizontal="right" vertical="center"/>
    </xf>
    <xf numFmtId="166" fontId="50" fillId="0" borderId="0" xfId="0" applyNumberFormat="1" applyFont="1" applyFill="1" applyBorder="1" applyAlignment="1">
      <alignment horizontal="center" vertical="center" wrapText="1"/>
    </xf>
    <xf numFmtId="3" fontId="67" fillId="0" borderId="13" xfId="0" applyNumberFormat="1" applyFont="1" applyBorder="1" applyAlignment="1">
      <alignment horizontal="center" vertical="center" wrapText="1"/>
    </xf>
    <xf numFmtId="0" fontId="50" fillId="28" borderId="8" xfId="0" applyFont="1" applyFill="1" applyBorder="1" applyAlignment="1">
      <alignment horizontal="left" vertical="center"/>
    </xf>
    <xf numFmtId="3" fontId="67" fillId="28" borderId="13" xfId="0" applyNumberFormat="1" applyFont="1" applyFill="1" applyBorder="1" applyAlignment="1">
      <alignment vertical="center" wrapText="1"/>
    </xf>
    <xf numFmtId="165" fontId="67" fillId="28" borderId="13" xfId="0" applyNumberFormat="1" applyFont="1" applyFill="1" applyBorder="1" applyAlignment="1">
      <alignment vertical="center" wrapText="1"/>
    </xf>
    <xf numFmtId="0" fontId="26" fillId="28" borderId="8" xfId="0" applyFont="1" applyFill="1" applyBorder="1" applyAlignment="1">
      <alignment horizontal="left" vertical="center"/>
    </xf>
    <xf numFmtId="0" fontId="68" fillId="0" borderId="13" xfId="0" applyFont="1" applyFill="1" applyBorder="1" applyAlignment="1">
      <alignment horizontal="center" vertical="center"/>
    </xf>
    <xf numFmtId="0" fontId="68" fillId="0" borderId="13" xfId="0" applyFont="1" applyFill="1" applyBorder="1" applyAlignment="1">
      <alignment horizontal="left" vertical="center" wrapText="1"/>
    </xf>
    <xf numFmtId="3" fontId="25" fillId="0" borderId="13" xfId="0" applyNumberFormat="1" applyFont="1" applyBorder="1" applyAlignment="1">
      <alignment vertical="center"/>
    </xf>
    <xf numFmtId="165" fontId="25" fillId="0" borderId="13" xfId="0" applyNumberFormat="1" applyFont="1" applyBorder="1" applyAlignment="1">
      <alignment vertical="center"/>
    </xf>
    <xf numFmtId="0" fontId="26" fillId="28" borderId="7" xfId="0" applyNumberFormat="1" applyFont="1" applyFill="1" applyBorder="1" applyAlignment="1">
      <alignment horizontal="center" vertical="center"/>
    </xf>
    <xf numFmtId="0" fontId="50" fillId="26" borderId="8" xfId="0" applyFont="1" applyFill="1" applyBorder="1" applyAlignment="1">
      <alignment horizontal="left" vertical="center"/>
    </xf>
    <xf numFmtId="3" fontId="26" fillId="26" borderId="13" xfId="0" applyNumberFormat="1" applyFont="1" applyFill="1" applyBorder="1" applyAlignment="1">
      <alignment horizontal="center" wrapText="1"/>
    </xf>
    <xf numFmtId="4" fontId="26" fillId="26" borderId="13" xfId="0" applyNumberFormat="1" applyFont="1" applyFill="1" applyBorder="1" applyAlignment="1">
      <alignment horizontal="center" wrapText="1"/>
    </xf>
    <xf numFmtId="165" fontId="26" fillId="26" borderId="13" xfId="0" applyNumberFormat="1" applyFont="1" applyFill="1" applyBorder="1" applyAlignment="1">
      <alignment horizontal="center" wrapText="1"/>
    </xf>
    <xf numFmtId="0" fontId="50" fillId="26" borderId="8" xfId="0" applyFont="1" applyFill="1" applyBorder="1" applyAlignment="1">
      <alignment vertical="center"/>
    </xf>
    <xf numFmtId="0" fontId="51" fillId="0" borderId="13" xfId="0" applyFont="1" applyBorder="1" applyAlignment="1"/>
    <xf numFmtId="0" fontId="25" fillId="0" borderId="8" xfId="0" applyFont="1" applyFill="1" applyBorder="1" applyAlignment="1">
      <alignment vertical="center"/>
    </xf>
    <xf numFmtId="3" fontId="51" fillId="26" borderId="13" xfId="0" applyNumberFormat="1" applyFont="1" applyFill="1" applyBorder="1" applyAlignment="1">
      <alignment horizontal="center"/>
    </xf>
    <xf numFmtId="3" fontId="25" fillId="0" borderId="13" xfId="0" applyNumberFormat="1" applyFont="1" applyFill="1" applyBorder="1" applyAlignment="1">
      <alignment horizontal="center"/>
    </xf>
    <xf numFmtId="165" fontId="51" fillId="26" borderId="13" xfId="0" applyNumberFormat="1" applyFont="1" applyFill="1" applyBorder="1" applyAlignment="1">
      <alignment horizontal="center"/>
    </xf>
    <xf numFmtId="0" fontId="51" fillId="0" borderId="13" xfId="0" applyFont="1" applyFill="1" applyBorder="1" applyAlignment="1"/>
    <xf numFmtId="170" fontId="26" fillId="0" borderId="0" xfId="37" applyNumberFormat="1" applyFont="1" applyFill="1" applyBorder="1" applyAlignment="1">
      <alignment horizontal="left" vertical="center" wrapText="1"/>
    </xf>
    <xf numFmtId="170" fontId="25" fillId="0" borderId="0" xfId="37" applyNumberFormat="1" applyFont="1" applyBorder="1" applyAlignment="1">
      <alignment vertical="center"/>
    </xf>
    <xf numFmtId="0" fontId="25" fillId="29" borderId="13" xfId="0" applyFont="1" applyFill="1" applyBorder="1" applyAlignment="1">
      <alignment horizontal="right" vertical="center"/>
    </xf>
    <xf numFmtId="3" fontId="25" fillId="0" borderId="13" xfId="0" applyNumberFormat="1" applyFont="1" applyFill="1" applyBorder="1" applyAlignment="1">
      <alignment horizontal="center" vertical="center"/>
    </xf>
    <xf numFmtId="4" fontId="25" fillId="0" borderId="13" xfId="0" applyNumberFormat="1" applyFont="1" applyFill="1" applyBorder="1" applyAlignment="1">
      <alignment horizontal="center" vertical="center"/>
    </xf>
    <xf numFmtId="166" fontId="25" fillId="29" borderId="13" xfId="0" applyNumberFormat="1" applyFont="1" applyFill="1" applyBorder="1" applyAlignment="1">
      <alignment horizontal="center" vertical="center"/>
    </xf>
    <xf numFmtId="0" fontId="25" fillId="0" borderId="13" xfId="0" applyNumberFormat="1" applyFont="1" applyFill="1" applyBorder="1" applyAlignment="1">
      <alignment horizontal="left" vertical="center"/>
    </xf>
    <xf numFmtId="166" fontId="25" fillId="29" borderId="13" xfId="0" applyNumberFormat="1" applyFont="1" applyFill="1" applyBorder="1" applyAlignment="1">
      <alignment vertical="center"/>
    </xf>
    <xf numFmtId="0" fontId="51" fillId="0" borderId="13" xfId="9077" applyFont="1" applyBorder="1" applyAlignment="1">
      <alignment horizontal="center" vertical="center" wrapText="1"/>
    </xf>
    <xf numFmtId="0" fontId="51" fillId="0" borderId="13" xfId="9077" applyFont="1" applyBorder="1" applyAlignment="1">
      <alignment vertical="center"/>
    </xf>
    <xf numFmtId="3" fontId="51" fillId="0" borderId="13" xfId="9077" applyNumberFormat="1" applyFont="1" applyBorder="1" applyAlignment="1">
      <alignment horizontal="center" vertical="center" wrapText="1"/>
    </xf>
    <xf numFmtId="0" fontId="51" fillId="29" borderId="13" xfId="9077" applyFont="1" applyFill="1" applyBorder="1" applyAlignment="1">
      <alignment vertical="center"/>
    </xf>
    <xf numFmtId="3" fontId="51" fillId="29" borderId="13" xfId="9077" applyNumberFormat="1" applyFont="1" applyFill="1" applyBorder="1" applyAlignment="1">
      <alignment vertical="center"/>
    </xf>
    <xf numFmtId="3" fontId="51" fillId="0" borderId="13" xfId="9077" applyNumberFormat="1" applyFont="1" applyBorder="1" applyAlignment="1">
      <alignment vertical="center"/>
    </xf>
    <xf numFmtId="0" fontId="25" fillId="0" borderId="0" xfId="0" applyFont="1" applyFill="1" applyBorder="1" applyAlignment="1">
      <alignment horizontal="center" vertical="center"/>
    </xf>
    <xf numFmtId="3" fontId="50" fillId="0" borderId="0" xfId="0" applyNumberFormat="1" applyFont="1" applyFill="1" applyBorder="1" applyAlignment="1">
      <alignment vertical="center"/>
    </xf>
    <xf numFmtId="1" fontId="26" fillId="0" borderId="1" xfId="0" applyNumberFormat="1" applyFont="1" applyFill="1" applyBorder="1" applyAlignment="1">
      <alignment horizontal="center" vertical="center" wrapText="1"/>
    </xf>
    <xf numFmtId="0" fontId="26" fillId="0" borderId="1" xfId="0" applyFont="1" applyFill="1" applyBorder="1" applyAlignment="1">
      <alignment horizontal="center" vertical="center" wrapText="1"/>
    </xf>
    <xf numFmtId="0" fontId="26" fillId="0" borderId="13" xfId="0" applyFont="1" applyBorder="1" applyAlignment="1">
      <alignment horizontal="center" wrapText="1"/>
    </xf>
    <xf numFmtId="3" fontId="25" fillId="0" borderId="0" xfId="0" applyNumberFormat="1" applyFont="1" applyFill="1" applyBorder="1" applyAlignment="1">
      <alignment horizontal="center" vertical="center"/>
    </xf>
    <xf numFmtId="4" fontId="25" fillId="0" borderId="0" xfId="0" applyNumberFormat="1" applyFont="1" applyFill="1" applyBorder="1" applyAlignment="1">
      <alignment horizontal="right" vertical="center"/>
    </xf>
    <xf numFmtId="4" fontId="51" fillId="0" borderId="0" xfId="0" applyNumberFormat="1" applyFont="1" applyFill="1" applyBorder="1" applyAlignment="1">
      <alignment horizontal="right" vertical="center"/>
    </xf>
    <xf numFmtId="0" fontId="25" fillId="28" borderId="13" xfId="0" applyFont="1" applyFill="1" applyBorder="1"/>
    <xf numFmtId="0" fontId="26" fillId="28" borderId="13" xfId="0" applyFont="1" applyFill="1" applyBorder="1" applyAlignment="1">
      <alignment horizontal="left" vertical="center" wrapText="1"/>
    </xf>
    <xf numFmtId="3" fontId="26" fillId="28" borderId="13" xfId="0" applyNumberFormat="1" applyFont="1" applyFill="1" applyBorder="1" applyAlignment="1">
      <alignment horizontal="center" vertical="center"/>
    </xf>
    <xf numFmtId="0" fontId="25" fillId="0" borderId="13" xfId="9077" applyFont="1" applyFill="1" applyBorder="1" applyAlignment="1">
      <alignment horizontal="center" vertical="center" wrapText="1"/>
    </xf>
    <xf numFmtId="0" fontId="25" fillId="0" borderId="13" xfId="9077" applyFont="1" applyFill="1" applyBorder="1" applyAlignment="1">
      <alignment vertical="center"/>
    </xf>
    <xf numFmtId="0" fontId="25" fillId="0" borderId="0" xfId="9076" applyFont="1" applyFill="1" applyBorder="1" applyAlignment="1">
      <alignment horizontal="left" vertical="center"/>
    </xf>
    <xf numFmtId="0" fontId="25" fillId="0" borderId="0" xfId="0" applyFont="1" applyFill="1" applyAlignment="1">
      <alignment horizontal="center" vertical="center" wrapText="1"/>
    </xf>
    <xf numFmtId="3" fontId="26" fillId="0" borderId="13" xfId="0" applyNumberFormat="1" applyFont="1" applyFill="1" applyBorder="1" applyAlignment="1">
      <alignment horizontal="center" vertical="center" wrapText="1"/>
    </xf>
    <xf numFmtId="0" fontId="26" fillId="29" borderId="12" xfId="0" applyFont="1" applyFill="1" applyBorder="1" applyAlignment="1">
      <alignment horizontal="right" vertical="center" wrapText="1"/>
    </xf>
    <xf numFmtId="0" fontId="26" fillId="29" borderId="11" xfId="0" applyFont="1" applyFill="1" applyBorder="1" applyAlignment="1">
      <alignment horizontal="left" vertical="center" wrapText="1"/>
    </xf>
    <xf numFmtId="3" fontId="26" fillId="29" borderId="12" xfId="0" applyNumberFormat="1" applyFont="1" applyFill="1" applyBorder="1" applyAlignment="1">
      <alignment vertical="center"/>
    </xf>
    <xf numFmtId="3" fontId="26" fillId="29" borderId="11" xfId="0" applyNumberFormat="1" applyFont="1" applyFill="1" applyBorder="1" applyAlignment="1">
      <alignment vertical="center"/>
    </xf>
    <xf numFmtId="165" fontId="26" fillId="29" borderId="11" xfId="0" applyNumberFormat="1" applyFont="1" applyFill="1" applyBorder="1" applyAlignment="1">
      <alignment vertical="center"/>
    </xf>
    <xf numFmtId="0" fontId="25" fillId="0" borderId="12" xfId="0" applyFont="1" applyFill="1" applyBorder="1" applyAlignment="1">
      <alignment horizontal="right" vertical="center" wrapText="1"/>
    </xf>
    <xf numFmtId="0" fontId="25" fillId="0" borderId="11" xfId="0" applyFont="1" applyFill="1" applyBorder="1" applyAlignment="1">
      <alignment horizontal="left" vertical="center" wrapText="1"/>
    </xf>
    <xf numFmtId="3" fontId="25" fillId="0" borderId="12" xfId="0" applyNumberFormat="1" applyFont="1" applyFill="1" applyBorder="1" applyAlignment="1">
      <alignment vertical="center"/>
    </xf>
    <xf numFmtId="3" fontId="25" fillId="0" borderId="11" xfId="0" applyNumberFormat="1" applyFont="1" applyFill="1" applyBorder="1" applyAlignment="1">
      <alignment vertical="center"/>
    </xf>
    <xf numFmtId="165" fontId="25" fillId="0" borderId="11" xfId="0" applyNumberFormat="1" applyFont="1" applyFill="1" applyBorder="1" applyAlignment="1">
      <alignment vertical="center"/>
    </xf>
    <xf numFmtId="0" fontId="26" fillId="0" borderId="12" xfId="0" applyFont="1" applyFill="1" applyBorder="1" applyAlignment="1">
      <alignment vertical="center"/>
    </xf>
    <xf numFmtId="0" fontId="26" fillId="0" borderId="11" xfId="0" applyFont="1" applyFill="1" applyBorder="1" applyAlignment="1">
      <alignment horizontal="left" vertical="center"/>
    </xf>
    <xf numFmtId="3" fontId="26" fillId="0" borderId="12" xfId="0" applyNumberFormat="1" applyFont="1" applyFill="1" applyBorder="1" applyAlignment="1">
      <alignment vertical="center"/>
    </xf>
    <xf numFmtId="3" fontId="26" fillId="0" borderId="11" xfId="0" applyNumberFormat="1" applyFont="1" applyFill="1" applyBorder="1" applyAlignment="1">
      <alignment vertical="center"/>
    </xf>
    <xf numFmtId="165" fontId="26" fillId="0" borderId="11" xfId="0" applyNumberFormat="1" applyFont="1" applyFill="1" applyBorder="1" applyAlignment="1">
      <alignment vertical="center"/>
    </xf>
    <xf numFmtId="166" fontId="26" fillId="0" borderId="10" xfId="0" applyNumberFormat="1" applyFont="1" applyFill="1" applyBorder="1" applyAlignment="1">
      <alignment horizontal="center" vertical="center"/>
    </xf>
    <xf numFmtId="166" fontId="26" fillId="0" borderId="10" xfId="0" applyNumberFormat="1" applyFont="1" applyFill="1" applyBorder="1" applyAlignment="1">
      <alignment horizontal="center" vertical="center" wrapText="1"/>
    </xf>
    <xf numFmtId="166" fontId="26" fillId="0" borderId="10" xfId="0" applyNumberFormat="1" applyFont="1" applyFill="1" applyBorder="1" applyAlignment="1">
      <alignment vertical="center"/>
    </xf>
    <xf numFmtId="0" fontId="26" fillId="28" borderId="13" xfId="0" applyFont="1" applyFill="1" applyBorder="1" applyAlignment="1">
      <alignment horizontal="right" vertical="center" wrapText="1"/>
    </xf>
    <xf numFmtId="4" fontId="53" fillId="0" borderId="0" xfId="0" applyNumberFormat="1" applyFont="1" applyFill="1" applyBorder="1" applyAlignment="1">
      <alignment horizontal="right" vertical="center"/>
    </xf>
    <xf numFmtId="3" fontId="50" fillId="0" borderId="0" xfId="0" applyNumberFormat="1" applyFont="1" applyFill="1" applyBorder="1" applyAlignment="1">
      <alignment horizontal="center" vertical="center"/>
    </xf>
    <xf numFmtId="165" fontId="25" fillId="29" borderId="13" xfId="0" applyNumberFormat="1" applyFont="1" applyFill="1" applyBorder="1" applyAlignment="1">
      <alignment horizontal="center" vertical="center"/>
    </xf>
    <xf numFmtId="165" fontId="25" fillId="26" borderId="13" xfId="0" applyNumberFormat="1" applyFont="1" applyFill="1" applyBorder="1" applyAlignment="1">
      <alignment horizontal="center" vertical="center"/>
    </xf>
    <xf numFmtId="165" fontId="25" fillId="0" borderId="13" xfId="0" applyNumberFormat="1" applyFont="1" applyFill="1" applyBorder="1" applyAlignment="1">
      <alignment horizontal="center" vertical="center"/>
    </xf>
    <xf numFmtId="165" fontId="51" fillId="29" borderId="13" xfId="0" applyNumberFormat="1" applyFont="1" applyFill="1" applyBorder="1" applyAlignment="1">
      <alignment horizontal="center" vertical="center"/>
    </xf>
    <xf numFmtId="165" fontId="51" fillId="0" borderId="13" xfId="0" applyNumberFormat="1" applyFont="1" applyFill="1" applyBorder="1" applyAlignment="1">
      <alignment horizontal="center" vertical="center"/>
    </xf>
    <xf numFmtId="165" fontId="51" fillId="0" borderId="13" xfId="0" applyNumberFormat="1" applyFont="1" applyBorder="1" applyAlignment="1">
      <alignment horizontal="center" vertical="center"/>
    </xf>
    <xf numFmtId="165" fontId="61" fillId="26" borderId="13" xfId="0" applyNumberFormat="1" applyFont="1" applyFill="1" applyBorder="1" applyAlignment="1">
      <alignment horizontal="center" vertical="center"/>
    </xf>
    <xf numFmtId="165" fontId="60" fillId="0" borderId="13" xfId="0" applyNumberFormat="1" applyFont="1" applyBorder="1" applyAlignment="1">
      <alignment horizontal="center" vertical="center"/>
    </xf>
    <xf numFmtId="165" fontId="25" fillId="29" borderId="13" xfId="9076" applyNumberFormat="1" applyFont="1" applyFill="1" applyBorder="1" applyAlignment="1">
      <alignment horizontal="center" vertical="center"/>
    </xf>
    <xf numFmtId="165" fontId="25" fillId="0" borderId="13" xfId="9076" applyNumberFormat="1" applyFont="1" applyFill="1" applyBorder="1" applyAlignment="1">
      <alignment horizontal="center" vertical="center"/>
    </xf>
    <xf numFmtId="165" fontId="25" fillId="49" borderId="11" xfId="0" applyNumberFormat="1" applyFont="1" applyFill="1" applyBorder="1" applyAlignment="1">
      <alignment horizontal="center" vertical="center"/>
    </xf>
    <xf numFmtId="165" fontId="64" fillId="0" borderId="11" xfId="0" applyNumberFormat="1" applyFont="1" applyBorder="1" applyAlignment="1">
      <alignment horizontal="center" vertical="center"/>
    </xf>
    <xf numFmtId="165" fontId="61" fillId="49" borderId="11" xfId="0" applyNumberFormat="1" applyFont="1" applyFill="1" applyBorder="1" applyAlignment="1">
      <alignment horizontal="center" vertical="center"/>
    </xf>
    <xf numFmtId="165" fontId="66" fillId="0" borderId="11" xfId="0" applyNumberFormat="1" applyFont="1" applyBorder="1" applyAlignment="1">
      <alignment horizontal="center" vertical="center"/>
    </xf>
    <xf numFmtId="165" fontId="60" fillId="0" borderId="13" xfId="0" applyNumberFormat="1" applyFont="1" applyFill="1" applyBorder="1" applyAlignment="1">
      <alignment horizontal="center" vertical="center"/>
    </xf>
    <xf numFmtId="165" fontId="26" fillId="28" borderId="13" xfId="0" applyNumberFormat="1" applyFont="1" applyFill="1" applyBorder="1" applyAlignment="1">
      <alignment horizontal="right" vertical="center"/>
    </xf>
    <xf numFmtId="165" fontId="25" fillId="27" borderId="13" xfId="0" applyNumberFormat="1" applyFont="1" applyFill="1" applyBorder="1" applyAlignment="1">
      <alignment horizontal="right" vertical="center"/>
    </xf>
    <xf numFmtId="165" fontId="25" fillId="0" borderId="13" xfId="0" applyNumberFormat="1" applyFont="1" applyFill="1" applyBorder="1" applyAlignment="1">
      <alignment horizontal="right" vertical="center"/>
    </xf>
    <xf numFmtId="166" fontId="25" fillId="27" borderId="13" xfId="0" applyNumberFormat="1" applyFont="1" applyFill="1" applyBorder="1" applyAlignment="1">
      <alignment horizontal="left" vertical="center"/>
    </xf>
    <xf numFmtId="0" fontId="25" fillId="27" borderId="13" xfId="0" applyNumberFormat="1" applyFont="1" applyFill="1" applyBorder="1" applyAlignment="1">
      <alignment horizontal="center" vertical="center"/>
    </xf>
    <xf numFmtId="4" fontId="26" fillId="0" borderId="13" xfId="0" applyNumberFormat="1" applyFont="1" applyFill="1" applyBorder="1" applyAlignment="1">
      <alignment horizontal="center" vertical="center" wrapText="1"/>
    </xf>
    <xf numFmtId="0" fontId="25" fillId="26" borderId="13" xfId="0" applyFont="1" applyFill="1" applyBorder="1" applyAlignment="1">
      <alignment horizontal="center" vertical="center"/>
    </xf>
    <xf numFmtId="3" fontId="25" fillId="26" borderId="13" xfId="9076" applyNumberFormat="1" applyFont="1" applyFill="1" applyBorder="1" applyAlignment="1">
      <alignment horizontal="center" vertical="center" wrapText="1"/>
    </xf>
    <xf numFmtId="0" fontId="25" fillId="26" borderId="13" xfId="9076" applyFont="1" applyFill="1" applyBorder="1" applyAlignment="1">
      <alignment horizontal="center" vertical="center" wrapText="1"/>
    </xf>
    <xf numFmtId="0" fontId="25" fillId="26" borderId="12" xfId="0" applyFont="1" applyFill="1" applyBorder="1" applyAlignment="1">
      <alignment horizontal="center" vertical="center"/>
    </xf>
    <xf numFmtId="0" fontId="50" fillId="0" borderId="11" xfId="0" applyFont="1" applyFill="1" applyBorder="1" applyAlignment="1">
      <alignment horizontal="center" vertical="center" wrapText="1"/>
    </xf>
    <xf numFmtId="4" fontId="26" fillId="0" borderId="13" xfId="0" applyNumberFormat="1" applyFont="1" applyBorder="1" applyAlignment="1">
      <alignment horizontal="center" vertical="center"/>
    </xf>
    <xf numFmtId="0" fontId="25" fillId="0" borderId="13" xfId="0" applyFont="1" applyBorder="1" applyAlignment="1">
      <alignment horizontal="center" vertical="center"/>
    </xf>
    <xf numFmtId="0" fontId="26" fillId="0" borderId="0" xfId="0" applyFont="1" applyFill="1" applyBorder="1" applyAlignment="1">
      <alignment horizontal="center" vertical="center" wrapText="1"/>
    </xf>
    <xf numFmtId="3" fontId="25" fillId="27" borderId="13" xfId="0" applyNumberFormat="1" applyFont="1" applyFill="1" applyBorder="1" applyAlignment="1">
      <alignment vertical="center"/>
    </xf>
    <xf numFmtId="165" fontId="25" fillId="27" borderId="13" xfId="0" applyNumberFormat="1" applyFont="1" applyFill="1" applyBorder="1" applyAlignment="1">
      <alignment vertical="center"/>
    </xf>
    <xf numFmtId="0" fontId="25" fillId="27" borderId="13" xfId="0" applyFont="1" applyFill="1" applyBorder="1" applyAlignment="1">
      <alignment horizontal="center" vertical="center"/>
    </xf>
    <xf numFmtId="3" fontId="25" fillId="27" borderId="13" xfId="0" applyNumberFormat="1" applyFont="1" applyFill="1" applyBorder="1" applyAlignment="1">
      <alignment horizontal="center" vertical="center"/>
    </xf>
    <xf numFmtId="49" fontId="25" fillId="27" borderId="13" xfId="0" applyNumberFormat="1" applyFont="1" applyFill="1" applyBorder="1" applyAlignment="1">
      <alignment horizontal="right" vertical="center" wrapText="1"/>
    </xf>
    <xf numFmtId="2" fontId="25" fillId="27" borderId="13" xfId="0" applyNumberFormat="1" applyFont="1" applyFill="1" applyBorder="1" applyAlignment="1">
      <alignment horizontal="left" vertical="center" wrapText="1"/>
    </xf>
    <xf numFmtId="3" fontId="25" fillId="26" borderId="13" xfId="0" applyNumberFormat="1" applyFont="1" applyFill="1" applyBorder="1" applyAlignment="1">
      <alignment vertical="center"/>
    </xf>
    <xf numFmtId="165" fontId="25" fillId="26" borderId="13" xfId="0" applyNumberFormat="1" applyFont="1" applyFill="1" applyBorder="1" applyAlignment="1">
      <alignment vertical="center"/>
    </xf>
    <xf numFmtId="49" fontId="26" fillId="28" borderId="7" xfId="0" applyNumberFormat="1" applyFont="1" applyFill="1" applyBorder="1" applyAlignment="1">
      <alignment horizontal="right" vertical="center" wrapText="1"/>
    </xf>
    <xf numFmtId="3" fontId="26" fillId="28" borderId="8" xfId="0" applyNumberFormat="1" applyFont="1" applyFill="1" applyBorder="1" applyAlignment="1">
      <alignment horizontal="left" vertical="center" wrapText="1"/>
    </xf>
    <xf numFmtId="0" fontId="26" fillId="28" borderId="13" xfId="0" applyNumberFormat="1" applyFont="1" applyFill="1" applyBorder="1" applyAlignment="1">
      <alignment horizontal="left" vertical="center" wrapText="1"/>
    </xf>
    <xf numFmtId="3" fontId="26" fillId="28" borderId="13" xfId="0" applyNumberFormat="1" applyFont="1" applyFill="1" applyBorder="1" applyAlignment="1">
      <alignment vertical="center" wrapText="1"/>
    </xf>
    <xf numFmtId="3" fontId="26" fillId="28" borderId="8" xfId="0" applyNumberFormat="1" applyFont="1" applyFill="1" applyBorder="1" applyAlignment="1">
      <alignment horizontal="left" vertical="center"/>
    </xf>
    <xf numFmtId="49" fontId="26" fillId="28" borderId="13" xfId="0" applyNumberFormat="1" applyFont="1" applyFill="1" applyBorder="1" applyAlignment="1">
      <alignment horizontal="left" vertical="center" wrapText="1"/>
    </xf>
    <xf numFmtId="1" fontId="25" fillId="27" borderId="13" xfId="0" applyNumberFormat="1" applyFont="1" applyFill="1" applyBorder="1" applyAlignment="1">
      <alignment horizontal="center" vertical="center" wrapText="1"/>
    </xf>
    <xf numFmtId="3" fontId="25" fillId="27" borderId="13" xfId="0" applyNumberFormat="1" applyFont="1" applyFill="1" applyBorder="1" applyAlignment="1">
      <alignment horizontal="left" vertical="center"/>
    </xf>
    <xf numFmtId="3" fontId="25" fillId="27" borderId="13" xfId="0" applyNumberFormat="1" applyFont="1" applyFill="1" applyBorder="1" applyAlignment="1">
      <alignment horizontal="left" vertical="center" wrapText="1"/>
    </xf>
    <xf numFmtId="3" fontId="25" fillId="27" borderId="13" xfId="0" applyNumberFormat="1" applyFont="1" applyFill="1" applyBorder="1" applyAlignment="1">
      <alignment vertical="center" wrapText="1"/>
    </xf>
    <xf numFmtId="0" fontId="25" fillId="51" borderId="1" xfId="0" applyFont="1" applyFill="1" applyBorder="1" applyAlignment="1">
      <alignment horizontal="center" vertical="center" wrapText="1"/>
    </xf>
    <xf numFmtId="0" fontId="25" fillId="51" borderId="13" xfId="0" applyFont="1" applyFill="1" applyBorder="1" applyAlignment="1">
      <alignment horizontal="center" vertical="center"/>
    </xf>
    <xf numFmtId="0" fontId="25" fillId="51" borderId="13" xfId="0" applyNumberFormat="1" applyFont="1" applyFill="1" applyBorder="1" applyAlignment="1">
      <alignment horizontal="center" vertical="center"/>
    </xf>
    <xf numFmtId="0" fontId="25" fillId="0" borderId="0" xfId="0" applyFont="1" applyFill="1" applyAlignment="1">
      <alignment horizontal="right" vertical="center" wrapText="1" indent="1"/>
    </xf>
    <xf numFmtId="2" fontId="26" fillId="0" borderId="13" xfId="0" applyNumberFormat="1" applyFont="1" applyBorder="1" applyAlignment="1">
      <alignment horizontal="center" vertical="center" wrapText="1"/>
    </xf>
    <xf numFmtId="0" fontId="26" fillId="0" borderId="0" xfId="0" applyFont="1" applyAlignment="1">
      <alignment horizontal="center" vertical="center" wrapText="1"/>
    </xf>
    <xf numFmtId="0" fontId="51" fillId="0" borderId="13" xfId="0" applyFont="1" applyBorder="1" applyAlignment="1">
      <alignment horizontal="center" vertical="center"/>
    </xf>
    <xf numFmtId="3" fontId="51" fillId="0" borderId="13" xfId="0" applyNumberFormat="1" applyFont="1" applyBorder="1" applyAlignment="1">
      <alignment horizontal="center" vertical="center"/>
    </xf>
    <xf numFmtId="0" fontId="25" fillId="0" borderId="0" xfId="0" applyFont="1" applyFill="1" applyAlignment="1">
      <alignment horizontal="right" vertical="center" wrapText="1"/>
    </xf>
    <xf numFmtId="0" fontId="25" fillId="0" borderId="13" xfId="0" applyFont="1" applyBorder="1" applyAlignment="1">
      <alignment horizontal="center" vertical="center" wrapText="1"/>
    </xf>
    <xf numFmtId="0" fontId="25" fillId="0" borderId="13" xfId="0" applyFont="1" applyBorder="1" applyAlignment="1">
      <alignment horizontal="center" vertical="center"/>
    </xf>
    <xf numFmtId="0" fontId="25" fillId="0" borderId="13" xfId="9076" applyFont="1" applyFill="1" applyBorder="1" applyAlignment="1">
      <alignment horizontal="center" vertical="center" wrapText="1"/>
    </xf>
    <xf numFmtId="0" fontId="25" fillId="0" borderId="13" xfId="9076" applyFont="1" applyFill="1" applyBorder="1" applyAlignment="1">
      <alignment horizontal="center" vertical="center"/>
    </xf>
    <xf numFmtId="3" fontId="51" fillId="0" borderId="13" xfId="9076" applyNumberFormat="1" applyFont="1" applyFill="1" applyBorder="1" applyAlignment="1">
      <alignment horizontal="center" vertical="center"/>
    </xf>
    <xf numFmtId="0" fontId="51" fillId="0" borderId="13" xfId="9076" applyFont="1" applyFill="1" applyBorder="1" applyAlignment="1">
      <alignment horizontal="center" vertical="center"/>
    </xf>
    <xf numFmtId="0" fontId="26" fillId="0" borderId="10" xfId="0" applyFont="1" applyFill="1" applyBorder="1" applyAlignment="1">
      <alignment horizontal="center" vertical="center"/>
    </xf>
    <xf numFmtId="0" fontId="26" fillId="0" borderId="6" xfId="0" applyFont="1" applyBorder="1" applyAlignment="1">
      <alignment horizontal="center" vertical="center"/>
    </xf>
    <xf numFmtId="0" fontId="26" fillId="0" borderId="7" xfId="0" applyFont="1" applyBorder="1" applyAlignment="1">
      <alignment horizontal="center" vertical="center"/>
    </xf>
    <xf numFmtId="0" fontId="26" fillId="0" borderId="8" xfId="0" applyFont="1" applyBorder="1" applyAlignment="1">
      <alignment horizontal="center" vertical="center"/>
    </xf>
    <xf numFmtId="3" fontId="55" fillId="0" borderId="13" xfId="0" applyNumberFormat="1" applyFont="1" applyFill="1" applyBorder="1" applyAlignment="1">
      <alignment horizontal="center" vertical="center" wrapText="1"/>
    </xf>
    <xf numFmtId="3" fontId="51" fillId="0" borderId="13" xfId="0" applyNumberFormat="1" applyFont="1" applyBorder="1" applyAlignment="1">
      <alignment horizontal="center" vertical="center" wrapText="1"/>
    </xf>
    <xf numFmtId="0" fontId="26" fillId="0" borderId="13" xfId="0" applyFont="1" applyBorder="1" applyAlignment="1">
      <alignment horizontal="center" vertical="center"/>
    </xf>
    <xf numFmtId="0" fontId="26" fillId="0" borderId="13" xfId="0" applyFont="1" applyFill="1" applyBorder="1" applyAlignment="1">
      <alignment horizontal="center" vertical="center"/>
    </xf>
    <xf numFmtId="0" fontId="26" fillId="0" borderId="1" xfId="0" applyFont="1" applyBorder="1" applyAlignment="1">
      <alignment horizontal="center" vertical="center" wrapText="1"/>
    </xf>
    <xf numFmtId="0" fontId="26" fillId="0" borderId="5" xfId="0" applyFont="1" applyBorder="1" applyAlignment="1">
      <alignment horizontal="center" vertical="center" wrapText="1"/>
    </xf>
    <xf numFmtId="0" fontId="26" fillId="0" borderId="12" xfId="0" applyFont="1" applyBorder="1" applyAlignment="1">
      <alignment horizontal="center" vertical="center" wrapText="1"/>
    </xf>
    <xf numFmtId="0" fontId="26" fillId="0" borderId="13" xfId="0" applyFont="1" applyBorder="1" applyAlignment="1">
      <alignment horizontal="center" vertical="center" wrapText="1"/>
    </xf>
    <xf numFmtId="1" fontId="55" fillId="0" borderId="13" xfId="0" applyNumberFormat="1" applyFont="1" applyFill="1" applyBorder="1" applyAlignment="1">
      <alignment horizontal="center" vertical="center" wrapText="1"/>
    </xf>
    <xf numFmtId="0" fontId="55" fillId="0" borderId="13" xfId="0" applyFont="1" applyFill="1" applyBorder="1" applyAlignment="1">
      <alignment horizontal="center" vertical="center" wrapText="1"/>
    </xf>
    <xf numFmtId="0" fontId="26" fillId="0" borderId="2" xfId="0" applyFont="1" applyBorder="1" applyAlignment="1">
      <alignment horizontal="center" vertical="center"/>
    </xf>
    <xf numFmtId="0" fontId="26" fillId="0" borderId="3" xfId="0" applyFont="1" applyBorder="1" applyAlignment="1">
      <alignment horizontal="center" vertical="center"/>
    </xf>
    <xf numFmtId="0" fontId="26" fillId="0" borderId="4" xfId="0" applyFont="1" applyBorder="1" applyAlignment="1">
      <alignment horizontal="center" vertical="center"/>
    </xf>
    <xf numFmtId="0" fontId="26" fillId="0" borderId="9" xfId="0" applyFont="1" applyBorder="1" applyAlignment="1">
      <alignment horizontal="center" vertical="center"/>
    </xf>
    <xf numFmtId="0" fontId="26" fillId="0" borderId="10" xfId="0" applyFont="1" applyBorder="1" applyAlignment="1">
      <alignment horizontal="center" vertical="center"/>
    </xf>
    <xf numFmtId="0" fontId="26" fillId="0" borderId="11" xfId="0" applyFont="1" applyBorder="1" applyAlignment="1">
      <alignment horizontal="center" vertical="center"/>
    </xf>
    <xf numFmtId="3" fontId="50" fillId="0" borderId="13" xfId="0" applyNumberFormat="1" applyFont="1" applyBorder="1" applyAlignment="1">
      <alignment horizontal="center" vertical="center"/>
    </xf>
    <xf numFmtId="0" fontId="25" fillId="0" borderId="1" xfId="0" applyFont="1" applyBorder="1" applyAlignment="1">
      <alignment horizontal="center" vertical="center" wrapText="1"/>
    </xf>
    <xf numFmtId="0" fontId="25" fillId="0" borderId="12" xfId="0" applyFont="1" applyBorder="1" applyAlignment="1">
      <alignment horizontal="center" vertical="center" wrapText="1"/>
    </xf>
    <xf numFmtId="0" fontId="25" fillId="0" borderId="1" xfId="0" applyFont="1" applyBorder="1" applyAlignment="1">
      <alignment horizontal="center" vertical="center"/>
    </xf>
    <xf numFmtId="0" fontId="25" fillId="0" borderId="12" xfId="0" applyFont="1" applyBorder="1" applyAlignment="1">
      <alignment horizontal="center" vertical="center"/>
    </xf>
    <xf numFmtId="3" fontId="64" fillId="0" borderId="6" xfId="0" applyNumberFormat="1" applyFont="1" applyBorder="1" applyAlignment="1">
      <alignment horizontal="center" vertical="center"/>
    </xf>
    <xf numFmtId="3" fontId="64" fillId="0" borderId="7" xfId="0" applyNumberFormat="1" applyFont="1" applyBorder="1" applyAlignment="1">
      <alignment horizontal="center" vertical="center"/>
    </xf>
    <xf numFmtId="3" fontId="64" fillId="0" borderId="8" xfId="0" applyNumberFormat="1" applyFont="1" applyBorder="1" applyAlignment="1">
      <alignment horizontal="center" vertical="center"/>
    </xf>
    <xf numFmtId="0" fontId="64" fillId="0" borderId="6" xfId="0" applyFont="1" applyBorder="1" applyAlignment="1">
      <alignment horizontal="center" vertical="center"/>
    </xf>
    <xf numFmtId="0" fontId="64" fillId="0" borderId="7" xfId="0" applyFont="1" applyBorder="1" applyAlignment="1">
      <alignment horizontal="center" vertical="center"/>
    </xf>
    <xf numFmtId="0" fontId="64" fillId="0" borderId="8" xfId="0" applyFont="1" applyBorder="1" applyAlignment="1">
      <alignment horizontal="center" vertical="center"/>
    </xf>
    <xf numFmtId="165" fontId="26" fillId="0" borderId="13" xfId="0" applyNumberFormat="1" applyFont="1" applyFill="1" applyBorder="1" applyAlignment="1">
      <alignment horizontal="center" vertical="center" wrapText="1"/>
    </xf>
    <xf numFmtId="3" fontId="26" fillId="0" borderId="13" xfId="0" applyNumberFormat="1" applyFont="1" applyFill="1" applyBorder="1" applyAlignment="1">
      <alignment horizontal="center" vertical="center" wrapText="1"/>
    </xf>
    <xf numFmtId="166" fontId="26" fillId="0" borderId="0" xfId="0" applyNumberFormat="1" applyFont="1" applyAlignment="1">
      <alignment horizontal="center" vertical="center" wrapText="1"/>
    </xf>
    <xf numFmtId="0" fontId="26" fillId="0" borderId="13" xfId="0" applyFont="1" applyFill="1" applyBorder="1" applyAlignment="1">
      <alignment horizontal="center" vertical="center" wrapText="1"/>
    </xf>
    <xf numFmtId="3" fontId="26" fillId="0" borderId="1" xfId="0" applyNumberFormat="1" applyFont="1" applyFill="1" applyBorder="1" applyAlignment="1">
      <alignment horizontal="center" vertical="center" wrapText="1"/>
    </xf>
    <xf numFmtId="3" fontId="26" fillId="0" borderId="5" xfId="0" applyNumberFormat="1" applyFont="1" applyFill="1" applyBorder="1" applyAlignment="1">
      <alignment horizontal="center" vertical="center" wrapText="1"/>
    </xf>
    <xf numFmtId="3" fontId="26" fillId="0" borderId="12" xfId="0" applyNumberFormat="1" applyFont="1" applyFill="1" applyBorder="1" applyAlignment="1">
      <alignment horizontal="center" vertical="center" wrapText="1"/>
    </xf>
    <xf numFmtId="0" fontId="26" fillId="0" borderId="0" xfId="0" applyFont="1" applyFill="1" applyBorder="1" applyAlignment="1">
      <alignment horizontal="center" vertical="center" wrapText="1"/>
    </xf>
    <xf numFmtId="1" fontId="26" fillId="0" borderId="13" xfId="0" applyNumberFormat="1" applyFont="1" applyFill="1" applyBorder="1" applyAlignment="1">
      <alignment horizontal="center" vertical="center" wrapText="1"/>
    </xf>
    <xf numFmtId="165" fontId="25" fillId="0" borderId="0" xfId="0" applyNumberFormat="1" applyFont="1" applyFill="1" applyAlignment="1">
      <alignment horizontal="left" vertical="center" wrapText="1" indent="1"/>
    </xf>
    <xf numFmtId="0" fontId="54" fillId="24" borderId="0" xfId="0" applyFont="1" applyFill="1" applyAlignment="1">
      <alignment horizontal="center" vertical="center" wrapText="1"/>
    </xf>
    <xf numFmtId="166" fontId="26" fillId="0" borderId="0" xfId="0" applyNumberFormat="1" applyFont="1" applyFill="1" applyBorder="1" applyAlignment="1">
      <alignment horizontal="center" vertical="center" wrapText="1"/>
    </xf>
    <xf numFmtId="0" fontId="26" fillId="0" borderId="13" xfId="0" applyNumberFormat="1" applyFont="1" applyFill="1" applyBorder="1" applyAlignment="1">
      <alignment horizontal="center" vertical="center" wrapText="1"/>
    </xf>
    <xf numFmtId="3" fontId="25" fillId="0" borderId="1" xfId="0" applyNumberFormat="1" applyFont="1" applyBorder="1" applyAlignment="1">
      <alignment horizontal="center" vertical="center" wrapText="1"/>
    </xf>
    <xf numFmtId="3" fontId="25" fillId="0" borderId="12" xfId="0" applyNumberFormat="1" applyFont="1" applyBorder="1" applyAlignment="1">
      <alignment horizontal="center" vertical="center" wrapText="1"/>
    </xf>
    <xf numFmtId="3" fontId="25" fillId="0" borderId="6" xfId="0" applyNumberFormat="1" applyFont="1" applyBorder="1" applyAlignment="1">
      <alignment horizontal="center" vertical="center"/>
    </xf>
    <xf numFmtId="3" fontId="25" fillId="0" borderId="7" xfId="0" applyNumberFormat="1" applyFont="1" applyBorder="1" applyAlignment="1">
      <alignment horizontal="center" vertical="center"/>
    </xf>
    <xf numFmtId="3" fontId="25" fillId="0" borderId="8" xfId="0" applyNumberFormat="1" applyFont="1" applyBorder="1" applyAlignment="1">
      <alignment horizontal="center" vertical="center"/>
    </xf>
    <xf numFmtId="4" fontId="25" fillId="0" borderId="1" xfId="0" applyNumberFormat="1" applyFont="1" applyBorder="1" applyAlignment="1">
      <alignment horizontal="center" vertical="center" wrapText="1"/>
    </xf>
    <xf numFmtId="4" fontId="25" fillId="0" borderId="12" xfId="0" applyNumberFormat="1" applyFont="1" applyBorder="1" applyAlignment="1">
      <alignment horizontal="center" vertical="center" wrapText="1"/>
    </xf>
    <xf numFmtId="4" fontId="25" fillId="0" borderId="6" xfId="0" applyNumberFormat="1" applyFont="1" applyBorder="1" applyAlignment="1">
      <alignment horizontal="center" vertical="center"/>
    </xf>
    <xf numFmtId="4" fontId="25" fillId="0" borderId="7" xfId="0" applyNumberFormat="1" applyFont="1" applyBorder="1" applyAlignment="1">
      <alignment horizontal="center" vertical="center"/>
    </xf>
    <xf numFmtId="4" fontId="25" fillId="0" borderId="8" xfId="0" applyNumberFormat="1" applyFont="1" applyBorder="1" applyAlignment="1">
      <alignment horizontal="center" vertical="center"/>
    </xf>
    <xf numFmtId="0" fontId="25" fillId="51" borderId="6" xfId="0" applyFont="1" applyFill="1" applyBorder="1" applyAlignment="1">
      <alignment horizontal="center" vertical="center" wrapText="1"/>
    </xf>
    <xf numFmtId="0" fontId="25" fillId="51" borderId="8" xfId="0" applyFont="1" applyFill="1" applyBorder="1" applyAlignment="1">
      <alignment horizontal="center" vertical="center" wrapText="1"/>
    </xf>
    <xf numFmtId="0" fontId="25" fillId="0" borderId="0" xfId="0" applyFont="1" applyFill="1" applyAlignment="1">
      <alignment horizontal="left" vertical="center" wrapText="1" indent="1"/>
    </xf>
    <xf numFmtId="1" fontId="25" fillId="0" borderId="1" xfId="0" applyNumberFormat="1" applyFont="1" applyBorder="1" applyAlignment="1">
      <alignment horizontal="right" vertical="center" wrapText="1"/>
    </xf>
    <xf numFmtId="1" fontId="25" fillId="0" borderId="12" xfId="0" applyNumberFormat="1" applyFont="1" applyBorder="1" applyAlignment="1">
      <alignment horizontal="right" vertical="center" wrapText="1"/>
    </xf>
    <xf numFmtId="166" fontId="26" fillId="0" borderId="1" xfId="0" applyNumberFormat="1" applyFont="1" applyFill="1" applyBorder="1" applyAlignment="1">
      <alignment horizontal="center" vertical="center" wrapText="1"/>
    </xf>
    <xf numFmtId="166" fontId="26" fillId="0" borderId="12" xfId="0" applyNumberFormat="1" applyFont="1" applyFill="1" applyBorder="1" applyAlignment="1">
      <alignment horizontal="center" vertical="center" wrapText="1"/>
    </xf>
    <xf numFmtId="165" fontId="25" fillId="0" borderId="0" xfId="0" applyNumberFormat="1" applyFont="1" applyFill="1" applyAlignment="1">
      <alignment horizontal="right" vertical="center" wrapText="1"/>
    </xf>
    <xf numFmtId="0" fontId="50" fillId="0" borderId="4" xfId="0" applyFont="1" applyFill="1" applyBorder="1" applyAlignment="1">
      <alignment horizontal="center" vertical="center" wrapText="1"/>
    </xf>
    <xf numFmtId="0" fontId="50" fillId="0" borderId="14" xfId="0" applyFont="1" applyFill="1" applyBorder="1" applyAlignment="1">
      <alignment horizontal="center" vertical="center" wrapText="1"/>
    </xf>
    <xf numFmtId="0" fontId="50" fillId="0" borderId="11" xfId="0" applyFont="1" applyFill="1" applyBorder="1" applyAlignment="1">
      <alignment horizontal="center" vertical="center" wrapText="1"/>
    </xf>
    <xf numFmtId="0" fontId="50" fillId="0" borderId="13" xfId="0" applyFont="1" applyBorder="1" applyAlignment="1">
      <alignment horizontal="center" vertical="center"/>
    </xf>
    <xf numFmtId="0" fontId="50" fillId="0" borderId="1" xfId="0" applyFont="1" applyBorder="1" applyAlignment="1">
      <alignment horizontal="center" vertical="center" wrapText="1"/>
    </xf>
    <xf numFmtId="0" fontId="50" fillId="0" borderId="5" xfId="0" applyFont="1" applyBorder="1" applyAlignment="1">
      <alignment horizontal="center" vertical="center" wrapText="1"/>
    </xf>
    <xf numFmtId="0" fontId="50" fillId="0" borderId="12" xfId="0" applyFont="1" applyBorder="1" applyAlignment="1">
      <alignment horizontal="center" vertical="center" wrapText="1"/>
    </xf>
    <xf numFmtId="3" fontId="50" fillId="0" borderId="1" xfId="0" applyNumberFormat="1" applyFont="1" applyFill="1" applyBorder="1" applyAlignment="1">
      <alignment horizontal="center" vertical="center" wrapText="1"/>
    </xf>
    <xf numFmtId="3" fontId="50" fillId="0" borderId="12" xfId="0" applyNumberFormat="1" applyFont="1" applyFill="1" applyBorder="1" applyAlignment="1">
      <alignment horizontal="center" vertical="center" wrapText="1"/>
    </xf>
    <xf numFmtId="4" fontId="26" fillId="0" borderId="13" xfId="0" applyNumberFormat="1" applyFont="1" applyBorder="1" applyAlignment="1">
      <alignment horizontal="center" vertical="center"/>
    </xf>
    <xf numFmtId="165" fontId="25" fillId="0" borderId="0" xfId="0" applyNumberFormat="1" applyFont="1" applyFill="1" applyAlignment="1">
      <alignment horizontal="right" vertical="center" wrapText="1" indent="1"/>
    </xf>
    <xf numFmtId="166" fontId="26" fillId="0" borderId="0" xfId="0" applyNumberFormat="1" applyFont="1" applyFill="1" applyBorder="1" applyAlignment="1">
      <alignment horizontal="left" vertical="center" wrapText="1"/>
    </xf>
    <xf numFmtId="3" fontId="67" fillId="0" borderId="13" xfId="0" applyNumberFormat="1" applyFont="1" applyBorder="1" applyAlignment="1">
      <alignment horizontal="center" vertical="center" wrapText="1"/>
    </xf>
    <xf numFmtId="166" fontId="50" fillId="0" borderId="0" xfId="0" applyNumberFormat="1" applyFont="1" applyFill="1" applyBorder="1" applyAlignment="1">
      <alignment horizontal="center" vertical="center" wrapText="1"/>
    </xf>
    <xf numFmtId="0" fontId="25" fillId="0" borderId="13" xfId="0" applyFont="1" applyFill="1" applyBorder="1" applyAlignment="1">
      <alignment horizontal="center" vertical="center" wrapText="1"/>
    </xf>
    <xf numFmtId="165" fontId="67" fillId="0" borderId="13" xfId="0" applyNumberFormat="1" applyFont="1" applyBorder="1" applyAlignment="1">
      <alignment horizontal="center" vertical="center" wrapText="1"/>
    </xf>
    <xf numFmtId="165" fontId="67" fillId="0" borderId="1" xfId="0" applyNumberFormat="1" applyFont="1" applyBorder="1" applyAlignment="1">
      <alignment horizontal="center" vertical="center"/>
    </xf>
    <xf numFmtId="165" fontId="67" fillId="0" borderId="12" xfId="0" applyNumberFormat="1" applyFont="1" applyBorder="1" applyAlignment="1">
      <alignment horizontal="center" vertical="center"/>
    </xf>
  </cellXfs>
  <cellStyles count="17165">
    <cellStyle name="”€ќђќ‘ћ‚›‰" xfId="39"/>
    <cellStyle name="”€љ‘€ђћ‚ђќќ›‰" xfId="40"/>
    <cellStyle name="„…ќ…†ќ›‰" xfId="41"/>
    <cellStyle name="€’ћѓћ‚›‰" xfId="42"/>
    <cellStyle name="‡ђѓћ‹ћ‚ћљ1" xfId="43"/>
    <cellStyle name="‡ђѓћ‹ћ‚ћљ2" xfId="44"/>
    <cellStyle name="20% - Accent1" xfId="45"/>
    <cellStyle name="20% - Accent2" xfId="46"/>
    <cellStyle name="20% - Accent3" xfId="47"/>
    <cellStyle name="20% - Accent4" xfId="48"/>
    <cellStyle name="20% - Accent5" xfId="49"/>
    <cellStyle name="20% - Accent6" xfId="50"/>
    <cellStyle name="20% — акцент1" xfId="8361"/>
    <cellStyle name="20% - Акцент1 2" xfId="51"/>
    <cellStyle name="20% — акцент2" xfId="8362"/>
    <cellStyle name="20% - Акцент2 2" xfId="52"/>
    <cellStyle name="20% — акцент3" xfId="8363"/>
    <cellStyle name="20% - Акцент3 2" xfId="53"/>
    <cellStyle name="20% — акцент4" xfId="8364"/>
    <cellStyle name="20% - Акцент4 2" xfId="54"/>
    <cellStyle name="20% — акцент5" xfId="8365"/>
    <cellStyle name="20% - Акцент5 2" xfId="55"/>
    <cellStyle name="20% — акцент6" xfId="8366"/>
    <cellStyle name="20% - Акцент6 2" xfId="56"/>
    <cellStyle name="40% - Accent1" xfId="57"/>
    <cellStyle name="40% - Accent2" xfId="58"/>
    <cellStyle name="40% - Accent3" xfId="59"/>
    <cellStyle name="40% - Accent4" xfId="60"/>
    <cellStyle name="40% - Accent5" xfId="61"/>
    <cellStyle name="40% - Accent6" xfId="62"/>
    <cellStyle name="40% — акцент1" xfId="8367"/>
    <cellStyle name="40% - Акцент1 2" xfId="63"/>
    <cellStyle name="40% — акцент2" xfId="8368"/>
    <cellStyle name="40% - Акцент2 2" xfId="64"/>
    <cellStyle name="40% — акцент3" xfId="8369"/>
    <cellStyle name="40% - Акцент3 2" xfId="65"/>
    <cellStyle name="40% — акцент4" xfId="8370"/>
    <cellStyle name="40% - Акцент4 2" xfId="66"/>
    <cellStyle name="40% — акцент5" xfId="8371"/>
    <cellStyle name="40% - Акцент5 2" xfId="67"/>
    <cellStyle name="40% — акцент6" xfId="8372"/>
    <cellStyle name="40% - Акцент6 2" xfId="68"/>
    <cellStyle name="60% - Accent1" xfId="69"/>
    <cellStyle name="60% - Accent2" xfId="70"/>
    <cellStyle name="60% - Accent3" xfId="71"/>
    <cellStyle name="60% - Accent4" xfId="72"/>
    <cellStyle name="60% - Accent5" xfId="73"/>
    <cellStyle name="60% - Accent6" xfId="74"/>
    <cellStyle name="60% — акцент1" xfId="8373"/>
    <cellStyle name="60% - Акцент1 2" xfId="75"/>
    <cellStyle name="60% — акцент2" xfId="8374"/>
    <cellStyle name="60% - Акцент2 2" xfId="76"/>
    <cellStyle name="60% — акцент3" xfId="8375"/>
    <cellStyle name="60% - Акцент3 2" xfId="77"/>
    <cellStyle name="60% — акцент4" xfId="8376"/>
    <cellStyle name="60% - Акцент4 2" xfId="78"/>
    <cellStyle name="60% — акцент5" xfId="8377"/>
    <cellStyle name="60% - Акцент5 2" xfId="79"/>
    <cellStyle name="60% — акцент6" xfId="8378"/>
    <cellStyle name="60% - Акцент6 2" xfId="80"/>
    <cellStyle name="Accent1" xfId="81"/>
    <cellStyle name="Accent2" xfId="82"/>
    <cellStyle name="Accent3" xfId="83"/>
    <cellStyle name="Accent4" xfId="84"/>
    <cellStyle name="Accent5" xfId="85"/>
    <cellStyle name="Accent6" xfId="86"/>
    <cellStyle name="Bad" xfId="87"/>
    <cellStyle name="Calculation" xfId="88"/>
    <cellStyle name="Calculation 2" xfId="8391"/>
    <cellStyle name="Calculation 2 2" xfId="8392"/>
    <cellStyle name="Calculation 2 2 2" xfId="8393"/>
    <cellStyle name="Calculation 2 2 2 2" xfId="8394"/>
    <cellStyle name="Calculation 2 2 3" xfId="8395"/>
    <cellStyle name="Calculation 2 3" xfId="8396"/>
    <cellStyle name="Calculation 2 3 2" xfId="8397"/>
    <cellStyle name="Calculation 2 3 2 2" xfId="8398"/>
    <cellStyle name="Calculation 2 3 3" xfId="8399"/>
    <cellStyle name="Calculation 2 4" xfId="8400"/>
    <cellStyle name="Calculation 2 4 2" xfId="8401"/>
    <cellStyle name="Calculation 2 5" xfId="8402"/>
    <cellStyle name="Calculation 3" xfId="8403"/>
    <cellStyle name="Calculation 3 2" xfId="8404"/>
    <cellStyle name="Calculation 3 2 2" xfId="8405"/>
    <cellStyle name="Calculation 3 2 2 2" xfId="8406"/>
    <cellStyle name="Calculation 3 2 3" xfId="8407"/>
    <cellStyle name="Calculation 3 3" xfId="8408"/>
    <cellStyle name="Calculation 3 3 2" xfId="8409"/>
    <cellStyle name="Calculation 3 4" xfId="8410"/>
    <cellStyle name="Calculation 4" xfId="8411"/>
    <cellStyle name="Calculation 4 2" xfId="8412"/>
    <cellStyle name="Calculation 4 2 2" xfId="8413"/>
    <cellStyle name="Calculation 4 3" xfId="8414"/>
    <cellStyle name="Calculation 5" xfId="8415"/>
    <cellStyle name="Calculation 5 2" xfId="8416"/>
    <cellStyle name="Calculation 5 2 2" xfId="8417"/>
    <cellStyle name="Calculation 5 3" xfId="8418"/>
    <cellStyle name="Calculation 6" xfId="8419"/>
    <cellStyle name="Calculation 6 2" xfId="8420"/>
    <cellStyle name="Calculation 7" xfId="8421"/>
    <cellStyle name="Check Cell" xfId="89"/>
    <cellStyle name="Excel Built-in Normal" xfId="4225"/>
    <cellStyle name="Explanatory Text" xfId="90"/>
    <cellStyle name="Good" xfId="91"/>
    <cellStyle name="Heading 1" xfId="92"/>
    <cellStyle name="Heading 2" xfId="93"/>
    <cellStyle name="Heading 3" xfId="94"/>
    <cellStyle name="Heading 4" xfId="95"/>
    <cellStyle name="Input" xfId="96"/>
    <cellStyle name="Input 2" xfId="8422"/>
    <cellStyle name="Input 2 2" xfId="8423"/>
    <cellStyle name="Input 2 2 2" xfId="8424"/>
    <cellStyle name="Input 2 2 2 2" xfId="8425"/>
    <cellStyle name="Input 2 2 3" xfId="8426"/>
    <cellStyle name="Input 2 3" xfId="8427"/>
    <cellStyle name="Input 2 3 2" xfId="8428"/>
    <cellStyle name="Input 2 3 2 2" xfId="8429"/>
    <cellStyle name="Input 2 3 3" xfId="8430"/>
    <cellStyle name="Input 2 4" xfId="8431"/>
    <cellStyle name="Input 2 4 2" xfId="8432"/>
    <cellStyle name="Input 2 5" xfId="8433"/>
    <cellStyle name="Input 3" xfId="8434"/>
    <cellStyle name="Input 3 2" xfId="8435"/>
    <cellStyle name="Input 3 2 2" xfId="8436"/>
    <cellStyle name="Input 3 2 2 2" xfId="8437"/>
    <cellStyle name="Input 3 2 3" xfId="8438"/>
    <cellStyle name="Input 3 3" xfId="8439"/>
    <cellStyle name="Input 3 3 2" xfId="8440"/>
    <cellStyle name="Input 3 4" xfId="8441"/>
    <cellStyle name="Input 4" xfId="8442"/>
    <cellStyle name="Input 4 2" xfId="8443"/>
    <cellStyle name="Input 4 2 2" xfId="8444"/>
    <cellStyle name="Input 4 3" xfId="8445"/>
    <cellStyle name="Input 5" xfId="8446"/>
    <cellStyle name="Input 5 2" xfId="8447"/>
    <cellStyle name="Input 5 2 2" xfId="8448"/>
    <cellStyle name="Input 5 3" xfId="8449"/>
    <cellStyle name="Input 6" xfId="8450"/>
    <cellStyle name="Input 6 2" xfId="8451"/>
    <cellStyle name="Input 7" xfId="8452"/>
    <cellStyle name="Linked Cell" xfId="97"/>
    <cellStyle name="Neutral" xfId="98"/>
    <cellStyle name="Normal" xfId="4255"/>
    <cellStyle name="Normal 2" xfId="3"/>
    <cellStyle name="Normal 2 2" xfId="99"/>
    <cellStyle name="Normal 2 2 2" xfId="100"/>
    <cellStyle name="Normal 2 2 2 2" xfId="2205"/>
    <cellStyle name="Normal 2 2 2 2 2" xfId="6324"/>
    <cellStyle name="Normal 2 2 2 2 2 2" xfId="9078"/>
    <cellStyle name="Normal 2 2 2 2 3" xfId="9079"/>
    <cellStyle name="Normal 2 2 2 3" xfId="4304"/>
    <cellStyle name="Normal 2 2 2 3 2" xfId="9080"/>
    <cellStyle name="Normal 2 2 2 4" xfId="9081"/>
    <cellStyle name="Normal 2 2 3" xfId="2204"/>
    <cellStyle name="Normal 2 2 3 2" xfId="6323"/>
    <cellStyle name="Normal 2 2 3 2 2" xfId="9082"/>
    <cellStyle name="Normal 2 2 3 3" xfId="9083"/>
    <cellStyle name="Normal 2 2 4" xfId="4303"/>
    <cellStyle name="Normal 2 2 4 2" xfId="9084"/>
    <cellStyle name="Normal 2 2 5" xfId="9085"/>
    <cellStyle name="Normal 2 3" xfId="101"/>
    <cellStyle name="Normal 2 3 2" xfId="102"/>
    <cellStyle name="Normal 2 3 2 2" xfId="2207"/>
    <cellStyle name="Normal 2 3 2 2 2" xfId="6326"/>
    <cellStyle name="Normal 2 3 2 2 2 2" xfId="9086"/>
    <cellStyle name="Normal 2 3 2 2 3" xfId="9087"/>
    <cellStyle name="Normal 2 3 2 3" xfId="4306"/>
    <cellStyle name="Normal 2 3 2 3 2" xfId="9088"/>
    <cellStyle name="Normal 2 3 2 4" xfId="9089"/>
    <cellStyle name="Normal 2 3 3" xfId="2206"/>
    <cellStyle name="Normal 2 3 3 2" xfId="6325"/>
    <cellStyle name="Normal 2 3 3 2 2" xfId="9090"/>
    <cellStyle name="Normal 2 3 3 3" xfId="9091"/>
    <cellStyle name="Normal 2 3 4" xfId="4305"/>
    <cellStyle name="Normal 2 3 4 2" xfId="9092"/>
    <cellStyle name="Normal 2 3 5" xfId="9093"/>
    <cellStyle name="Normal 2 4" xfId="103"/>
    <cellStyle name="Normal 2 4 2" xfId="2208"/>
    <cellStyle name="Normal 2 4 2 2" xfId="6327"/>
    <cellStyle name="Normal 2 4 2 2 2" xfId="9094"/>
    <cellStyle name="Normal 2 4 2 3" xfId="9095"/>
    <cellStyle name="Normal 2 4 3" xfId="4307"/>
    <cellStyle name="Normal 2 4 3 2" xfId="9096"/>
    <cellStyle name="Normal 2 4 4" xfId="9097"/>
    <cellStyle name="Normal 2 5" xfId="2191"/>
    <cellStyle name="Normal 2 5 2" xfId="6313"/>
    <cellStyle name="Normal 2 5 2 2" xfId="9098"/>
    <cellStyle name="Normal 2 5 3" xfId="9099"/>
    <cellStyle name="Normal 2 6" xfId="4292"/>
    <cellStyle name="Normal 2 6 2" xfId="9100"/>
    <cellStyle name="Normal 2 7" xfId="9101"/>
    <cellStyle name="Normal 3" xfId="8379"/>
    <cellStyle name="Normal_ICD10" xfId="4"/>
    <cellStyle name="Note" xfId="104"/>
    <cellStyle name="Note 2" xfId="105"/>
    <cellStyle name="Note 2 2" xfId="8453"/>
    <cellStyle name="Note 2 2 2" xfId="8454"/>
    <cellStyle name="Note 2 2 2 2" xfId="8455"/>
    <cellStyle name="Note 2 2 2 2 2" xfId="8456"/>
    <cellStyle name="Note 2 2 2 3" xfId="8457"/>
    <cellStyle name="Note 2 2 3" xfId="8458"/>
    <cellStyle name="Note 2 2 3 2" xfId="8459"/>
    <cellStyle name="Note 2 2 3 2 2" xfId="8460"/>
    <cellStyle name="Note 2 2 3 3" xfId="8461"/>
    <cellStyle name="Note 2 2 4" xfId="8462"/>
    <cellStyle name="Note 2 2 4 2" xfId="8463"/>
    <cellStyle name="Note 2 2 5" xfId="8464"/>
    <cellStyle name="Note 2 3" xfId="8465"/>
    <cellStyle name="Note 2 3 2" xfId="8466"/>
    <cellStyle name="Note 2 3 2 2" xfId="8467"/>
    <cellStyle name="Note 2 3 2 2 2" xfId="8468"/>
    <cellStyle name="Note 2 3 2 3" xfId="8469"/>
    <cellStyle name="Note 2 3 3" xfId="8470"/>
    <cellStyle name="Note 2 3 3 2" xfId="8471"/>
    <cellStyle name="Note 2 3 4" xfId="8472"/>
    <cellStyle name="Note 2 4" xfId="8473"/>
    <cellStyle name="Note 2 4 2" xfId="8474"/>
    <cellStyle name="Note 2 4 2 2" xfId="8475"/>
    <cellStyle name="Note 2 4 3" xfId="8476"/>
    <cellStyle name="Note 2 5" xfId="8477"/>
    <cellStyle name="Note 2 5 2" xfId="8478"/>
    <cellStyle name="Note 2 5 2 2" xfId="8479"/>
    <cellStyle name="Note 2 5 3" xfId="8480"/>
    <cellStyle name="Note 2 6" xfId="8481"/>
    <cellStyle name="Note 2 6 2" xfId="8482"/>
    <cellStyle name="Note 2 7" xfId="8483"/>
    <cellStyle name="Note 3" xfId="8484"/>
    <cellStyle name="Note 3 2" xfId="8485"/>
    <cellStyle name="Note 3 2 2" xfId="8486"/>
    <cellStyle name="Note 3 2 2 2" xfId="8487"/>
    <cellStyle name="Note 3 2 3" xfId="8488"/>
    <cellStyle name="Note 3 3" xfId="8489"/>
    <cellStyle name="Note 3 3 2" xfId="8490"/>
    <cellStyle name="Note 3 3 2 2" xfId="8491"/>
    <cellStyle name="Note 3 3 3" xfId="8492"/>
    <cellStyle name="Note 3 4" xfId="8493"/>
    <cellStyle name="Note 3 4 2" xfId="8494"/>
    <cellStyle name="Note 3 5" xfId="8495"/>
    <cellStyle name="Note 4" xfId="8496"/>
    <cellStyle name="Note 4 2" xfId="8497"/>
    <cellStyle name="Note 4 2 2" xfId="8498"/>
    <cellStyle name="Note 4 2 2 2" xfId="8499"/>
    <cellStyle name="Note 4 2 3" xfId="8500"/>
    <cellStyle name="Note 4 3" xfId="8501"/>
    <cellStyle name="Note 4 3 2" xfId="8502"/>
    <cellStyle name="Note 4 4" xfId="8503"/>
    <cellStyle name="Note 5" xfId="8504"/>
    <cellStyle name="Note 5 2" xfId="8505"/>
    <cellStyle name="Note 5 2 2" xfId="8506"/>
    <cellStyle name="Note 5 3" xfId="8507"/>
    <cellStyle name="Note 6" xfId="8508"/>
    <cellStyle name="Note 6 2" xfId="8509"/>
    <cellStyle name="Note 6 2 2" xfId="8510"/>
    <cellStyle name="Note 6 3" xfId="8511"/>
    <cellStyle name="Note 7" xfId="8512"/>
    <cellStyle name="Note 7 2" xfId="8513"/>
    <cellStyle name="Note 8" xfId="8514"/>
    <cellStyle name="Output" xfId="106"/>
    <cellStyle name="Output 2" xfId="8515"/>
    <cellStyle name="Output 2 2" xfId="8516"/>
    <cellStyle name="Output 2 2 2" xfId="8517"/>
    <cellStyle name="Output 2 2 2 2" xfId="8518"/>
    <cellStyle name="Output 2 2 3" xfId="8519"/>
    <cellStyle name="Output 2 3" xfId="8520"/>
    <cellStyle name="Output 2 3 2" xfId="8521"/>
    <cellStyle name="Output 2 3 2 2" xfId="8522"/>
    <cellStyle name="Output 2 3 3" xfId="8523"/>
    <cellStyle name="Output 2 4" xfId="8524"/>
    <cellStyle name="Output 2 4 2" xfId="8525"/>
    <cellStyle name="Output 2 5" xfId="8526"/>
    <cellStyle name="Output 3" xfId="8527"/>
    <cellStyle name="Output 3 2" xfId="8528"/>
    <cellStyle name="Output 3 2 2" xfId="8529"/>
    <cellStyle name="Output 3 2 2 2" xfId="8530"/>
    <cellStyle name="Output 3 2 3" xfId="8531"/>
    <cellStyle name="Output 3 3" xfId="8532"/>
    <cellStyle name="Output 3 3 2" xfId="8533"/>
    <cellStyle name="Output 3 4" xfId="8534"/>
    <cellStyle name="Output 4" xfId="8535"/>
    <cellStyle name="Output 4 2" xfId="8536"/>
    <cellStyle name="Output 4 2 2" xfId="8537"/>
    <cellStyle name="Output 4 3" xfId="8538"/>
    <cellStyle name="Output 5" xfId="8539"/>
    <cellStyle name="Output 5 2" xfId="8540"/>
    <cellStyle name="Output 5 2 2" xfId="8541"/>
    <cellStyle name="Output 5 3" xfId="8542"/>
    <cellStyle name="Output 6" xfId="8543"/>
    <cellStyle name="Output 6 2" xfId="8544"/>
    <cellStyle name="Output 7" xfId="8545"/>
    <cellStyle name="TableStyleLight1" xfId="5"/>
    <cellStyle name="TableStyleLight1 2" xfId="8380"/>
    <cellStyle name="Title" xfId="107"/>
    <cellStyle name="Total" xfId="108"/>
    <cellStyle name="Total 2" xfId="8546"/>
    <cellStyle name="Total 2 2" xfId="8547"/>
    <cellStyle name="Total 2 2 2" xfId="8548"/>
    <cellStyle name="Total 2 2 2 2" xfId="8549"/>
    <cellStyle name="Total 2 2 3" xfId="8550"/>
    <cellStyle name="Total 2 3" xfId="8551"/>
    <cellStyle name="Total 2 3 2" xfId="8552"/>
    <cellStyle name="Total 2 3 2 2" xfId="8553"/>
    <cellStyle name="Total 2 3 3" xfId="8554"/>
    <cellStyle name="Total 2 4" xfId="8555"/>
    <cellStyle name="Total 2 4 2" xfId="8556"/>
    <cellStyle name="Total 2 5" xfId="8557"/>
    <cellStyle name="Total 3" xfId="8558"/>
    <cellStyle name="Total 3 2" xfId="8559"/>
    <cellStyle name="Total 3 2 2" xfId="8560"/>
    <cellStyle name="Total 3 2 2 2" xfId="8561"/>
    <cellStyle name="Total 3 2 3" xfId="8562"/>
    <cellStyle name="Total 3 3" xfId="8563"/>
    <cellStyle name="Total 3 3 2" xfId="8564"/>
    <cellStyle name="Total 3 4" xfId="8565"/>
    <cellStyle name="Total 4" xfId="8566"/>
    <cellStyle name="Total 4 2" xfId="8567"/>
    <cellStyle name="Total 4 2 2" xfId="8568"/>
    <cellStyle name="Total 4 3" xfId="8569"/>
    <cellStyle name="Total 5" xfId="8570"/>
    <cellStyle name="Total 5 2" xfId="8571"/>
    <cellStyle name="Total 5 2 2" xfId="8572"/>
    <cellStyle name="Total 5 3" xfId="8573"/>
    <cellStyle name="Total 6" xfId="8574"/>
    <cellStyle name="Total 6 2" xfId="8575"/>
    <cellStyle name="Total 7" xfId="8576"/>
    <cellStyle name="Warning Text" xfId="109"/>
    <cellStyle name="Акцент1 2" xfId="110"/>
    <cellStyle name="Акцент2 2" xfId="111"/>
    <cellStyle name="Акцент3 2" xfId="112"/>
    <cellStyle name="Акцент4 2" xfId="113"/>
    <cellStyle name="Акцент5 2" xfId="114"/>
    <cellStyle name="Акцент6 2" xfId="115"/>
    <cellStyle name="Ввод  2" xfId="116"/>
    <cellStyle name="Ввод  2 2" xfId="8577"/>
    <cellStyle name="Ввод  2 2 2" xfId="8578"/>
    <cellStyle name="Ввод  2 2 2 2" xfId="8579"/>
    <cellStyle name="Ввод  2 2 2 2 2" xfId="8580"/>
    <cellStyle name="Ввод  2 2 2 3" xfId="8581"/>
    <cellStyle name="Ввод  2 2 3" xfId="8582"/>
    <cellStyle name="Ввод  2 2 3 2" xfId="8583"/>
    <cellStyle name="Ввод  2 2 3 2 2" xfId="8584"/>
    <cellStyle name="Ввод  2 2 3 3" xfId="8585"/>
    <cellStyle name="Ввод  2 2 4" xfId="8586"/>
    <cellStyle name="Ввод  2 2 4 2" xfId="8587"/>
    <cellStyle name="Ввод  2 2 5" xfId="8588"/>
    <cellStyle name="Ввод  2 3" xfId="8589"/>
    <cellStyle name="Ввод  2 3 2" xfId="8590"/>
    <cellStyle name="Ввод  2 3 2 2" xfId="8591"/>
    <cellStyle name="Ввод  2 3 2 2 2" xfId="8592"/>
    <cellStyle name="Ввод  2 3 2 3" xfId="8593"/>
    <cellStyle name="Ввод  2 3 3" xfId="8594"/>
    <cellStyle name="Ввод  2 3 3 2" xfId="8595"/>
    <cellStyle name="Ввод  2 3 4" xfId="8596"/>
    <cellStyle name="Ввод  2 4" xfId="8597"/>
    <cellStyle name="Ввод  2 4 2" xfId="8598"/>
    <cellStyle name="Ввод  2 4 2 2" xfId="8599"/>
    <cellStyle name="Ввод  2 4 3" xfId="8600"/>
    <cellStyle name="Ввод  2 5" xfId="8601"/>
    <cellStyle name="Ввод  2 5 2" xfId="8602"/>
    <cellStyle name="Ввод  2 5 2 2" xfId="8603"/>
    <cellStyle name="Ввод  2 5 3" xfId="8604"/>
    <cellStyle name="Ввод  2 6" xfId="8605"/>
    <cellStyle name="Ввод  2 6 2" xfId="8606"/>
    <cellStyle name="Ввод  2 7" xfId="8607"/>
    <cellStyle name="Вывод 2" xfId="117"/>
    <cellStyle name="Вывод 2 2" xfId="8608"/>
    <cellStyle name="Вывод 2 2 2" xfId="8609"/>
    <cellStyle name="Вывод 2 2 2 2" xfId="8610"/>
    <cellStyle name="Вывод 2 2 2 2 2" xfId="8611"/>
    <cellStyle name="Вывод 2 2 2 3" xfId="8612"/>
    <cellStyle name="Вывод 2 2 3" xfId="8613"/>
    <cellStyle name="Вывод 2 2 3 2" xfId="8614"/>
    <cellStyle name="Вывод 2 2 3 2 2" xfId="8615"/>
    <cellStyle name="Вывод 2 2 3 3" xfId="8616"/>
    <cellStyle name="Вывод 2 2 4" xfId="8617"/>
    <cellStyle name="Вывод 2 2 4 2" xfId="8618"/>
    <cellStyle name="Вывод 2 2 5" xfId="8619"/>
    <cellStyle name="Вывод 2 3" xfId="8620"/>
    <cellStyle name="Вывод 2 3 2" xfId="8621"/>
    <cellStyle name="Вывод 2 3 2 2" xfId="8622"/>
    <cellStyle name="Вывод 2 3 2 2 2" xfId="8623"/>
    <cellStyle name="Вывод 2 3 2 3" xfId="8624"/>
    <cellStyle name="Вывод 2 3 3" xfId="8625"/>
    <cellStyle name="Вывод 2 3 3 2" xfId="8626"/>
    <cellStyle name="Вывод 2 3 4" xfId="8627"/>
    <cellStyle name="Вывод 2 4" xfId="8628"/>
    <cellStyle name="Вывод 2 4 2" xfId="8629"/>
    <cellStyle name="Вывод 2 4 2 2" xfId="8630"/>
    <cellStyle name="Вывод 2 4 3" xfId="8631"/>
    <cellStyle name="Вывод 2 5" xfId="8632"/>
    <cellStyle name="Вывод 2 5 2" xfId="8633"/>
    <cellStyle name="Вывод 2 5 2 2" xfId="8634"/>
    <cellStyle name="Вывод 2 5 3" xfId="8635"/>
    <cellStyle name="Вывод 2 6" xfId="8636"/>
    <cellStyle name="Вывод 2 6 2" xfId="8637"/>
    <cellStyle name="Вывод 2 7" xfId="8638"/>
    <cellStyle name="Вычисление 2" xfId="118"/>
    <cellStyle name="Вычисление 2 2" xfId="8639"/>
    <cellStyle name="Вычисление 2 2 2" xfId="8640"/>
    <cellStyle name="Вычисление 2 2 2 2" xfId="8641"/>
    <cellStyle name="Вычисление 2 2 2 2 2" xfId="8642"/>
    <cellStyle name="Вычисление 2 2 2 3" xfId="8643"/>
    <cellStyle name="Вычисление 2 2 3" xfId="8644"/>
    <cellStyle name="Вычисление 2 2 3 2" xfId="8645"/>
    <cellStyle name="Вычисление 2 2 3 2 2" xfId="8646"/>
    <cellStyle name="Вычисление 2 2 3 3" xfId="8647"/>
    <cellStyle name="Вычисление 2 2 4" xfId="8648"/>
    <cellStyle name="Вычисление 2 2 4 2" xfId="8649"/>
    <cellStyle name="Вычисление 2 2 5" xfId="8650"/>
    <cellStyle name="Вычисление 2 3" xfId="8651"/>
    <cellStyle name="Вычисление 2 3 2" xfId="8652"/>
    <cellStyle name="Вычисление 2 3 2 2" xfId="8653"/>
    <cellStyle name="Вычисление 2 3 2 2 2" xfId="8654"/>
    <cellStyle name="Вычисление 2 3 2 3" xfId="8655"/>
    <cellStyle name="Вычисление 2 3 3" xfId="8656"/>
    <cellStyle name="Вычисление 2 3 3 2" xfId="8657"/>
    <cellStyle name="Вычисление 2 3 4" xfId="8658"/>
    <cellStyle name="Вычисление 2 4" xfId="8659"/>
    <cellStyle name="Вычисление 2 4 2" xfId="8660"/>
    <cellStyle name="Вычисление 2 4 2 2" xfId="8661"/>
    <cellStyle name="Вычисление 2 4 3" xfId="8662"/>
    <cellStyle name="Вычисление 2 5" xfId="8663"/>
    <cellStyle name="Вычисление 2 5 2" xfId="8664"/>
    <cellStyle name="Вычисление 2 5 2 2" xfId="8665"/>
    <cellStyle name="Вычисление 2 5 3" xfId="8666"/>
    <cellStyle name="Вычисление 2 6" xfId="8667"/>
    <cellStyle name="Вычисление 2 6 2" xfId="8668"/>
    <cellStyle name="Вычисление 2 7" xfId="8669"/>
    <cellStyle name="Денежный 2" xfId="6"/>
    <cellStyle name="Заголовок 1 2" xfId="119"/>
    <cellStyle name="Заголовок 2 2" xfId="120"/>
    <cellStyle name="Заголовок 3 2" xfId="121"/>
    <cellStyle name="Заголовок 4 2" xfId="122"/>
    <cellStyle name="Итог 2" xfId="123"/>
    <cellStyle name="Итог 2 2" xfId="8670"/>
    <cellStyle name="Итог 2 2 2" xfId="8671"/>
    <cellStyle name="Итог 2 2 2 2" xfId="8672"/>
    <cellStyle name="Итог 2 2 2 2 2" xfId="8673"/>
    <cellStyle name="Итог 2 2 2 3" xfId="8674"/>
    <cellStyle name="Итог 2 2 3" xfId="8675"/>
    <cellStyle name="Итог 2 2 3 2" xfId="8676"/>
    <cellStyle name="Итог 2 2 3 2 2" xfId="8677"/>
    <cellStyle name="Итог 2 2 3 3" xfId="8678"/>
    <cellStyle name="Итог 2 2 4" xfId="8679"/>
    <cellStyle name="Итог 2 2 4 2" xfId="8680"/>
    <cellStyle name="Итог 2 2 5" xfId="8681"/>
    <cellStyle name="Итог 2 3" xfId="8682"/>
    <cellStyle name="Итог 2 3 2" xfId="8683"/>
    <cellStyle name="Итог 2 3 2 2" xfId="8684"/>
    <cellStyle name="Итог 2 3 2 2 2" xfId="8685"/>
    <cellStyle name="Итог 2 3 2 3" xfId="8686"/>
    <cellStyle name="Итог 2 3 3" xfId="8687"/>
    <cellStyle name="Итог 2 3 3 2" xfId="8688"/>
    <cellStyle name="Итог 2 3 4" xfId="8689"/>
    <cellStyle name="Итог 2 4" xfId="8690"/>
    <cellStyle name="Итог 2 4 2" xfId="8691"/>
    <cellStyle name="Итог 2 4 2 2" xfId="8692"/>
    <cellStyle name="Итог 2 4 3" xfId="8693"/>
    <cellStyle name="Итог 2 5" xfId="8694"/>
    <cellStyle name="Итог 2 5 2" xfId="8695"/>
    <cellStyle name="Итог 2 5 2 2" xfId="8696"/>
    <cellStyle name="Итог 2 5 3" xfId="8697"/>
    <cellStyle name="Итог 2 6" xfId="8698"/>
    <cellStyle name="Итог 2 6 2" xfId="8699"/>
    <cellStyle name="Итог 2 7" xfId="8700"/>
    <cellStyle name="Контрольная ячейка 2" xfId="124"/>
    <cellStyle name="Название 2" xfId="125"/>
    <cellStyle name="Нейтральный 2" xfId="126"/>
    <cellStyle name="Обычный" xfId="0" builtinId="0"/>
    <cellStyle name="Обычный 10" xfId="7"/>
    <cellStyle name="Обычный 10 10" xfId="9102"/>
    <cellStyle name="Обычный 10 2" xfId="127"/>
    <cellStyle name="Обычный 10 2 2" xfId="128"/>
    <cellStyle name="Обычный 10 2 2 2" xfId="129"/>
    <cellStyle name="Обычный 10 2 2 2 2" xfId="130"/>
    <cellStyle name="Обычный 10 2 2 2 2 2" xfId="2212"/>
    <cellStyle name="Обычный 10 2 2 2 2 2 2" xfId="6331"/>
    <cellStyle name="Обычный 10 2 2 2 2 2 2 2" xfId="9103"/>
    <cellStyle name="Обычный 10 2 2 2 2 2 3" xfId="9104"/>
    <cellStyle name="Обычный 10 2 2 2 2 3" xfId="4311"/>
    <cellStyle name="Обычный 10 2 2 2 2 3 2" xfId="9105"/>
    <cellStyle name="Обычный 10 2 2 2 3" xfId="2211"/>
    <cellStyle name="Обычный 10 2 2 2 3 2" xfId="6330"/>
    <cellStyle name="Обычный 10 2 2 2 3 2 2" xfId="9106"/>
    <cellStyle name="Обычный 10 2 2 2 3 3" xfId="9107"/>
    <cellStyle name="Обычный 10 2 2 2 4" xfId="4310"/>
    <cellStyle name="Обычный 10 2 2 2 4 2" xfId="9108"/>
    <cellStyle name="Обычный 10 2 2 3" xfId="131"/>
    <cellStyle name="Обычный 10 2 2 3 2" xfId="132"/>
    <cellStyle name="Обычный 10 2 2 3 2 2" xfId="133"/>
    <cellStyle name="Обычный 10 2 2 3 2 2 2" xfId="134"/>
    <cellStyle name="Обычный 10 2 2 3 2 2 2 2" xfId="2216"/>
    <cellStyle name="Обычный 10 2 2 3 2 2 2 2 2" xfId="6335"/>
    <cellStyle name="Обычный 10 2 2 3 2 2 2 2 2 2" xfId="9109"/>
    <cellStyle name="Обычный 10 2 2 3 2 2 2 2 3" xfId="9110"/>
    <cellStyle name="Обычный 10 2 2 3 2 2 2 3" xfId="4315"/>
    <cellStyle name="Обычный 10 2 2 3 2 2 2 3 2" xfId="9111"/>
    <cellStyle name="Обычный 10 2 2 3 2 2 2 4" xfId="9112"/>
    <cellStyle name="Обычный 10 2 2 3 2 2 3" xfId="135"/>
    <cellStyle name="Обычный 10 2 2 3 2 2 3 2" xfId="2217"/>
    <cellStyle name="Обычный 10 2 2 3 2 2 3 2 2" xfId="6336"/>
    <cellStyle name="Обычный 10 2 2 3 2 2 3 2 2 2" xfId="9113"/>
    <cellStyle name="Обычный 10 2 2 3 2 2 3 2 3" xfId="9114"/>
    <cellStyle name="Обычный 10 2 2 3 2 2 3 3" xfId="4316"/>
    <cellStyle name="Обычный 10 2 2 3 2 2 3 3 2" xfId="9115"/>
    <cellStyle name="Обычный 10 2 2 3 2 2 3 4" xfId="9116"/>
    <cellStyle name="Обычный 10 2 2 3 2 2 4" xfId="136"/>
    <cellStyle name="Обычный 10 2 2 3 2 2 4 2" xfId="2218"/>
    <cellStyle name="Обычный 10 2 2 3 2 2 4 2 2" xfId="6337"/>
    <cellStyle name="Обычный 10 2 2 3 2 2 4 2 2 2" xfId="9117"/>
    <cellStyle name="Обычный 10 2 2 3 2 2 4 2 3" xfId="9118"/>
    <cellStyle name="Обычный 10 2 2 3 2 2 4 3" xfId="4317"/>
    <cellStyle name="Обычный 10 2 2 3 2 2 4 3 2" xfId="9119"/>
    <cellStyle name="Обычный 10 2 2 3 2 2 4 4" xfId="9120"/>
    <cellStyle name="Обычный 10 2 2 3 2 2 5" xfId="2215"/>
    <cellStyle name="Обычный 10 2 2 3 2 2 5 2" xfId="6334"/>
    <cellStyle name="Обычный 10 2 2 3 2 2 5 2 2" xfId="9121"/>
    <cellStyle name="Обычный 10 2 2 3 2 2 5 3" xfId="9122"/>
    <cellStyle name="Обычный 10 2 2 3 2 2 6" xfId="4314"/>
    <cellStyle name="Обычный 10 2 2 3 2 2 6 2" xfId="9123"/>
    <cellStyle name="Обычный 10 2 2 3 2 2 7" xfId="9124"/>
    <cellStyle name="Обычный 10 2 2 3 2 3" xfId="137"/>
    <cellStyle name="Обычный 10 2 2 3 2 3 2" xfId="2219"/>
    <cellStyle name="Обычный 10 2 2 3 2 3 2 2" xfId="6338"/>
    <cellStyle name="Обычный 10 2 2 3 2 3 2 2 2" xfId="9125"/>
    <cellStyle name="Обычный 10 2 2 3 2 3 2 3" xfId="9126"/>
    <cellStyle name="Обычный 10 2 2 3 2 3 3" xfId="4318"/>
    <cellStyle name="Обычный 10 2 2 3 2 3 3 2" xfId="9127"/>
    <cellStyle name="Обычный 10 2 2 3 2 3 4" xfId="9128"/>
    <cellStyle name="Обычный 10 2 2 3 2 4" xfId="2214"/>
    <cellStyle name="Обычный 10 2 2 3 2 4 2" xfId="6333"/>
    <cellStyle name="Обычный 10 2 2 3 2 4 2 2" xfId="9129"/>
    <cellStyle name="Обычный 10 2 2 3 2 4 3" xfId="9130"/>
    <cellStyle name="Обычный 10 2 2 3 2 5" xfId="4313"/>
    <cellStyle name="Обычный 10 2 2 3 2 5 2" xfId="9131"/>
    <cellStyle name="Обычный 10 2 2 3 2 6" xfId="9132"/>
    <cellStyle name="Обычный 10 2 2 3 3" xfId="138"/>
    <cellStyle name="Обычный 10 2 2 3 3 2" xfId="2220"/>
    <cellStyle name="Обычный 10 2 2 3 3 2 2" xfId="6339"/>
    <cellStyle name="Обычный 10 2 2 3 3 2 2 2" xfId="9133"/>
    <cellStyle name="Обычный 10 2 2 3 3 2 3" xfId="9134"/>
    <cellStyle name="Обычный 10 2 2 3 3 3" xfId="4319"/>
    <cellStyle name="Обычный 10 2 2 3 3 3 2" xfId="9135"/>
    <cellStyle name="Обычный 10 2 2 3 3 4" xfId="9136"/>
    <cellStyle name="Обычный 10 2 2 3 4" xfId="2213"/>
    <cellStyle name="Обычный 10 2 2 3 4 2" xfId="6332"/>
    <cellStyle name="Обычный 10 2 2 3 4 2 2" xfId="9137"/>
    <cellStyle name="Обычный 10 2 2 3 4 3" xfId="9138"/>
    <cellStyle name="Обычный 10 2 2 3 5" xfId="4312"/>
    <cellStyle name="Обычный 10 2 2 3 5 2" xfId="9139"/>
    <cellStyle name="Обычный 10 2 2 3 6" xfId="9140"/>
    <cellStyle name="Обычный 10 2 2 4" xfId="139"/>
    <cellStyle name="Обычный 10 2 2 4 2" xfId="2221"/>
    <cellStyle name="Обычный 10 2 2 4 2 2" xfId="6340"/>
    <cellStyle name="Обычный 10 2 2 4 2 2 2" xfId="9141"/>
    <cellStyle name="Обычный 10 2 2 4 2 3" xfId="9142"/>
    <cellStyle name="Обычный 10 2 2 4 3" xfId="4320"/>
    <cellStyle name="Обычный 10 2 2 4 3 2" xfId="9143"/>
    <cellStyle name="Обычный 10 2 2 4 4" xfId="9144"/>
    <cellStyle name="Обычный 10 2 2 5" xfId="2210"/>
    <cellStyle name="Обычный 10 2 2 5 2" xfId="6329"/>
    <cellStyle name="Обычный 10 2 2 5 2 2" xfId="9145"/>
    <cellStyle name="Обычный 10 2 2 5 3" xfId="9146"/>
    <cellStyle name="Обычный 10 2 2 6" xfId="4309"/>
    <cellStyle name="Обычный 10 2 2 6 2" xfId="9147"/>
    <cellStyle name="Обычный 10 2 3" xfId="140"/>
    <cellStyle name="Обычный 10 2 3 2" xfId="141"/>
    <cellStyle name="Обычный 10 2 3 2 2" xfId="2223"/>
    <cellStyle name="Обычный 10 2 3 2 2 2" xfId="6342"/>
    <cellStyle name="Обычный 10 2 3 2 2 2 2" xfId="9148"/>
    <cellStyle name="Обычный 10 2 3 2 2 3" xfId="9149"/>
    <cellStyle name="Обычный 10 2 3 2 3" xfId="4322"/>
    <cellStyle name="Обычный 10 2 3 2 3 2" xfId="9150"/>
    <cellStyle name="Обычный 10 2 3 2 4" xfId="9151"/>
    <cellStyle name="Обычный 10 2 3 3" xfId="2222"/>
    <cellStyle name="Обычный 10 2 3 3 2" xfId="6341"/>
    <cellStyle name="Обычный 10 2 3 3 2 2" xfId="9152"/>
    <cellStyle name="Обычный 10 2 3 3 3" xfId="9153"/>
    <cellStyle name="Обычный 10 2 3 4" xfId="4321"/>
    <cellStyle name="Обычный 10 2 3 4 2" xfId="9154"/>
    <cellStyle name="Обычный 10 2 3 5" xfId="9155"/>
    <cellStyle name="Обычный 10 2 4" xfId="142"/>
    <cellStyle name="Обычный 10 2 4 2" xfId="143"/>
    <cellStyle name="Обычный 10 2 4 2 2" xfId="2225"/>
    <cellStyle name="Обычный 10 2 4 2 2 2" xfId="6344"/>
    <cellStyle name="Обычный 10 2 4 2 2 2 2" xfId="9156"/>
    <cellStyle name="Обычный 10 2 4 2 2 3" xfId="9157"/>
    <cellStyle name="Обычный 10 2 4 2 3" xfId="4324"/>
    <cellStyle name="Обычный 10 2 4 2 3 2" xfId="9158"/>
    <cellStyle name="Обычный 10 2 4 2 4" xfId="9159"/>
    <cellStyle name="Обычный 10 2 4 3" xfId="2224"/>
    <cellStyle name="Обычный 10 2 4 3 2" xfId="6343"/>
    <cellStyle name="Обычный 10 2 4 3 2 2" xfId="9160"/>
    <cellStyle name="Обычный 10 2 4 3 3" xfId="9161"/>
    <cellStyle name="Обычный 10 2 4 4" xfId="4323"/>
    <cellStyle name="Обычный 10 2 4 4 2" xfId="9162"/>
    <cellStyle name="Обычный 10 2 4 5" xfId="9163"/>
    <cellStyle name="Обычный 10 2 5" xfId="144"/>
    <cellStyle name="Обычный 10 2 5 2" xfId="2226"/>
    <cellStyle name="Обычный 10 2 5 2 2" xfId="6345"/>
    <cellStyle name="Обычный 10 2 5 2 2 2" xfId="9164"/>
    <cellStyle name="Обычный 10 2 5 2 3" xfId="9165"/>
    <cellStyle name="Обычный 10 2 5 3" xfId="4325"/>
    <cellStyle name="Обычный 10 2 5 3 2" xfId="9166"/>
    <cellStyle name="Обычный 10 2 5 4" xfId="9167"/>
    <cellStyle name="Обычный 10 2 6" xfId="2209"/>
    <cellStyle name="Обычный 10 2 6 2" xfId="6328"/>
    <cellStyle name="Обычный 10 2 6 2 2" xfId="9168"/>
    <cellStyle name="Обычный 10 2 6 3" xfId="9169"/>
    <cellStyle name="Обычный 10 2 7" xfId="4308"/>
    <cellStyle name="Обычный 10 2 7 2" xfId="9170"/>
    <cellStyle name="Обычный 10 3" xfId="145"/>
    <cellStyle name="Обычный 10 3 2" xfId="146"/>
    <cellStyle name="Обычный 10 3 2 2" xfId="147"/>
    <cellStyle name="Обычный 10 3 2 2 2" xfId="2229"/>
    <cellStyle name="Обычный 10 3 2 2 2 2" xfId="6348"/>
    <cellStyle name="Обычный 10 3 2 2 2 2 2" xfId="9171"/>
    <cellStyle name="Обычный 10 3 2 2 2 3" xfId="9172"/>
    <cellStyle name="Обычный 10 3 2 2 3" xfId="4328"/>
    <cellStyle name="Обычный 10 3 2 2 3 2" xfId="9173"/>
    <cellStyle name="Обычный 10 3 2 2 4" xfId="9174"/>
    <cellStyle name="Обычный 10 3 2 3" xfId="2228"/>
    <cellStyle name="Обычный 10 3 2 3 2" xfId="6347"/>
    <cellStyle name="Обычный 10 3 2 3 2 2" xfId="9175"/>
    <cellStyle name="Обычный 10 3 2 3 3" xfId="9176"/>
    <cellStyle name="Обычный 10 3 2 4" xfId="4327"/>
    <cellStyle name="Обычный 10 3 2 4 2" xfId="9177"/>
    <cellStyle name="Обычный 10 3 2 5" xfId="9178"/>
    <cellStyle name="Обычный 10 3 3" xfId="148"/>
    <cellStyle name="Обычный 10 3 3 2" xfId="149"/>
    <cellStyle name="Обычный 10 3 3 2 2" xfId="2231"/>
    <cellStyle name="Обычный 10 3 3 2 2 2" xfId="6350"/>
    <cellStyle name="Обычный 10 3 3 2 2 2 2" xfId="9179"/>
    <cellStyle name="Обычный 10 3 3 2 2 3" xfId="9180"/>
    <cellStyle name="Обычный 10 3 3 2 3" xfId="4330"/>
    <cellStyle name="Обычный 10 3 3 2 3 2" xfId="9181"/>
    <cellStyle name="Обычный 10 3 3 2 4" xfId="9182"/>
    <cellStyle name="Обычный 10 3 3 3" xfId="2230"/>
    <cellStyle name="Обычный 10 3 3 3 2" xfId="6349"/>
    <cellStyle name="Обычный 10 3 3 3 2 2" xfId="9183"/>
    <cellStyle name="Обычный 10 3 3 3 3" xfId="9184"/>
    <cellStyle name="Обычный 10 3 3 4" xfId="4329"/>
    <cellStyle name="Обычный 10 3 3 4 2" xfId="9185"/>
    <cellStyle name="Обычный 10 3 3 5" xfId="9186"/>
    <cellStyle name="Обычный 10 3 4" xfId="150"/>
    <cellStyle name="Обычный 10 3 4 2" xfId="2232"/>
    <cellStyle name="Обычный 10 3 4 2 2" xfId="6351"/>
    <cellStyle name="Обычный 10 3 4 2 2 2" xfId="9187"/>
    <cellStyle name="Обычный 10 3 4 2 3" xfId="9188"/>
    <cellStyle name="Обычный 10 3 4 3" xfId="4331"/>
    <cellStyle name="Обычный 10 3 4 3 2" xfId="9189"/>
    <cellStyle name="Обычный 10 3 4 4" xfId="9190"/>
    <cellStyle name="Обычный 10 3 5" xfId="2227"/>
    <cellStyle name="Обычный 10 3 5 2" xfId="6346"/>
    <cellStyle name="Обычный 10 3 5 2 2" xfId="9191"/>
    <cellStyle name="Обычный 10 3 5 3" xfId="9192"/>
    <cellStyle name="Обычный 10 3 6" xfId="4326"/>
    <cellStyle name="Обычный 10 3 6 2" xfId="9193"/>
    <cellStyle name="Обычный 10 3 7" xfId="9194"/>
    <cellStyle name="Обычный 10 4" xfId="151"/>
    <cellStyle name="Обычный 10 4 2" xfId="152"/>
    <cellStyle name="Обычный 10 4 2 2" xfId="2234"/>
    <cellStyle name="Обычный 10 4 2 2 2" xfId="6353"/>
    <cellStyle name="Обычный 10 4 2 2 2 2" xfId="9195"/>
    <cellStyle name="Обычный 10 4 2 2 3" xfId="9196"/>
    <cellStyle name="Обычный 10 4 2 3" xfId="4333"/>
    <cellStyle name="Обычный 10 4 2 3 2" xfId="9197"/>
    <cellStyle name="Обычный 10 4 2 4" xfId="9198"/>
    <cellStyle name="Обычный 10 4 3" xfId="2233"/>
    <cellStyle name="Обычный 10 4 3 2" xfId="6352"/>
    <cellStyle name="Обычный 10 4 3 2 2" xfId="9199"/>
    <cellStyle name="Обычный 10 4 3 3" xfId="9200"/>
    <cellStyle name="Обычный 10 4 4" xfId="4332"/>
    <cellStyle name="Обычный 10 4 4 2" xfId="9201"/>
    <cellStyle name="Обычный 10 4 5" xfId="9202"/>
    <cellStyle name="Обычный 10 5" xfId="153"/>
    <cellStyle name="Обычный 10 5 2" xfId="154"/>
    <cellStyle name="Обычный 10 5 2 2" xfId="2236"/>
    <cellStyle name="Обычный 10 5 2 2 2" xfId="6355"/>
    <cellStyle name="Обычный 10 5 2 2 2 2" xfId="9203"/>
    <cellStyle name="Обычный 10 5 2 2 3" xfId="9204"/>
    <cellStyle name="Обычный 10 5 2 3" xfId="4335"/>
    <cellStyle name="Обычный 10 5 2 3 2" xfId="9205"/>
    <cellStyle name="Обычный 10 5 2 4" xfId="9206"/>
    <cellStyle name="Обычный 10 5 3" xfId="2235"/>
    <cellStyle name="Обычный 10 5 3 2" xfId="6354"/>
    <cellStyle name="Обычный 10 5 3 2 2" xfId="9207"/>
    <cellStyle name="Обычный 10 5 3 3" xfId="9208"/>
    <cellStyle name="Обычный 10 5 4" xfId="4334"/>
    <cellStyle name="Обычный 10 5 4 2" xfId="9209"/>
    <cellStyle name="Обычный 10 5 5" xfId="9210"/>
    <cellStyle name="Обычный 10 6" xfId="155"/>
    <cellStyle name="Обычный 10 6 2" xfId="2237"/>
    <cellStyle name="Обычный 10 6 2 2" xfId="6356"/>
    <cellStyle name="Обычный 10 6 2 2 2" xfId="9211"/>
    <cellStyle name="Обычный 10 6 2 3" xfId="9212"/>
    <cellStyle name="Обычный 10 6 3" xfId="4336"/>
    <cellStyle name="Обычный 10 6 3 2" xfId="9213"/>
    <cellStyle name="Обычный 10 6 4" xfId="9214"/>
    <cellStyle name="Обычный 10 7" xfId="2186"/>
    <cellStyle name="Обычный 10 7 2" xfId="4210"/>
    <cellStyle name="Обычный 10 7 2 2" xfId="8328"/>
    <cellStyle name="Обычный 10 7 2 2 2" xfId="9215"/>
    <cellStyle name="Обычный 10 7 2 3" xfId="9216"/>
    <cellStyle name="Обычный 10 7 3" xfId="6309"/>
    <cellStyle name="Обычный 10 7 3 2" xfId="9217"/>
    <cellStyle name="Обычный 10 7 4" xfId="9218"/>
    <cellStyle name="Обычный 10 8" xfId="2192"/>
    <cellStyle name="Обычный 10 8 2" xfId="6314"/>
    <cellStyle name="Обычный 10 8 2 2" xfId="9219"/>
    <cellStyle name="Обычный 10 8 3" xfId="9220"/>
    <cellStyle name="Обычный 10 9" xfId="4293"/>
    <cellStyle name="Обычный 10 9 2" xfId="9221"/>
    <cellStyle name="Обычный 100" xfId="156"/>
    <cellStyle name="Обычный 100 2" xfId="157"/>
    <cellStyle name="Обычный 100 3" xfId="158"/>
    <cellStyle name="Обычный 100 3 2" xfId="159"/>
    <cellStyle name="Обычный 100 3 2 2" xfId="160"/>
    <cellStyle name="Обычный 100 3 2 2 2" xfId="2241"/>
    <cellStyle name="Обычный 100 3 2 2 2 2" xfId="6360"/>
    <cellStyle name="Обычный 100 3 2 2 2 2 2" xfId="9222"/>
    <cellStyle name="Обычный 100 3 2 2 2 3" xfId="9223"/>
    <cellStyle name="Обычный 100 3 2 2 3" xfId="4340"/>
    <cellStyle name="Обычный 100 3 2 2 3 2" xfId="9224"/>
    <cellStyle name="Обычный 100 3 2 2 4" xfId="9225"/>
    <cellStyle name="Обычный 100 3 2 3" xfId="2240"/>
    <cellStyle name="Обычный 100 3 2 3 2" xfId="6359"/>
    <cellStyle name="Обычный 100 3 2 3 2 2" xfId="9226"/>
    <cellStyle name="Обычный 100 3 2 3 3" xfId="9227"/>
    <cellStyle name="Обычный 100 3 2 4" xfId="4339"/>
    <cellStyle name="Обычный 100 3 2 4 2" xfId="9228"/>
    <cellStyle name="Обычный 100 3 2 5" xfId="9229"/>
    <cellStyle name="Обычный 100 3 3" xfId="161"/>
    <cellStyle name="Обычный 100 3 3 2" xfId="162"/>
    <cellStyle name="Обычный 100 3 3 2 2" xfId="2243"/>
    <cellStyle name="Обычный 100 3 3 2 2 2" xfId="6362"/>
    <cellStyle name="Обычный 100 3 3 2 2 2 2" xfId="9230"/>
    <cellStyle name="Обычный 100 3 3 2 2 3" xfId="9231"/>
    <cellStyle name="Обычный 100 3 3 2 3" xfId="4342"/>
    <cellStyle name="Обычный 100 3 3 2 3 2" xfId="9232"/>
    <cellStyle name="Обычный 100 3 3 2 4" xfId="9233"/>
    <cellStyle name="Обычный 100 3 3 3" xfId="2242"/>
    <cellStyle name="Обычный 100 3 3 3 2" xfId="6361"/>
    <cellStyle name="Обычный 100 3 3 3 2 2" xfId="9234"/>
    <cellStyle name="Обычный 100 3 3 3 3" xfId="9235"/>
    <cellStyle name="Обычный 100 3 3 4" xfId="4341"/>
    <cellStyle name="Обычный 100 3 3 4 2" xfId="9236"/>
    <cellStyle name="Обычный 100 3 3 5" xfId="9237"/>
    <cellStyle name="Обычный 100 3 4" xfId="163"/>
    <cellStyle name="Обычный 100 3 4 2" xfId="2244"/>
    <cellStyle name="Обычный 100 3 4 2 2" xfId="6363"/>
    <cellStyle name="Обычный 100 3 4 2 2 2" xfId="9238"/>
    <cellStyle name="Обычный 100 3 4 2 3" xfId="9239"/>
    <cellStyle name="Обычный 100 3 4 3" xfId="4343"/>
    <cellStyle name="Обычный 100 3 4 3 2" xfId="9240"/>
    <cellStyle name="Обычный 100 3 4 4" xfId="9241"/>
    <cellStyle name="Обычный 100 3 5" xfId="2239"/>
    <cellStyle name="Обычный 100 3 5 2" xfId="6358"/>
    <cellStyle name="Обычный 100 3 5 2 2" xfId="9242"/>
    <cellStyle name="Обычный 100 3 5 3" xfId="9243"/>
    <cellStyle name="Обычный 100 3 6" xfId="4338"/>
    <cellStyle name="Обычный 100 3 6 2" xfId="9244"/>
    <cellStyle name="Обычный 100 3 7" xfId="9245"/>
    <cellStyle name="Обычный 100 4" xfId="164"/>
    <cellStyle name="Обычный 100 4 2" xfId="165"/>
    <cellStyle name="Обычный 100 4 2 2" xfId="2246"/>
    <cellStyle name="Обычный 100 4 2 2 2" xfId="6365"/>
    <cellStyle name="Обычный 100 4 2 2 2 2" xfId="9246"/>
    <cellStyle name="Обычный 100 4 2 2 3" xfId="9247"/>
    <cellStyle name="Обычный 100 4 2 3" xfId="4345"/>
    <cellStyle name="Обычный 100 4 2 3 2" xfId="9248"/>
    <cellStyle name="Обычный 100 4 2 4" xfId="9249"/>
    <cellStyle name="Обычный 100 4 3" xfId="2245"/>
    <cellStyle name="Обычный 100 4 3 2" xfId="6364"/>
    <cellStyle name="Обычный 100 4 3 2 2" xfId="9250"/>
    <cellStyle name="Обычный 100 4 3 3" xfId="9251"/>
    <cellStyle name="Обычный 100 4 4" xfId="4344"/>
    <cellStyle name="Обычный 100 4 4 2" xfId="9252"/>
    <cellStyle name="Обычный 100 4 5" xfId="9253"/>
    <cellStyle name="Обычный 100 5" xfId="166"/>
    <cellStyle name="Обычный 100 5 2" xfId="167"/>
    <cellStyle name="Обычный 100 5 2 2" xfId="2248"/>
    <cellStyle name="Обычный 100 5 2 2 2" xfId="6367"/>
    <cellStyle name="Обычный 100 5 2 2 2 2" xfId="9254"/>
    <cellStyle name="Обычный 100 5 2 2 3" xfId="9255"/>
    <cellStyle name="Обычный 100 5 2 3" xfId="4347"/>
    <cellStyle name="Обычный 100 5 2 3 2" xfId="9256"/>
    <cellStyle name="Обычный 100 5 2 4" xfId="9257"/>
    <cellStyle name="Обычный 100 5 3" xfId="2247"/>
    <cellStyle name="Обычный 100 5 3 2" xfId="6366"/>
    <cellStyle name="Обычный 100 5 3 2 2" xfId="9258"/>
    <cellStyle name="Обычный 100 5 3 3" xfId="9259"/>
    <cellStyle name="Обычный 100 5 4" xfId="4346"/>
    <cellStyle name="Обычный 100 5 4 2" xfId="9260"/>
    <cellStyle name="Обычный 100 5 5" xfId="9261"/>
    <cellStyle name="Обычный 100 6" xfId="168"/>
    <cellStyle name="Обычный 100 6 2" xfId="2249"/>
    <cellStyle name="Обычный 100 6 2 2" xfId="6368"/>
    <cellStyle name="Обычный 100 6 2 2 2" xfId="9262"/>
    <cellStyle name="Обычный 100 6 2 3" xfId="9263"/>
    <cellStyle name="Обычный 100 6 3" xfId="4348"/>
    <cellStyle name="Обычный 100 6 3 2" xfId="9264"/>
    <cellStyle name="Обычный 100 6 4" xfId="9265"/>
    <cellStyle name="Обычный 100 7" xfId="2238"/>
    <cellStyle name="Обычный 100 7 2" xfId="6357"/>
    <cellStyle name="Обычный 100 7 2 2" xfId="9266"/>
    <cellStyle name="Обычный 100 7 3" xfId="9267"/>
    <cellStyle name="Обычный 100 8" xfId="4337"/>
    <cellStyle name="Обычный 100 8 2" xfId="9268"/>
    <cellStyle name="Обычный 100 9" xfId="9269"/>
    <cellStyle name="Обычный 101" xfId="169"/>
    <cellStyle name="Обычный 101 2" xfId="170"/>
    <cellStyle name="Обычный 101 2 2" xfId="171"/>
    <cellStyle name="Обычный 101 2 2 2" xfId="172"/>
    <cellStyle name="Обычный 101 2 2 2 2" xfId="2253"/>
    <cellStyle name="Обычный 101 2 2 2 2 2" xfId="6372"/>
    <cellStyle name="Обычный 101 2 2 2 2 2 2" xfId="9270"/>
    <cellStyle name="Обычный 101 2 2 2 2 3" xfId="9271"/>
    <cellStyle name="Обычный 101 2 2 2 3" xfId="4352"/>
    <cellStyle name="Обычный 101 2 2 2 3 2" xfId="9272"/>
    <cellStyle name="Обычный 101 2 2 2 4" xfId="9273"/>
    <cellStyle name="Обычный 101 2 2 3" xfId="2252"/>
    <cellStyle name="Обычный 101 2 2 3 2" xfId="6371"/>
    <cellStyle name="Обычный 101 2 2 3 2 2" xfId="9274"/>
    <cellStyle name="Обычный 101 2 2 3 3" xfId="9275"/>
    <cellStyle name="Обычный 101 2 2 4" xfId="4351"/>
    <cellStyle name="Обычный 101 2 2 4 2" xfId="9276"/>
    <cellStyle name="Обычный 101 2 2 5" xfId="9277"/>
    <cellStyle name="Обычный 101 2 3" xfId="173"/>
    <cellStyle name="Обычный 101 2 3 2" xfId="174"/>
    <cellStyle name="Обычный 101 2 3 2 2" xfId="2255"/>
    <cellStyle name="Обычный 101 2 3 2 2 2" xfId="6374"/>
    <cellStyle name="Обычный 101 2 3 2 2 2 2" xfId="9278"/>
    <cellStyle name="Обычный 101 2 3 2 2 3" xfId="9279"/>
    <cellStyle name="Обычный 101 2 3 2 3" xfId="4354"/>
    <cellStyle name="Обычный 101 2 3 2 3 2" xfId="9280"/>
    <cellStyle name="Обычный 101 2 3 2 4" xfId="9281"/>
    <cellStyle name="Обычный 101 2 3 3" xfId="2254"/>
    <cellStyle name="Обычный 101 2 3 3 2" xfId="6373"/>
    <cellStyle name="Обычный 101 2 3 3 2 2" xfId="9282"/>
    <cellStyle name="Обычный 101 2 3 3 3" xfId="9283"/>
    <cellStyle name="Обычный 101 2 3 4" xfId="4353"/>
    <cellStyle name="Обычный 101 2 3 4 2" xfId="9284"/>
    <cellStyle name="Обычный 101 2 3 5" xfId="9285"/>
    <cellStyle name="Обычный 101 2 4" xfId="175"/>
    <cellStyle name="Обычный 101 2 4 2" xfId="2256"/>
    <cellStyle name="Обычный 101 2 4 2 2" xfId="6375"/>
    <cellStyle name="Обычный 101 2 4 2 2 2" xfId="9286"/>
    <cellStyle name="Обычный 101 2 4 2 3" xfId="9287"/>
    <cellStyle name="Обычный 101 2 4 3" xfId="4355"/>
    <cellStyle name="Обычный 101 2 4 3 2" xfId="9288"/>
    <cellStyle name="Обычный 101 2 4 4" xfId="9289"/>
    <cellStyle name="Обычный 101 2 5" xfId="2251"/>
    <cellStyle name="Обычный 101 2 5 2" xfId="6370"/>
    <cellStyle name="Обычный 101 2 5 2 2" xfId="9290"/>
    <cellStyle name="Обычный 101 2 5 3" xfId="9291"/>
    <cellStyle name="Обычный 101 2 6" xfId="4350"/>
    <cellStyle name="Обычный 101 2 6 2" xfId="9292"/>
    <cellStyle name="Обычный 101 2 7" xfId="9293"/>
    <cellStyle name="Обычный 101 3" xfId="176"/>
    <cellStyle name="Обычный 101 3 2" xfId="177"/>
    <cellStyle name="Обычный 101 3 2 2" xfId="2258"/>
    <cellStyle name="Обычный 101 3 2 2 2" xfId="6377"/>
    <cellStyle name="Обычный 101 3 2 2 2 2" xfId="9294"/>
    <cellStyle name="Обычный 101 3 2 2 3" xfId="9295"/>
    <cellStyle name="Обычный 101 3 2 3" xfId="4357"/>
    <cellStyle name="Обычный 101 3 2 3 2" xfId="9296"/>
    <cellStyle name="Обычный 101 3 2 4" xfId="9297"/>
    <cellStyle name="Обычный 101 3 3" xfId="2257"/>
    <cellStyle name="Обычный 101 3 3 2" xfId="6376"/>
    <cellStyle name="Обычный 101 3 3 2 2" xfId="9298"/>
    <cellStyle name="Обычный 101 3 3 3" xfId="9299"/>
    <cellStyle name="Обычный 101 3 4" xfId="4356"/>
    <cellStyle name="Обычный 101 3 4 2" xfId="9300"/>
    <cellStyle name="Обычный 101 3 5" xfId="9301"/>
    <cellStyle name="Обычный 101 4" xfId="178"/>
    <cellStyle name="Обычный 101 4 2" xfId="179"/>
    <cellStyle name="Обычный 101 4 2 2" xfId="2260"/>
    <cellStyle name="Обычный 101 4 2 2 2" xfId="6379"/>
    <cellStyle name="Обычный 101 4 2 2 2 2" xfId="9302"/>
    <cellStyle name="Обычный 101 4 2 2 3" xfId="9303"/>
    <cellStyle name="Обычный 101 4 2 3" xfId="4359"/>
    <cellStyle name="Обычный 101 4 2 3 2" xfId="9304"/>
    <cellStyle name="Обычный 101 4 2 4" xfId="9305"/>
    <cellStyle name="Обычный 101 4 3" xfId="2259"/>
    <cellStyle name="Обычный 101 4 3 2" xfId="6378"/>
    <cellStyle name="Обычный 101 4 3 2 2" xfId="9306"/>
    <cellStyle name="Обычный 101 4 3 3" xfId="9307"/>
    <cellStyle name="Обычный 101 4 4" xfId="4358"/>
    <cellStyle name="Обычный 101 4 4 2" xfId="9308"/>
    <cellStyle name="Обычный 101 4 5" xfId="9309"/>
    <cellStyle name="Обычный 101 5" xfId="180"/>
    <cellStyle name="Обычный 101 5 2" xfId="2261"/>
    <cellStyle name="Обычный 101 5 2 2" xfId="6380"/>
    <cellStyle name="Обычный 101 5 2 2 2" xfId="9310"/>
    <cellStyle name="Обычный 101 5 2 3" xfId="9311"/>
    <cellStyle name="Обычный 101 5 3" xfId="4360"/>
    <cellStyle name="Обычный 101 5 3 2" xfId="9312"/>
    <cellStyle name="Обычный 101 5 4" xfId="9313"/>
    <cellStyle name="Обычный 101 6" xfId="2250"/>
    <cellStyle name="Обычный 101 6 2" xfId="6369"/>
    <cellStyle name="Обычный 101 6 2 2" xfId="9314"/>
    <cellStyle name="Обычный 101 6 3" xfId="9315"/>
    <cellStyle name="Обычный 101 7" xfId="4349"/>
    <cellStyle name="Обычный 101 7 2" xfId="9316"/>
    <cellStyle name="Обычный 101 8" xfId="9317"/>
    <cellStyle name="Обычный 102" xfId="181"/>
    <cellStyle name="Обычный 102 2" xfId="182"/>
    <cellStyle name="Обычный 102 2 2" xfId="183"/>
    <cellStyle name="Обычный 102 2 2 2" xfId="184"/>
    <cellStyle name="Обычный 102 2 2 2 2" xfId="2265"/>
    <cellStyle name="Обычный 102 2 2 2 2 2" xfId="6384"/>
    <cellStyle name="Обычный 102 2 2 2 2 2 2" xfId="9318"/>
    <cellStyle name="Обычный 102 2 2 2 2 3" xfId="9319"/>
    <cellStyle name="Обычный 102 2 2 2 3" xfId="4364"/>
    <cellStyle name="Обычный 102 2 2 2 3 2" xfId="9320"/>
    <cellStyle name="Обычный 102 2 2 2 4" xfId="9321"/>
    <cellStyle name="Обычный 102 2 2 3" xfId="2264"/>
    <cellStyle name="Обычный 102 2 2 3 2" xfId="6383"/>
    <cellStyle name="Обычный 102 2 2 3 2 2" xfId="9322"/>
    <cellStyle name="Обычный 102 2 2 3 3" xfId="9323"/>
    <cellStyle name="Обычный 102 2 2 4" xfId="4363"/>
    <cellStyle name="Обычный 102 2 2 4 2" xfId="9324"/>
    <cellStyle name="Обычный 102 2 2 5" xfId="9325"/>
    <cellStyle name="Обычный 102 2 3" xfId="185"/>
    <cellStyle name="Обычный 102 2 3 2" xfId="186"/>
    <cellStyle name="Обычный 102 2 3 2 2" xfId="2267"/>
    <cellStyle name="Обычный 102 2 3 2 2 2" xfId="6386"/>
    <cellStyle name="Обычный 102 2 3 2 2 2 2" xfId="9326"/>
    <cellStyle name="Обычный 102 2 3 2 2 3" xfId="9327"/>
    <cellStyle name="Обычный 102 2 3 2 3" xfId="4366"/>
    <cellStyle name="Обычный 102 2 3 2 3 2" xfId="9328"/>
    <cellStyle name="Обычный 102 2 3 2 4" xfId="9329"/>
    <cellStyle name="Обычный 102 2 3 3" xfId="2266"/>
    <cellStyle name="Обычный 102 2 3 3 2" xfId="6385"/>
    <cellStyle name="Обычный 102 2 3 3 2 2" xfId="9330"/>
    <cellStyle name="Обычный 102 2 3 3 3" xfId="9331"/>
    <cellStyle name="Обычный 102 2 3 4" xfId="4365"/>
    <cellStyle name="Обычный 102 2 3 4 2" xfId="9332"/>
    <cellStyle name="Обычный 102 2 3 5" xfId="9333"/>
    <cellStyle name="Обычный 102 2 4" xfId="187"/>
    <cellStyle name="Обычный 102 2 4 2" xfId="2268"/>
    <cellStyle name="Обычный 102 2 4 2 2" xfId="6387"/>
    <cellStyle name="Обычный 102 2 4 2 2 2" xfId="9334"/>
    <cellStyle name="Обычный 102 2 4 2 3" xfId="9335"/>
    <cellStyle name="Обычный 102 2 4 3" xfId="4367"/>
    <cellStyle name="Обычный 102 2 4 3 2" xfId="9336"/>
    <cellStyle name="Обычный 102 2 4 4" xfId="9337"/>
    <cellStyle name="Обычный 102 2 5" xfId="2263"/>
    <cellStyle name="Обычный 102 2 5 2" xfId="6382"/>
    <cellStyle name="Обычный 102 2 5 2 2" xfId="9338"/>
    <cellStyle name="Обычный 102 2 5 3" xfId="9339"/>
    <cellStyle name="Обычный 102 2 6" xfId="4362"/>
    <cellStyle name="Обычный 102 2 6 2" xfId="9340"/>
    <cellStyle name="Обычный 102 2 7" xfId="9341"/>
    <cellStyle name="Обычный 102 3" xfId="188"/>
    <cellStyle name="Обычный 102 3 2" xfId="189"/>
    <cellStyle name="Обычный 102 3 2 2" xfId="2270"/>
    <cellStyle name="Обычный 102 3 2 2 2" xfId="6389"/>
    <cellStyle name="Обычный 102 3 2 2 2 2" xfId="9342"/>
    <cellStyle name="Обычный 102 3 2 2 3" xfId="9343"/>
    <cellStyle name="Обычный 102 3 2 3" xfId="4369"/>
    <cellStyle name="Обычный 102 3 2 3 2" xfId="9344"/>
    <cellStyle name="Обычный 102 3 2 4" xfId="9345"/>
    <cellStyle name="Обычный 102 3 3" xfId="2269"/>
    <cellStyle name="Обычный 102 3 3 2" xfId="6388"/>
    <cellStyle name="Обычный 102 3 3 2 2" xfId="9346"/>
    <cellStyle name="Обычный 102 3 3 3" xfId="9347"/>
    <cellStyle name="Обычный 102 3 4" xfId="4368"/>
    <cellStyle name="Обычный 102 3 4 2" xfId="9348"/>
    <cellStyle name="Обычный 102 3 5" xfId="9349"/>
    <cellStyle name="Обычный 102 4" xfId="190"/>
    <cellStyle name="Обычный 102 4 2" xfId="191"/>
    <cellStyle name="Обычный 102 4 2 2" xfId="2272"/>
    <cellStyle name="Обычный 102 4 2 2 2" xfId="6391"/>
    <cellStyle name="Обычный 102 4 2 2 2 2" xfId="9350"/>
    <cellStyle name="Обычный 102 4 2 2 3" xfId="9351"/>
    <cellStyle name="Обычный 102 4 2 3" xfId="4371"/>
    <cellStyle name="Обычный 102 4 2 3 2" xfId="9352"/>
    <cellStyle name="Обычный 102 4 2 4" xfId="9353"/>
    <cellStyle name="Обычный 102 4 3" xfId="2271"/>
    <cellStyle name="Обычный 102 4 3 2" xfId="6390"/>
    <cellStyle name="Обычный 102 4 3 2 2" xfId="9354"/>
    <cellStyle name="Обычный 102 4 3 3" xfId="9355"/>
    <cellStyle name="Обычный 102 4 4" xfId="4370"/>
    <cellStyle name="Обычный 102 4 4 2" xfId="9356"/>
    <cellStyle name="Обычный 102 4 5" xfId="9357"/>
    <cellStyle name="Обычный 102 5" xfId="192"/>
    <cellStyle name="Обычный 102 5 2" xfId="2273"/>
    <cellStyle name="Обычный 102 5 2 2" xfId="6392"/>
    <cellStyle name="Обычный 102 5 2 2 2" xfId="9358"/>
    <cellStyle name="Обычный 102 5 2 3" xfId="9359"/>
    <cellStyle name="Обычный 102 5 3" xfId="4372"/>
    <cellStyle name="Обычный 102 5 3 2" xfId="9360"/>
    <cellStyle name="Обычный 102 5 4" xfId="9361"/>
    <cellStyle name="Обычный 102 6" xfId="2262"/>
    <cellStyle name="Обычный 102 6 2" xfId="6381"/>
    <cellStyle name="Обычный 102 6 2 2" xfId="9362"/>
    <cellStyle name="Обычный 102 6 3" xfId="9363"/>
    <cellStyle name="Обычный 102 7" xfId="4361"/>
    <cellStyle name="Обычный 102 7 2" xfId="9364"/>
    <cellStyle name="Обычный 102 8" xfId="9365"/>
    <cellStyle name="Обычный 103" xfId="193"/>
    <cellStyle name="Обычный 103 2" xfId="194"/>
    <cellStyle name="Обычный 103 2 2" xfId="195"/>
    <cellStyle name="Обычный 103 2 2 2" xfId="196"/>
    <cellStyle name="Обычный 103 2 2 2 2" xfId="2277"/>
    <cellStyle name="Обычный 103 2 2 2 2 2" xfId="6396"/>
    <cellStyle name="Обычный 103 2 2 2 2 2 2" xfId="9366"/>
    <cellStyle name="Обычный 103 2 2 2 2 3" xfId="9367"/>
    <cellStyle name="Обычный 103 2 2 2 3" xfId="4376"/>
    <cellStyle name="Обычный 103 2 2 2 3 2" xfId="9368"/>
    <cellStyle name="Обычный 103 2 2 2 4" xfId="9369"/>
    <cellStyle name="Обычный 103 2 2 3" xfId="2276"/>
    <cellStyle name="Обычный 103 2 2 3 2" xfId="6395"/>
    <cellStyle name="Обычный 103 2 2 3 2 2" xfId="9370"/>
    <cellStyle name="Обычный 103 2 2 3 3" xfId="9371"/>
    <cellStyle name="Обычный 103 2 2 4" xfId="4375"/>
    <cellStyle name="Обычный 103 2 2 4 2" xfId="9372"/>
    <cellStyle name="Обычный 103 2 2 5" xfId="9373"/>
    <cellStyle name="Обычный 103 2 3" xfId="197"/>
    <cellStyle name="Обычный 103 2 3 2" xfId="198"/>
    <cellStyle name="Обычный 103 2 3 2 2" xfId="2279"/>
    <cellStyle name="Обычный 103 2 3 2 2 2" xfId="6398"/>
    <cellStyle name="Обычный 103 2 3 2 2 2 2" xfId="9374"/>
    <cellStyle name="Обычный 103 2 3 2 2 3" xfId="9375"/>
    <cellStyle name="Обычный 103 2 3 2 3" xfId="4378"/>
    <cellStyle name="Обычный 103 2 3 2 3 2" xfId="9376"/>
    <cellStyle name="Обычный 103 2 3 2 4" xfId="9377"/>
    <cellStyle name="Обычный 103 2 3 3" xfId="2278"/>
    <cellStyle name="Обычный 103 2 3 3 2" xfId="6397"/>
    <cellStyle name="Обычный 103 2 3 3 2 2" xfId="9378"/>
    <cellStyle name="Обычный 103 2 3 3 3" xfId="9379"/>
    <cellStyle name="Обычный 103 2 3 4" xfId="4377"/>
    <cellStyle name="Обычный 103 2 3 4 2" xfId="9380"/>
    <cellStyle name="Обычный 103 2 3 5" xfId="9381"/>
    <cellStyle name="Обычный 103 2 4" xfId="199"/>
    <cellStyle name="Обычный 103 2 4 2" xfId="2280"/>
    <cellStyle name="Обычный 103 2 4 2 2" xfId="6399"/>
    <cellStyle name="Обычный 103 2 4 2 2 2" xfId="9382"/>
    <cellStyle name="Обычный 103 2 4 2 3" xfId="9383"/>
    <cellStyle name="Обычный 103 2 4 3" xfId="4379"/>
    <cellStyle name="Обычный 103 2 4 3 2" xfId="9384"/>
    <cellStyle name="Обычный 103 2 4 4" xfId="9385"/>
    <cellStyle name="Обычный 103 2 5" xfId="2275"/>
    <cellStyle name="Обычный 103 2 5 2" xfId="6394"/>
    <cellStyle name="Обычный 103 2 5 2 2" xfId="9386"/>
    <cellStyle name="Обычный 103 2 5 3" xfId="9387"/>
    <cellStyle name="Обычный 103 2 6" xfId="4374"/>
    <cellStyle name="Обычный 103 2 6 2" xfId="9388"/>
    <cellStyle name="Обычный 103 2 7" xfId="9389"/>
    <cellStyle name="Обычный 103 3" xfId="200"/>
    <cellStyle name="Обычный 103 3 2" xfId="201"/>
    <cellStyle name="Обычный 103 3 2 2" xfId="2282"/>
    <cellStyle name="Обычный 103 3 2 2 2" xfId="6401"/>
    <cellStyle name="Обычный 103 3 2 2 2 2" xfId="9390"/>
    <cellStyle name="Обычный 103 3 2 2 3" xfId="9391"/>
    <cellStyle name="Обычный 103 3 2 3" xfId="4381"/>
    <cellStyle name="Обычный 103 3 2 3 2" xfId="9392"/>
    <cellStyle name="Обычный 103 3 2 4" xfId="9393"/>
    <cellStyle name="Обычный 103 3 3" xfId="2281"/>
    <cellStyle name="Обычный 103 3 3 2" xfId="6400"/>
    <cellStyle name="Обычный 103 3 3 2 2" xfId="9394"/>
    <cellStyle name="Обычный 103 3 3 3" xfId="9395"/>
    <cellStyle name="Обычный 103 3 4" xfId="4380"/>
    <cellStyle name="Обычный 103 3 4 2" xfId="9396"/>
    <cellStyle name="Обычный 103 3 5" xfId="9397"/>
    <cellStyle name="Обычный 103 4" xfId="202"/>
    <cellStyle name="Обычный 103 4 2" xfId="203"/>
    <cellStyle name="Обычный 103 4 2 2" xfId="2284"/>
    <cellStyle name="Обычный 103 4 2 2 2" xfId="6403"/>
    <cellStyle name="Обычный 103 4 2 2 2 2" xfId="9398"/>
    <cellStyle name="Обычный 103 4 2 2 3" xfId="9399"/>
    <cellStyle name="Обычный 103 4 2 3" xfId="4383"/>
    <cellStyle name="Обычный 103 4 2 3 2" xfId="9400"/>
    <cellStyle name="Обычный 103 4 2 4" xfId="9401"/>
    <cellStyle name="Обычный 103 4 3" xfId="2283"/>
    <cellStyle name="Обычный 103 4 3 2" xfId="6402"/>
    <cellStyle name="Обычный 103 4 3 2 2" xfId="9402"/>
    <cellStyle name="Обычный 103 4 3 3" xfId="9403"/>
    <cellStyle name="Обычный 103 4 4" xfId="4382"/>
    <cellStyle name="Обычный 103 4 4 2" xfId="9404"/>
    <cellStyle name="Обычный 103 4 5" xfId="9405"/>
    <cellStyle name="Обычный 103 5" xfId="204"/>
    <cellStyle name="Обычный 103 5 2" xfId="2285"/>
    <cellStyle name="Обычный 103 5 2 2" xfId="6404"/>
    <cellStyle name="Обычный 103 5 2 2 2" xfId="9406"/>
    <cellStyle name="Обычный 103 5 2 3" xfId="9407"/>
    <cellStyle name="Обычный 103 5 3" xfId="4384"/>
    <cellStyle name="Обычный 103 5 3 2" xfId="9408"/>
    <cellStyle name="Обычный 103 5 4" xfId="9409"/>
    <cellStyle name="Обычный 103 6" xfId="2274"/>
    <cellStyle name="Обычный 103 6 2" xfId="6393"/>
    <cellStyle name="Обычный 103 6 2 2" xfId="9410"/>
    <cellStyle name="Обычный 103 6 3" xfId="9411"/>
    <cellStyle name="Обычный 103 7" xfId="4373"/>
    <cellStyle name="Обычный 103 7 2" xfId="9412"/>
    <cellStyle name="Обычный 103 8" xfId="9413"/>
    <cellStyle name="Обычный 104" xfId="205"/>
    <cellStyle name="Обычный 104 2" xfId="206"/>
    <cellStyle name="Обычный 104 2 2" xfId="207"/>
    <cellStyle name="Обычный 104 2 2 2" xfId="2288"/>
    <cellStyle name="Обычный 104 2 2 2 2" xfId="6407"/>
    <cellStyle name="Обычный 104 2 2 2 2 2" xfId="9414"/>
    <cellStyle name="Обычный 104 2 2 2 3" xfId="9415"/>
    <cellStyle name="Обычный 104 2 2 3" xfId="4387"/>
    <cellStyle name="Обычный 104 2 2 3 2" xfId="9416"/>
    <cellStyle name="Обычный 104 2 2 4" xfId="9417"/>
    <cellStyle name="Обычный 104 2 3" xfId="2287"/>
    <cellStyle name="Обычный 104 2 3 2" xfId="6406"/>
    <cellStyle name="Обычный 104 2 3 2 2" xfId="9418"/>
    <cellStyle name="Обычный 104 2 3 3" xfId="9419"/>
    <cellStyle name="Обычный 104 2 4" xfId="4386"/>
    <cellStyle name="Обычный 104 2 4 2" xfId="9420"/>
    <cellStyle name="Обычный 104 2 5" xfId="9421"/>
    <cellStyle name="Обычный 104 3" xfId="208"/>
    <cellStyle name="Обычный 104 3 2" xfId="209"/>
    <cellStyle name="Обычный 104 3 2 2" xfId="2290"/>
    <cellStyle name="Обычный 104 3 2 2 2" xfId="6409"/>
    <cellStyle name="Обычный 104 3 2 2 2 2" xfId="9422"/>
    <cellStyle name="Обычный 104 3 2 2 3" xfId="9423"/>
    <cellStyle name="Обычный 104 3 2 3" xfId="4389"/>
    <cellStyle name="Обычный 104 3 2 3 2" xfId="9424"/>
    <cellStyle name="Обычный 104 3 2 4" xfId="9425"/>
    <cellStyle name="Обычный 104 3 3" xfId="2289"/>
    <cellStyle name="Обычный 104 3 3 2" xfId="6408"/>
    <cellStyle name="Обычный 104 3 3 2 2" xfId="9426"/>
    <cellStyle name="Обычный 104 3 3 3" xfId="9427"/>
    <cellStyle name="Обычный 104 3 4" xfId="4388"/>
    <cellStyle name="Обычный 104 3 4 2" xfId="9428"/>
    <cellStyle name="Обычный 104 3 5" xfId="9429"/>
    <cellStyle name="Обычный 104 4" xfId="210"/>
    <cellStyle name="Обычный 104 4 2" xfId="2291"/>
    <cellStyle name="Обычный 104 4 2 2" xfId="6410"/>
    <cellStyle name="Обычный 104 4 2 2 2" xfId="9430"/>
    <cellStyle name="Обычный 104 4 2 3" xfId="9431"/>
    <cellStyle name="Обычный 104 4 3" xfId="4390"/>
    <cellStyle name="Обычный 104 4 3 2" xfId="9432"/>
    <cellStyle name="Обычный 104 4 4" xfId="9433"/>
    <cellStyle name="Обычный 104 5" xfId="2286"/>
    <cellStyle name="Обычный 104 5 2" xfId="6405"/>
    <cellStyle name="Обычный 104 5 2 2" xfId="9434"/>
    <cellStyle name="Обычный 104 5 3" xfId="9435"/>
    <cellStyle name="Обычный 104 6" xfId="4385"/>
    <cellStyle name="Обычный 104 6 2" xfId="9436"/>
    <cellStyle name="Обычный 104 7" xfId="9437"/>
    <cellStyle name="Обычный 105" xfId="211"/>
    <cellStyle name="Обычный 105 2" xfId="212"/>
    <cellStyle name="Обычный 105 2 2" xfId="213"/>
    <cellStyle name="Обычный 105 2 2 2" xfId="2294"/>
    <cellStyle name="Обычный 105 2 2 2 2" xfId="6413"/>
    <cellStyle name="Обычный 105 2 2 2 2 2" xfId="9438"/>
    <cellStyle name="Обычный 105 2 2 2 3" xfId="9439"/>
    <cellStyle name="Обычный 105 2 2 3" xfId="4393"/>
    <cellStyle name="Обычный 105 2 2 3 2" xfId="9440"/>
    <cellStyle name="Обычный 105 2 2 4" xfId="9441"/>
    <cellStyle name="Обычный 105 2 3" xfId="2293"/>
    <cellStyle name="Обычный 105 2 3 2" xfId="6412"/>
    <cellStyle name="Обычный 105 2 3 2 2" xfId="9442"/>
    <cellStyle name="Обычный 105 2 3 3" xfId="9443"/>
    <cellStyle name="Обычный 105 2 4" xfId="4392"/>
    <cellStyle name="Обычный 105 2 4 2" xfId="9444"/>
    <cellStyle name="Обычный 105 2 5" xfId="9445"/>
    <cellStyle name="Обычный 105 3" xfId="214"/>
    <cellStyle name="Обычный 105 3 2" xfId="215"/>
    <cellStyle name="Обычный 105 3 2 2" xfId="2296"/>
    <cellStyle name="Обычный 105 3 2 2 2" xfId="6415"/>
    <cellStyle name="Обычный 105 3 2 2 2 2" xfId="9446"/>
    <cellStyle name="Обычный 105 3 2 2 3" xfId="9447"/>
    <cellStyle name="Обычный 105 3 2 3" xfId="4395"/>
    <cellStyle name="Обычный 105 3 2 3 2" xfId="9448"/>
    <cellStyle name="Обычный 105 3 2 4" xfId="9449"/>
    <cellStyle name="Обычный 105 3 3" xfId="2295"/>
    <cellStyle name="Обычный 105 3 3 2" xfId="6414"/>
    <cellStyle name="Обычный 105 3 3 2 2" xfId="9450"/>
    <cellStyle name="Обычный 105 3 3 3" xfId="9451"/>
    <cellStyle name="Обычный 105 3 4" xfId="4394"/>
    <cellStyle name="Обычный 105 3 4 2" xfId="9452"/>
    <cellStyle name="Обычный 105 3 5" xfId="9453"/>
    <cellStyle name="Обычный 105 4" xfId="216"/>
    <cellStyle name="Обычный 105 4 2" xfId="2297"/>
    <cellStyle name="Обычный 105 4 2 2" xfId="6416"/>
    <cellStyle name="Обычный 105 4 2 2 2" xfId="9454"/>
    <cellStyle name="Обычный 105 4 2 3" xfId="9455"/>
    <cellStyle name="Обычный 105 4 3" xfId="4396"/>
    <cellStyle name="Обычный 105 4 3 2" xfId="9456"/>
    <cellStyle name="Обычный 105 4 4" xfId="9457"/>
    <cellStyle name="Обычный 105 5" xfId="2292"/>
    <cellStyle name="Обычный 105 5 2" xfId="6411"/>
    <cellStyle name="Обычный 105 5 2 2" xfId="9458"/>
    <cellStyle name="Обычный 105 5 3" xfId="9459"/>
    <cellStyle name="Обычный 105 6" xfId="4391"/>
    <cellStyle name="Обычный 105 6 2" xfId="9460"/>
    <cellStyle name="Обычный 105 7" xfId="9461"/>
    <cellStyle name="Обычный 106" xfId="217"/>
    <cellStyle name="Обычный 106 2" xfId="218"/>
    <cellStyle name="Обычный 106 2 2" xfId="219"/>
    <cellStyle name="Обычный 106 2 2 2" xfId="2300"/>
    <cellStyle name="Обычный 106 2 2 2 2" xfId="6419"/>
    <cellStyle name="Обычный 106 2 2 2 2 2" xfId="9462"/>
    <cellStyle name="Обычный 106 2 2 2 3" xfId="9463"/>
    <cellStyle name="Обычный 106 2 2 3" xfId="4399"/>
    <cellStyle name="Обычный 106 2 2 3 2" xfId="9464"/>
    <cellStyle name="Обычный 106 2 2 4" xfId="9465"/>
    <cellStyle name="Обычный 106 2 3" xfId="2299"/>
    <cellStyle name="Обычный 106 2 3 2" xfId="6418"/>
    <cellStyle name="Обычный 106 2 3 2 2" xfId="9466"/>
    <cellStyle name="Обычный 106 2 3 3" xfId="9467"/>
    <cellStyle name="Обычный 106 2 4" xfId="4398"/>
    <cellStyle name="Обычный 106 2 4 2" xfId="9468"/>
    <cellStyle name="Обычный 106 2 5" xfId="9469"/>
    <cellStyle name="Обычный 106 3" xfId="220"/>
    <cellStyle name="Обычный 106 3 2" xfId="221"/>
    <cellStyle name="Обычный 106 3 2 2" xfId="2302"/>
    <cellStyle name="Обычный 106 3 2 2 2" xfId="6421"/>
    <cellStyle name="Обычный 106 3 2 2 2 2" xfId="9470"/>
    <cellStyle name="Обычный 106 3 2 2 3" xfId="9471"/>
    <cellStyle name="Обычный 106 3 2 3" xfId="4401"/>
    <cellStyle name="Обычный 106 3 2 3 2" xfId="9472"/>
    <cellStyle name="Обычный 106 3 2 4" xfId="9473"/>
    <cellStyle name="Обычный 106 3 3" xfId="2301"/>
    <cellStyle name="Обычный 106 3 3 2" xfId="6420"/>
    <cellStyle name="Обычный 106 3 3 2 2" xfId="9474"/>
    <cellStyle name="Обычный 106 3 3 3" xfId="9475"/>
    <cellStyle name="Обычный 106 3 4" xfId="4400"/>
    <cellStyle name="Обычный 106 3 4 2" xfId="9476"/>
    <cellStyle name="Обычный 106 3 5" xfId="9477"/>
    <cellStyle name="Обычный 106 4" xfId="222"/>
    <cellStyle name="Обычный 106 4 2" xfId="2303"/>
    <cellStyle name="Обычный 106 4 2 2" xfId="6422"/>
    <cellStyle name="Обычный 106 4 2 2 2" xfId="9478"/>
    <cellStyle name="Обычный 106 4 2 3" xfId="9479"/>
    <cellStyle name="Обычный 106 4 3" xfId="4402"/>
    <cellStyle name="Обычный 106 4 3 2" xfId="9480"/>
    <cellStyle name="Обычный 106 4 4" xfId="9481"/>
    <cellStyle name="Обычный 106 5" xfId="2298"/>
    <cellStyle name="Обычный 106 5 2" xfId="6417"/>
    <cellStyle name="Обычный 106 5 2 2" xfId="9482"/>
    <cellStyle name="Обычный 106 5 3" xfId="9483"/>
    <cellStyle name="Обычный 106 6" xfId="4397"/>
    <cellStyle name="Обычный 106 6 2" xfId="9484"/>
    <cellStyle name="Обычный 106 7" xfId="9485"/>
    <cellStyle name="Обычный 107" xfId="223"/>
    <cellStyle name="Обычный 108" xfId="224"/>
    <cellStyle name="Обычный 108 2" xfId="225"/>
    <cellStyle name="Обычный 108 2 2" xfId="226"/>
    <cellStyle name="Обычный 108 2 2 2" xfId="2306"/>
    <cellStyle name="Обычный 108 2 2 2 2" xfId="6425"/>
    <cellStyle name="Обычный 108 2 2 2 2 2" xfId="9486"/>
    <cellStyle name="Обычный 108 2 2 2 3" xfId="9487"/>
    <cellStyle name="Обычный 108 2 2 3" xfId="4405"/>
    <cellStyle name="Обычный 108 2 2 3 2" xfId="9488"/>
    <cellStyle name="Обычный 108 2 2 4" xfId="9489"/>
    <cellStyle name="Обычный 108 2 3" xfId="2305"/>
    <cellStyle name="Обычный 108 2 3 2" xfId="6424"/>
    <cellStyle name="Обычный 108 2 3 2 2" xfId="9490"/>
    <cellStyle name="Обычный 108 2 3 3" xfId="9491"/>
    <cellStyle name="Обычный 108 2 4" xfId="4404"/>
    <cellStyle name="Обычный 108 2 4 2" xfId="9492"/>
    <cellStyle name="Обычный 108 2 5" xfId="9493"/>
    <cellStyle name="Обычный 108 3" xfId="227"/>
    <cellStyle name="Обычный 108 3 2" xfId="228"/>
    <cellStyle name="Обычный 108 3 2 2" xfId="2308"/>
    <cellStyle name="Обычный 108 3 2 2 2" xfId="6427"/>
    <cellStyle name="Обычный 108 3 2 2 2 2" xfId="9494"/>
    <cellStyle name="Обычный 108 3 2 2 3" xfId="9495"/>
    <cellStyle name="Обычный 108 3 2 3" xfId="4407"/>
    <cellStyle name="Обычный 108 3 2 3 2" xfId="9496"/>
    <cellStyle name="Обычный 108 3 2 4" xfId="9497"/>
    <cellStyle name="Обычный 108 3 3" xfId="2307"/>
    <cellStyle name="Обычный 108 3 3 2" xfId="6426"/>
    <cellStyle name="Обычный 108 3 3 2 2" xfId="9498"/>
    <cellStyle name="Обычный 108 3 3 3" xfId="9499"/>
    <cellStyle name="Обычный 108 3 4" xfId="4406"/>
    <cellStyle name="Обычный 108 3 4 2" xfId="9500"/>
    <cellStyle name="Обычный 108 3 5" xfId="9501"/>
    <cellStyle name="Обычный 108 4" xfId="229"/>
    <cellStyle name="Обычный 108 4 2" xfId="2309"/>
    <cellStyle name="Обычный 108 4 2 2" xfId="6428"/>
    <cellStyle name="Обычный 108 4 2 2 2" xfId="9502"/>
    <cellStyle name="Обычный 108 4 2 3" xfId="9503"/>
    <cellStyle name="Обычный 108 4 3" xfId="4408"/>
    <cellStyle name="Обычный 108 4 3 2" xfId="9504"/>
    <cellStyle name="Обычный 108 4 4" xfId="9505"/>
    <cellStyle name="Обычный 108 5" xfId="2304"/>
    <cellStyle name="Обычный 108 5 2" xfId="6423"/>
    <cellStyle name="Обычный 108 5 2 2" xfId="9506"/>
    <cellStyle name="Обычный 108 5 3" xfId="9507"/>
    <cellStyle name="Обычный 108 6" xfId="4403"/>
    <cellStyle name="Обычный 108 6 2" xfId="9508"/>
    <cellStyle name="Обычный 108 7" xfId="9509"/>
    <cellStyle name="Обычный 109" xfId="230"/>
    <cellStyle name="Обычный 109 2" xfId="231"/>
    <cellStyle name="Обычный 109 3" xfId="2310"/>
    <cellStyle name="Обычный 109 3 2" xfId="6429"/>
    <cellStyle name="Обычный 109 3 2 2" xfId="9510"/>
    <cellStyle name="Обычный 109 3 3" xfId="9511"/>
    <cellStyle name="Обычный 109 4" xfId="4409"/>
    <cellStyle name="Обычный 109 4 2" xfId="9512"/>
    <cellStyle name="Обычный 109 5" xfId="9513"/>
    <cellStyle name="Обычный 11" xfId="8"/>
    <cellStyle name="Обычный 11 2" xfId="232"/>
    <cellStyle name="Обычный 11 2 2" xfId="233"/>
    <cellStyle name="Обычный 11 2 2 2" xfId="234"/>
    <cellStyle name="Обычный 11 2 2 2 2" xfId="235"/>
    <cellStyle name="Обычный 11 2 2 2 2 2" xfId="2314"/>
    <cellStyle name="Обычный 11 2 2 2 2 2 2" xfId="6433"/>
    <cellStyle name="Обычный 11 2 2 2 2 2 2 2" xfId="9514"/>
    <cellStyle name="Обычный 11 2 2 2 2 2 3" xfId="9515"/>
    <cellStyle name="Обычный 11 2 2 2 2 3" xfId="4413"/>
    <cellStyle name="Обычный 11 2 2 2 2 3 2" xfId="9516"/>
    <cellStyle name="Обычный 11 2 2 2 2 4" xfId="9517"/>
    <cellStyle name="Обычный 11 2 2 2 3" xfId="2313"/>
    <cellStyle name="Обычный 11 2 2 2 3 2" xfId="6432"/>
    <cellStyle name="Обычный 11 2 2 2 3 2 2" xfId="9518"/>
    <cellStyle name="Обычный 11 2 2 2 3 3" xfId="9519"/>
    <cellStyle name="Обычный 11 2 2 2 4" xfId="4412"/>
    <cellStyle name="Обычный 11 2 2 2 4 2" xfId="9520"/>
    <cellStyle name="Обычный 11 2 2 2 5" xfId="9521"/>
    <cellStyle name="Обычный 11 2 2 3" xfId="236"/>
    <cellStyle name="Обычный 11 2 2 3 2" xfId="237"/>
    <cellStyle name="Обычный 11 2 2 3 2 2" xfId="2316"/>
    <cellStyle name="Обычный 11 2 2 3 2 2 2" xfId="6435"/>
    <cellStyle name="Обычный 11 2 2 3 2 2 2 2" xfId="9522"/>
    <cellStyle name="Обычный 11 2 2 3 2 2 3" xfId="9523"/>
    <cellStyle name="Обычный 11 2 2 3 2 3" xfId="4415"/>
    <cellStyle name="Обычный 11 2 2 3 2 3 2" xfId="9524"/>
    <cellStyle name="Обычный 11 2 2 3 2 4" xfId="9525"/>
    <cellStyle name="Обычный 11 2 2 3 3" xfId="2315"/>
    <cellStyle name="Обычный 11 2 2 3 3 2" xfId="6434"/>
    <cellStyle name="Обычный 11 2 2 3 3 2 2" xfId="9526"/>
    <cellStyle name="Обычный 11 2 2 3 3 3" xfId="9527"/>
    <cellStyle name="Обычный 11 2 2 3 4" xfId="4414"/>
    <cellStyle name="Обычный 11 2 2 3 4 2" xfId="9528"/>
    <cellStyle name="Обычный 11 2 2 3 5" xfId="9529"/>
    <cellStyle name="Обычный 11 2 2 4" xfId="238"/>
    <cellStyle name="Обычный 11 2 2 4 2" xfId="2317"/>
    <cellStyle name="Обычный 11 2 2 4 2 2" xfId="6436"/>
    <cellStyle name="Обычный 11 2 2 4 2 2 2" xfId="9530"/>
    <cellStyle name="Обычный 11 2 2 4 2 3" xfId="9531"/>
    <cellStyle name="Обычный 11 2 2 4 3" xfId="4416"/>
    <cellStyle name="Обычный 11 2 2 4 3 2" xfId="9532"/>
    <cellStyle name="Обычный 11 2 2 4 4" xfId="9533"/>
    <cellStyle name="Обычный 11 2 2 5" xfId="2312"/>
    <cellStyle name="Обычный 11 2 2 5 2" xfId="6431"/>
    <cellStyle name="Обычный 11 2 2 5 2 2" xfId="9534"/>
    <cellStyle name="Обычный 11 2 2 5 3" xfId="9535"/>
    <cellStyle name="Обычный 11 2 2 6" xfId="4411"/>
    <cellStyle name="Обычный 11 2 2 6 2" xfId="9536"/>
    <cellStyle name="Обычный 11 2 2 7" xfId="9537"/>
    <cellStyle name="Обычный 11 2 3" xfId="239"/>
    <cellStyle name="Обычный 11 2 3 2" xfId="240"/>
    <cellStyle name="Обычный 11 2 3 2 2" xfId="2319"/>
    <cellStyle name="Обычный 11 2 3 2 2 2" xfId="6438"/>
    <cellStyle name="Обычный 11 2 3 2 2 2 2" xfId="9538"/>
    <cellStyle name="Обычный 11 2 3 2 2 3" xfId="9539"/>
    <cellStyle name="Обычный 11 2 3 2 3" xfId="4418"/>
    <cellStyle name="Обычный 11 2 3 2 3 2" xfId="9540"/>
    <cellStyle name="Обычный 11 2 3 2 4" xfId="9541"/>
    <cellStyle name="Обычный 11 2 3 3" xfId="2318"/>
    <cellStyle name="Обычный 11 2 3 3 2" xfId="6437"/>
    <cellStyle name="Обычный 11 2 3 3 2 2" xfId="9542"/>
    <cellStyle name="Обычный 11 2 3 3 3" xfId="9543"/>
    <cellStyle name="Обычный 11 2 3 4" xfId="4417"/>
    <cellStyle name="Обычный 11 2 3 4 2" xfId="9544"/>
    <cellStyle name="Обычный 11 2 3 5" xfId="9545"/>
    <cellStyle name="Обычный 11 2 4" xfId="241"/>
    <cellStyle name="Обычный 11 2 4 2" xfId="242"/>
    <cellStyle name="Обычный 11 2 4 2 2" xfId="2321"/>
    <cellStyle name="Обычный 11 2 4 2 2 2" xfId="6440"/>
    <cellStyle name="Обычный 11 2 4 2 2 2 2" xfId="9546"/>
    <cellStyle name="Обычный 11 2 4 2 2 3" xfId="9547"/>
    <cellStyle name="Обычный 11 2 4 2 3" xfId="4420"/>
    <cellStyle name="Обычный 11 2 4 2 3 2" xfId="9548"/>
    <cellStyle name="Обычный 11 2 4 2 4" xfId="9549"/>
    <cellStyle name="Обычный 11 2 4 3" xfId="2320"/>
    <cellStyle name="Обычный 11 2 4 3 2" xfId="6439"/>
    <cellStyle name="Обычный 11 2 4 3 2 2" xfId="9550"/>
    <cellStyle name="Обычный 11 2 4 3 3" xfId="9551"/>
    <cellStyle name="Обычный 11 2 4 4" xfId="4419"/>
    <cellStyle name="Обычный 11 2 4 4 2" xfId="9552"/>
    <cellStyle name="Обычный 11 2 4 5" xfId="9553"/>
    <cellStyle name="Обычный 11 2 5" xfId="243"/>
    <cellStyle name="Обычный 11 2 5 2" xfId="2322"/>
    <cellStyle name="Обычный 11 2 5 2 2" xfId="6441"/>
    <cellStyle name="Обычный 11 2 5 2 2 2" xfId="9554"/>
    <cellStyle name="Обычный 11 2 5 2 3" xfId="9555"/>
    <cellStyle name="Обычный 11 2 5 3" xfId="4421"/>
    <cellStyle name="Обычный 11 2 5 3 2" xfId="9556"/>
    <cellStyle name="Обычный 11 2 5 4" xfId="9557"/>
    <cellStyle name="Обычный 11 2 6" xfId="2311"/>
    <cellStyle name="Обычный 11 2 6 2" xfId="6430"/>
    <cellStyle name="Обычный 11 2 6 2 2" xfId="9558"/>
    <cellStyle name="Обычный 11 2 6 3" xfId="9559"/>
    <cellStyle name="Обычный 11 2 7" xfId="4410"/>
    <cellStyle name="Обычный 11 2 7 2" xfId="9560"/>
    <cellStyle name="Обычный 11 2 8" xfId="9561"/>
    <cellStyle name="Обычный 11 3" xfId="244"/>
    <cellStyle name="Обычный 11 3 2" xfId="245"/>
    <cellStyle name="Обычный 11 3 2 2" xfId="246"/>
    <cellStyle name="Обычный 11 3 2 2 2" xfId="2325"/>
    <cellStyle name="Обычный 11 3 2 2 2 2" xfId="6444"/>
    <cellStyle name="Обычный 11 3 2 2 2 2 2" xfId="9562"/>
    <cellStyle name="Обычный 11 3 2 2 2 3" xfId="9563"/>
    <cellStyle name="Обычный 11 3 2 2 3" xfId="4424"/>
    <cellStyle name="Обычный 11 3 2 2 3 2" xfId="9564"/>
    <cellStyle name="Обычный 11 3 2 2 4" xfId="9565"/>
    <cellStyle name="Обычный 11 3 2 3" xfId="2324"/>
    <cellStyle name="Обычный 11 3 2 3 2" xfId="6443"/>
    <cellStyle name="Обычный 11 3 2 3 2 2" xfId="9566"/>
    <cellStyle name="Обычный 11 3 2 3 3" xfId="9567"/>
    <cellStyle name="Обычный 11 3 2 4" xfId="4423"/>
    <cellStyle name="Обычный 11 3 2 4 2" xfId="9568"/>
    <cellStyle name="Обычный 11 3 2 5" xfId="9569"/>
    <cellStyle name="Обычный 11 3 3" xfId="247"/>
    <cellStyle name="Обычный 11 3 3 2" xfId="248"/>
    <cellStyle name="Обычный 11 3 3 2 2" xfId="2327"/>
    <cellStyle name="Обычный 11 3 3 2 2 2" xfId="6446"/>
    <cellStyle name="Обычный 11 3 3 2 2 2 2" xfId="9570"/>
    <cellStyle name="Обычный 11 3 3 2 2 3" xfId="9571"/>
    <cellStyle name="Обычный 11 3 3 2 3" xfId="4426"/>
    <cellStyle name="Обычный 11 3 3 2 3 2" xfId="9572"/>
    <cellStyle name="Обычный 11 3 3 2 4" xfId="9573"/>
    <cellStyle name="Обычный 11 3 3 3" xfId="2326"/>
    <cellStyle name="Обычный 11 3 3 3 2" xfId="6445"/>
    <cellStyle name="Обычный 11 3 3 3 2 2" xfId="9574"/>
    <cellStyle name="Обычный 11 3 3 3 3" xfId="9575"/>
    <cellStyle name="Обычный 11 3 3 4" xfId="4425"/>
    <cellStyle name="Обычный 11 3 3 4 2" xfId="9576"/>
    <cellStyle name="Обычный 11 3 3 5" xfId="9577"/>
    <cellStyle name="Обычный 11 3 4" xfId="249"/>
    <cellStyle name="Обычный 11 3 4 2" xfId="2328"/>
    <cellStyle name="Обычный 11 3 4 2 2" xfId="6447"/>
    <cellStyle name="Обычный 11 3 4 2 2 2" xfId="9578"/>
    <cellStyle name="Обычный 11 3 4 2 3" xfId="9579"/>
    <cellStyle name="Обычный 11 3 4 3" xfId="4427"/>
    <cellStyle name="Обычный 11 3 4 3 2" xfId="9580"/>
    <cellStyle name="Обычный 11 3 4 4" xfId="9581"/>
    <cellStyle name="Обычный 11 3 5" xfId="2323"/>
    <cellStyle name="Обычный 11 3 5 2" xfId="6442"/>
    <cellStyle name="Обычный 11 3 5 2 2" xfId="9582"/>
    <cellStyle name="Обычный 11 3 5 3" xfId="9583"/>
    <cellStyle name="Обычный 11 3 6" xfId="4422"/>
    <cellStyle name="Обычный 11 3 6 2" xfId="9584"/>
    <cellStyle name="Обычный 11 3 7" xfId="9585"/>
    <cellStyle name="Обычный 11 4" xfId="250"/>
    <cellStyle name="Обычный 11 4 2" xfId="251"/>
    <cellStyle name="Обычный 11 4 2 2" xfId="2330"/>
    <cellStyle name="Обычный 11 4 2 2 2" xfId="6449"/>
    <cellStyle name="Обычный 11 4 2 2 2 2" xfId="9586"/>
    <cellStyle name="Обычный 11 4 2 2 3" xfId="9587"/>
    <cellStyle name="Обычный 11 4 2 3" xfId="4429"/>
    <cellStyle name="Обычный 11 4 2 3 2" xfId="9588"/>
    <cellStyle name="Обычный 11 4 2 4" xfId="9589"/>
    <cellStyle name="Обычный 11 4 3" xfId="2329"/>
    <cellStyle name="Обычный 11 4 3 2" xfId="6448"/>
    <cellStyle name="Обычный 11 4 3 2 2" xfId="9590"/>
    <cellStyle name="Обычный 11 4 3 3" xfId="9591"/>
    <cellStyle name="Обычный 11 4 4" xfId="4428"/>
    <cellStyle name="Обычный 11 4 4 2" xfId="9592"/>
    <cellStyle name="Обычный 11 4 5" xfId="9593"/>
    <cellStyle name="Обычный 11 5" xfId="252"/>
    <cellStyle name="Обычный 11 5 2" xfId="253"/>
    <cellStyle name="Обычный 11 5 2 2" xfId="2332"/>
    <cellStyle name="Обычный 11 5 2 2 2" xfId="6451"/>
    <cellStyle name="Обычный 11 5 2 2 2 2" xfId="9594"/>
    <cellStyle name="Обычный 11 5 2 2 3" xfId="9595"/>
    <cellStyle name="Обычный 11 5 2 3" xfId="4431"/>
    <cellStyle name="Обычный 11 5 2 3 2" xfId="9596"/>
    <cellStyle name="Обычный 11 5 2 4" xfId="9597"/>
    <cellStyle name="Обычный 11 5 3" xfId="2331"/>
    <cellStyle name="Обычный 11 5 3 2" xfId="6450"/>
    <cellStyle name="Обычный 11 5 3 2 2" xfId="9598"/>
    <cellStyle name="Обычный 11 5 3 3" xfId="9599"/>
    <cellStyle name="Обычный 11 5 4" xfId="4430"/>
    <cellStyle name="Обычный 11 5 4 2" xfId="9600"/>
    <cellStyle name="Обычный 11 5 5" xfId="9601"/>
    <cellStyle name="Обычный 11 6" xfId="254"/>
    <cellStyle name="Обычный 11 6 2" xfId="2333"/>
    <cellStyle name="Обычный 11 6 2 2" xfId="6452"/>
    <cellStyle name="Обычный 11 6 2 2 2" xfId="9602"/>
    <cellStyle name="Обычный 11 6 2 3" xfId="9603"/>
    <cellStyle name="Обычный 11 6 3" xfId="4432"/>
    <cellStyle name="Обычный 11 6 3 2" xfId="9604"/>
    <cellStyle name="Обычный 11 6 4" xfId="9605"/>
    <cellStyle name="Обычный 110" xfId="255"/>
    <cellStyle name="Обычный 110 2" xfId="256"/>
    <cellStyle name="Обычный 110 2 2" xfId="257"/>
    <cellStyle name="Обычный 110 2 2 2" xfId="2336"/>
    <cellStyle name="Обычный 110 2 2 2 2" xfId="6455"/>
    <cellStyle name="Обычный 110 2 2 2 2 2" xfId="9606"/>
    <cellStyle name="Обычный 110 2 2 2 3" xfId="9607"/>
    <cellStyle name="Обычный 110 2 2 3" xfId="4435"/>
    <cellStyle name="Обычный 110 2 2 3 2" xfId="9608"/>
    <cellStyle name="Обычный 110 2 2 4" xfId="9609"/>
    <cellStyle name="Обычный 110 2 3" xfId="2335"/>
    <cellStyle name="Обычный 110 2 3 2" xfId="6454"/>
    <cellStyle name="Обычный 110 2 3 2 2" xfId="9610"/>
    <cellStyle name="Обычный 110 2 3 3" xfId="9611"/>
    <cellStyle name="Обычный 110 2 4" xfId="4434"/>
    <cellStyle name="Обычный 110 2 4 2" xfId="9612"/>
    <cellStyle name="Обычный 110 2 5" xfId="9613"/>
    <cellStyle name="Обычный 110 3" xfId="2334"/>
    <cellStyle name="Обычный 110 3 2" xfId="6453"/>
    <cellStyle name="Обычный 110 3 2 2" xfId="9614"/>
    <cellStyle name="Обычный 110 3 3" xfId="9615"/>
    <cellStyle name="Обычный 110 4" xfId="4433"/>
    <cellStyle name="Обычный 110 4 2" xfId="9616"/>
    <cellStyle name="Обычный 110 5" xfId="9617"/>
    <cellStyle name="Обычный 111" xfId="258"/>
    <cellStyle name="Обычный 111 2" xfId="259"/>
    <cellStyle name="Обычный 111 2 2" xfId="2338"/>
    <cellStyle name="Обычный 111 2 2 2" xfId="6457"/>
    <cellStyle name="Обычный 111 2 2 2 2" xfId="9618"/>
    <cellStyle name="Обычный 111 2 2 3" xfId="9619"/>
    <cellStyle name="Обычный 111 2 3" xfId="4437"/>
    <cellStyle name="Обычный 111 2 3 2" xfId="9620"/>
    <cellStyle name="Обычный 111 2 4" xfId="9621"/>
    <cellStyle name="Обычный 111 3" xfId="2337"/>
    <cellStyle name="Обычный 111 3 2" xfId="6456"/>
    <cellStyle name="Обычный 111 3 2 2" xfId="9622"/>
    <cellStyle name="Обычный 111 3 3" xfId="9623"/>
    <cellStyle name="Обычный 111 4" xfId="4436"/>
    <cellStyle name="Обычный 111 4 2" xfId="9624"/>
    <cellStyle name="Обычный 111 5" xfId="9625"/>
    <cellStyle name="Обычный 112" xfId="260"/>
    <cellStyle name="Обычный 112 2" xfId="261"/>
    <cellStyle name="Обычный 112 2 2" xfId="262"/>
    <cellStyle name="Обычный 112 2 2 2" xfId="263"/>
    <cellStyle name="Обычный 112 2 2 2 2" xfId="2342"/>
    <cellStyle name="Обычный 112 2 2 2 2 2" xfId="6461"/>
    <cellStyle name="Обычный 112 2 2 2 2 2 2" xfId="9626"/>
    <cellStyle name="Обычный 112 2 2 2 2 3" xfId="9627"/>
    <cellStyle name="Обычный 112 2 2 2 3" xfId="4441"/>
    <cellStyle name="Обычный 112 2 2 2 3 2" xfId="9628"/>
    <cellStyle name="Обычный 112 2 2 2 4" xfId="9629"/>
    <cellStyle name="Обычный 112 2 2 3" xfId="2341"/>
    <cellStyle name="Обычный 112 2 2 3 2" xfId="6460"/>
    <cellStyle name="Обычный 112 2 2 3 2 2" xfId="9630"/>
    <cellStyle name="Обычный 112 2 2 3 3" xfId="9631"/>
    <cellStyle name="Обычный 112 2 2 4" xfId="4440"/>
    <cellStyle name="Обычный 112 2 2 4 2" xfId="9632"/>
    <cellStyle name="Обычный 112 2 2 5" xfId="9633"/>
    <cellStyle name="Обычный 112 2 3" xfId="264"/>
    <cellStyle name="Обычный 112 2 3 2" xfId="265"/>
    <cellStyle name="Обычный 112 2 3 2 2" xfId="2344"/>
    <cellStyle name="Обычный 112 2 3 2 2 2" xfId="6463"/>
    <cellStyle name="Обычный 112 2 3 2 2 2 2" xfId="9634"/>
    <cellStyle name="Обычный 112 2 3 2 2 3" xfId="9635"/>
    <cellStyle name="Обычный 112 2 3 2 3" xfId="4443"/>
    <cellStyle name="Обычный 112 2 3 2 3 2" xfId="9636"/>
    <cellStyle name="Обычный 112 2 3 2 4" xfId="9637"/>
    <cellStyle name="Обычный 112 2 3 3" xfId="266"/>
    <cellStyle name="Обычный 112 2 3 3 2" xfId="2345"/>
    <cellStyle name="Обычный 112 2 3 3 2 2" xfId="6464"/>
    <cellStyle name="Обычный 112 2 3 3 2 2 2" xfId="9638"/>
    <cellStyle name="Обычный 112 2 3 3 2 3" xfId="9639"/>
    <cellStyle name="Обычный 112 2 3 3 3" xfId="4444"/>
    <cellStyle name="Обычный 112 2 3 3 3 2" xfId="9640"/>
    <cellStyle name="Обычный 112 2 3 3 4" xfId="9641"/>
    <cellStyle name="Обычный 112 2 3 4" xfId="267"/>
    <cellStyle name="Обычный 112 2 3 4 2" xfId="2346"/>
    <cellStyle name="Обычный 112 2 3 4 2 2" xfId="6465"/>
    <cellStyle name="Обычный 112 2 3 4 2 2 2" xfId="9642"/>
    <cellStyle name="Обычный 112 2 3 4 2 3" xfId="9643"/>
    <cellStyle name="Обычный 112 2 3 4 3" xfId="4445"/>
    <cellStyle name="Обычный 112 2 3 4 3 2" xfId="9644"/>
    <cellStyle name="Обычный 112 2 3 4 4" xfId="9645"/>
    <cellStyle name="Обычный 112 2 3 5" xfId="2343"/>
    <cellStyle name="Обычный 112 2 3 5 2" xfId="6462"/>
    <cellStyle name="Обычный 112 2 3 5 2 2" xfId="9646"/>
    <cellStyle name="Обычный 112 2 3 5 3" xfId="9647"/>
    <cellStyle name="Обычный 112 2 3 6" xfId="4442"/>
    <cellStyle name="Обычный 112 2 3 6 2" xfId="9648"/>
    <cellStyle name="Обычный 112 2 3 7" xfId="9649"/>
    <cellStyle name="Обычный 112 2 4" xfId="268"/>
    <cellStyle name="Обычный 112 2 4 2" xfId="2347"/>
    <cellStyle name="Обычный 112 2 4 2 2" xfId="6466"/>
    <cellStyle name="Обычный 112 2 4 2 2 2" xfId="9650"/>
    <cellStyle name="Обычный 112 2 4 2 3" xfId="9651"/>
    <cellStyle name="Обычный 112 2 4 3" xfId="4446"/>
    <cellStyle name="Обычный 112 2 4 3 2" xfId="9652"/>
    <cellStyle name="Обычный 112 2 4 4" xfId="9653"/>
    <cellStyle name="Обычный 112 2 5" xfId="2340"/>
    <cellStyle name="Обычный 112 2 5 2" xfId="6459"/>
    <cellStyle name="Обычный 112 2 5 2 2" xfId="9654"/>
    <cellStyle name="Обычный 112 2 5 3" xfId="9655"/>
    <cellStyle name="Обычный 112 2 6" xfId="4439"/>
    <cellStyle name="Обычный 112 2 6 2" xfId="9656"/>
    <cellStyle name="Обычный 112 2 7" xfId="9657"/>
    <cellStyle name="Обычный 112 3" xfId="269"/>
    <cellStyle name="Обычный 112 3 2" xfId="2348"/>
    <cellStyle name="Обычный 112 3 2 2" xfId="6467"/>
    <cellStyle name="Обычный 112 3 2 2 2" xfId="9658"/>
    <cellStyle name="Обычный 112 3 2 3" xfId="9659"/>
    <cellStyle name="Обычный 112 3 3" xfId="4447"/>
    <cellStyle name="Обычный 112 3 3 2" xfId="9660"/>
    <cellStyle name="Обычный 112 3 4" xfId="9661"/>
    <cellStyle name="Обычный 112 4" xfId="2339"/>
    <cellStyle name="Обычный 112 4 2" xfId="6458"/>
    <cellStyle name="Обычный 112 4 2 2" xfId="9662"/>
    <cellStyle name="Обычный 112 4 3" xfId="9663"/>
    <cellStyle name="Обычный 112 5" xfId="4438"/>
    <cellStyle name="Обычный 112 5 2" xfId="9664"/>
    <cellStyle name="Обычный 112 6" xfId="9665"/>
    <cellStyle name="Обычный 113" xfId="270"/>
    <cellStyle name="Обычный 113 2" xfId="271"/>
    <cellStyle name="Обычный 114" xfId="272"/>
    <cellStyle name="Обычный 114 2" xfId="273"/>
    <cellStyle name="Обычный 114 2 2" xfId="2350"/>
    <cellStyle name="Обычный 114 2 2 2" xfId="6469"/>
    <cellStyle name="Обычный 114 2 2 2 2" xfId="9666"/>
    <cellStyle name="Обычный 114 2 2 3" xfId="9667"/>
    <cellStyle name="Обычный 114 2 3" xfId="4449"/>
    <cellStyle name="Обычный 114 2 3 2" xfId="9668"/>
    <cellStyle name="Обычный 114 2 4" xfId="9669"/>
    <cellStyle name="Обычный 114 3" xfId="2349"/>
    <cellStyle name="Обычный 114 3 2" xfId="6468"/>
    <cellStyle name="Обычный 114 3 2 2" xfId="9670"/>
    <cellStyle name="Обычный 114 3 3" xfId="9671"/>
    <cellStyle name="Обычный 114 4" xfId="4448"/>
    <cellStyle name="Обычный 114 4 2" xfId="9672"/>
    <cellStyle name="Обычный 114 5" xfId="9673"/>
    <cellStyle name="Обычный 115" xfId="274"/>
    <cellStyle name="Обычный 115 2" xfId="275"/>
    <cellStyle name="Обычный 115 2 2" xfId="2352"/>
    <cellStyle name="Обычный 115 2 2 2" xfId="6471"/>
    <cellStyle name="Обычный 115 2 2 2 2" xfId="9674"/>
    <cellStyle name="Обычный 115 2 2 3" xfId="9675"/>
    <cellStyle name="Обычный 115 2 3" xfId="4451"/>
    <cellStyle name="Обычный 115 2 3 2" xfId="9676"/>
    <cellStyle name="Обычный 115 2 4" xfId="9677"/>
    <cellStyle name="Обычный 115 3" xfId="2351"/>
    <cellStyle name="Обычный 115 3 2" xfId="6470"/>
    <cellStyle name="Обычный 115 3 2 2" xfId="9678"/>
    <cellStyle name="Обычный 115 3 3" xfId="9679"/>
    <cellStyle name="Обычный 115 4" xfId="4450"/>
    <cellStyle name="Обычный 115 4 2" xfId="9680"/>
    <cellStyle name="Обычный 115 5" xfId="9681"/>
    <cellStyle name="Обычный 116" xfId="276"/>
    <cellStyle name="Обычный 116 2" xfId="277"/>
    <cellStyle name="Обычный 116 2 2" xfId="2354"/>
    <cellStyle name="Обычный 116 2 2 2" xfId="6473"/>
    <cellStyle name="Обычный 116 2 2 2 2" xfId="9682"/>
    <cellStyle name="Обычный 116 2 2 3" xfId="9683"/>
    <cellStyle name="Обычный 116 2 3" xfId="4453"/>
    <cellStyle name="Обычный 116 2 3 2" xfId="9684"/>
    <cellStyle name="Обычный 116 2 4" xfId="9685"/>
    <cellStyle name="Обычный 116 3" xfId="2353"/>
    <cellStyle name="Обычный 116 3 2" xfId="6472"/>
    <cellStyle name="Обычный 116 3 2 2" xfId="9686"/>
    <cellStyle name="Обычный 116 3 3" xfId="9687"/>
    <cellStyle name="Обычный 116 4" xfId="4452"/>
    <cellStyle name="Обычный 116 4 2" xfId="9688"/>
    <cellStyle name="Обычный 116 5" xfId="9689"/>
    <cellStyle name="Обычный 117" xfId="278"/>
    <cellStyle name="Обычный 117 2" xfId="279"/>
    <cellStyle name="Обычный 117 2 2" xfId="2356"/>
    <cellStyle name="Обычный 117 2 2 2" xfId="6475"/>
    <cellStyle name="Обычный 117 2 2 2 2" xfId="9690"/>
    <cellStyle name="Обычный 117 2 2 3" xfId="9691"/>
    <cellStyle name="Обычный 117 2 3" xfId="4455"/>
    <cellStyle name="Обычный 117 2 3 2" xfId="9692"/>
    <cellStyle name="Обычный 117 2 4" xfId="9693"/>
    <cellStyle name="Обычный 117 3" xfId="2355"/>
    <cellStyle name="Обычный 117 3 2" xfId="6474"/>
    <cellStyle name="Обычный 117 3 2 2" xfId="9694"/>
    <cellStyle name="Обычный 117 3 3" xfId="9695"/>
    <cellStyle name="Обычный 117 4" xfId="4454"/>
    <cellStyle name="Обычный 117 4 2" xfId="9696"/>
    <cellStyle name="Обычный 117 5" xfId="9697"/>
    <cellStyle name="Обычный 118" xfId="280"/>
    <cellStyle name="Обычный 118 2" xfId="281"/>
    <cellStyle name="Обычный 118 3" xfId="2357"/>
    <cellStyle name="Обычный 118 3 2" xfId="6476"/>
    <cellStyle name="Обычный 118 3 2 2" xfId="9698"/>
    <cellStyle name="Обычный 118 3 3" xfId="9699"/>
    <cellStyle name="Обычный 118 4" xfId="4456"/>
    <cellStyle name="Обычный 118 4 2" xfId="9700"/>
    <cellStyle name="Обычный 118 5" xfId="9701"/>
    <cellStyle name="Обычный 119" xfId="282"/>
    <cellStyle name="Обычный 119 2" xfId="283"/>
    <cellStyle name="Обычный 119 3" xfId="284"/>
    <cellStyle name="Обычный 119 3 2" xfId="2359"/>
    <cellStyle name="Обычный 119 3 2 2" xfId="6478"/>
    <cellStyle name="Обычный 119 3 2 2 2" xfId="9702"/>
    <cellStyle name="Обычный 119 3 2 3" xfId="9703"/>
    <cellStyle name="Обычный 119 3 3" xfId="4458"/>
    <cellStyle name="Обычный 119 3 3 2" xfId="9704"/>
    <cellStyle name="Обычный 119 3 4" xfId="9705"/>
    <cellStyle name="Обычный 119 4" xfId="2358"/>
    <cellStyle name="Обычный 119 4 2" xfId="6477"/>
    <cellStyle name="Обычный 119 4 2 2" xfId="9706"/>
    <cellStyle name="Обычный 119 4 3" xfId="9707"/>
    <cellStyle name="Обычный 119 5" xfId="4457"/>
    <cellStyle name="Обычный 119 5 2" xfId="9708"/>
    <cellStyle name="Обычный 119 6" xfId="9709"/>
    <cellStyle name="Обычный 12" xfId="9"/>
    <cellStyle name="Обычный 12 2" xfId="285"/>
    <cellStyle name="Обычный 12 3" xfId="286"/>
    <cellStyle name="Обычный 12 3 2" xfId="287"/>
    <cellStyle name="Обычный 12 3 2 2" xfId="288"/>
    <cellStyle name="Обычный 12 3 2 2 2" xfId="2362"/>
    <cellStyle name="Обычный 12 3 2 2 2 2" xfId="6481"/>
    <cellStyle name="Обычный 12 3 2 2 2 2 2" xfId="9710"/>
    <cellStyle name="Обычный 12 3 2 2 2 3" xfId="9711"/>
    <cellStyle name="Обычный 12 3 2 2 3" xfId="4461"/>
    <cellStyle name="Обычный 12 3 2 2 3 2" xfId="9712"/>
    <cellStyle name="Обычный 12 3 2 2 4" xfId="9713"/>
    <cellStyle name="Обычный 12 3 2 3" xfId="2361"/>
    <cellStyle name="Обычный 12 3 2 3 2" xfId="6480"/>
    <cellStyle name="Обычный 12 3 2 3 2 2" xfId="9714"/>
    <cellStyle name="Обычный 12 3 2 3 3" xfId="9715"/>
    <cellStyle name="Обычный 12 3 2 4" xfId="4460"/>
    <cellStyle name="Обычный 12 3 2 4 2" xfId="9716"/>
    <cellStyle name="Обычный 12 3 2 5" xfId="9717"/>
    <cellStyle name="Обычный 12 3 3" xfId="289"/>
    <cellStyle name="Обычный 12 3 3 2" xfId="290"/>
    <cellStyle name="Обычный 12 3 3 2 2" xfId="2364"/>
    <cellStyle name="Обычный 12 3 3 2 2 2" xfId="6483"/>
    <cellStyle name="Обычный 12 3 3 2 2 2 2" xfId="9718"/>
    <cellStyle name="Обычный 12 3 3 2 2 3" xfId="9719"/>
    <cellStyle name="Обычный 12 3 3 2 3" xfId="4463"/>
    <cellStyle name="Обычный 12 3 3 2 3 2" xfId="9720"/>
    <cellStyle name="Обычный 12 3 3 2 4" xfId="9721"/>
    <cellStyle name="Обычный 12 3 3 3" xfId="2363"/>
    <cellStyle name="Обычный 12 3 3 3 2" xfId="6482"/>
    <cellStyle name="Обычный 12 3 3 3 2 2" xfId="9722"/>
    <cellStyle name="Обычный 12 3 3 3 3" xfId="9723"/>
    <cellStyle name="Обычный 12 3 3 4" xfId="4462"/>
    <cellStyle name="Обычный 12 3 3 4 2" xfId="9724"/>
    <cellStyle name="Обычный 12 3 3 5" xfId="9725"/>
    <cellStyle name="Обычный 12 3 4" xfId="291"/>
    <cellStyle name="Обычный 12 3 4 2" xfId="2365"/>
    <cellStyle name="Обычный 12 3 4 2 2" xfId="6484"/>
    <cellStyle name="Обычный 12 3 4 2 2 2" xfId="9726"/>
    <cellStyle name="Обычный 12 3 4 2 3" xfId="9727"/>
    <cellStyle name="Обычный 12 3 4 3" xfId="4464"/>
    <cellStyle name="Обычный 12 3 4 3 2" xfId="9728"/>
    <cellStyle name="Обычный 12 3 4 4" xfId="9729"/>
    <cellStyle name="Обычный 12 3 5" xfId="2360"/>
    <cellStyle name="Обычный 12 3 5 2" xfId="6479"/>
    <cellStyle name="Обычный 12 3 5 2 2" xfId="9730"/>
    <cellStyle name="Обычный 12 3 5 3" xfId="9731"/>
    <cellStyle name="Обычный 12 3 6" xfId="4459"/>
    <cellStyle name="Обычный 12 3 6 2" xfId="9732"/>
    <cellStyle name="Обычный 12 3 7" xfId="9733"/>
    <cellStyle name="Обычный 12 4" xfId="292"/>
    <cellStyle name="Обычный 12 4 2" xfId="293"/>
    <cellStyle name="Обычный 12 4 2 2" xfId="2367"/>
    <cellStyle name="Обычный 12 4 2 2 2" xfId="6486"/>
    <cellStyle name="Обычный 12 4 2 2 2 2" xfId="9734"/>
    <cellStyle name="Обычный 12 4 2 2 3" xfId="9735"/>
    <cellStyle name="Обычный 12 4 2 3" xfId="4466"/>
    <cellStyle name="Обычный 12 4 2 3 2" xfId="9736"/>
    <cellStyle name="Обычный 12 4 2 4" xfId="9737"/>
    <cellStyle name="Обычный 12 4 3" xfId="2366"/>
    <cellStyle name="Обычный 12 4 3 2" xfId="6485"/>
    <cellStyle name="Обычный 12 4 3 2 2" xfId="9738"/>
    <cellStyle name="Обычный 12 4 3 3" xfId="9739"/>
    <cellStyle name="Обычный 12 4 4" xfId="4465"/>
    <cellStyle name="Обычный 12 4 4 2" xfId="9740"/>
    <cellStyle name="Обычный 12 4 5" xfId="9741"/>
    <cellStyle name="Обычный 12 5" xfId="294"/>
    <cellStyle name="Обычный 12 5 2" xfId="295"/>
    <cellStyle name="Обычный 12 5 2 2" xfId="2369"/>
    <cellStyle name="Обычный 12 5 2 2 2" xfId="6488"/>
    <cellStyle name="Обычный 12 5 2 2 2 2" xfId="9742"/>
    <cellStyle name="Обычный 12 5 2 2 3" xfId="9743"/>
    <cellStyle name="Обычный 12 5 2 3" xfId="4468"/>
    <cellStyle name="Обычный 12 5 2 3 2" xfId="9744"/>
    <cellStyle name="Обычный 12 5 2 4" xfId="9745"/>
    <cellStyle name="Обычный 12 5 3" xfId="2368"/>
    <cellStyle name="Обычный 12 5 3 2" xfId="6487"/>
    <cellStyle name="Обычный 12 5 3 2 2" xfId="9746"/>
    <cellStyle name="Обычный 12 5 3 3" xfId="9747"/>
    <cellStyle name="Обычный 12 5 4" xfId="4467"/>
    <cellStyle name="Обычный 12 5 4 2" xfId="9748"/>
    <cellStyle name="Обычный 12 5 5" xfId="9749"/>
    <cellStyle name="Обычный 12 6" xfId="296"/>
    <cellStyle name="Обычный 12 6 2" xfId="2370"/>
    <cellStyle name="Обычный 12 6 2 2" xfId="6489"/>
    <cellStyle name="Обычный 12 6 2 2 2" xfId="9750"/>
    <cellStyle name="Обычный 12 6 2 3" xfId="9751"/>
    <cellStyle name="Обычный 12 6 3" xfId="4469"/>
    <cellStyle name="Обычный 12 6 3 2" xfId="9752"/>
    <cellStyle name="Обычный 12 6 4" xfId="9753"/>
    <cellStyle name="Обычный 120" xfId="297"/>
    <cellStyle name="Обычный 120 2" xfId="2371"/>
    <cellStyle name="Обычный 120 2 2" xfId="6490"/>
    <cellStyle name="Обычный 120 2 2 2" xfId="9754"/>
    <cellStyle name="Обычный 120 2 3" xfId="9755"/>
    <cellStyle name="Обычный 120 3" xfId="4470"/>
    <cellStyle name="Обычный 120 3 2" xfId="9756"/>
    <cellStyle name="Обычный 120 4" xfId="9757"/>
    <cellStyle name="Обычный 121" xfId="298"/>
    <cellStyle name="Обычный 121 2" xfId="2372"/>
    <cellStyle name="Обычный 121 2 2" xfId="6491"/>
    <cellStyle name="Обычный 121 2 2 2" xfId="9758"/>
    <cellStyle name="Обычный 121 2 3" xfId="9759"/>
    <cellStyle name="Обычный 121 3" xfId="4471"/>
    <cellStyle name="Обычный 121 3 2" xfId="9760"/>
    <cellStyle name="Обычный 121 4" xfId="9761"/>
    <cellStyle name="Обычный 122" xfId="299"/>
    <cellStyle name="Обычный 122 2" xfId="2373"/>
    <cellStyle name="Обычный 122 2 2" xfId="6492"/>
    <cellStyle name="Обычный 122 2 2 2" xfId="9762"/>
    <cellStyle name="Обычный 122 2 3" xfId="9763"/>
    <cellStyle name="Обычный 122 3" xfId="4472"/>
    <cellStyle name="Обычный 122 3 2" xfId="9764"/>
    <cellStyle name="Обычный 122 4" xfId="9765"/>
    <cellStyle name="Обычный 123" xfId="300"/>
    <cellStyle name="Обычный 124" xfId="301"/>
    <cellStyle name="Обычный 124 2" xfId="302"/>
    <cellStyle name="Обычный 125" xfId="303"/>
    <cellStyle name="Обычный 125 2" xfId="304"/>
    <cellStyle name="Обычный 125 3" xfId="4217"/>
    <cellStyle name="Обычный 125 3 2" xfId="4245"/>
    <cellStyle name="Обычный 125 3 2 2" xfId="4260"/>
    <cellStyle name="Обычный 125 3 2 2 2" xfId="8357"/>
    <cellStyle name="Обычный 125 3 2 2 2 2" xfId="8701"/>
    <cellStyle name="Обычный 125 3 2 2 2 2 2" xfId="9077"/>
    <cellStyle name="Обычный 125 3 2 2 3" xfId="8702"/>
    <cellStyle name="Обычный 125 3 2 3" xfId="4286"/>
    <cellStyle name="Обычный 125 3 2 3 2" xfId="8703"/>
    <cellStyle name="Обычный 125 3 2 4" xfId="8704"/>
    <cellStyle name="Обычный 125 3 3" xfId="4275"/>
    <cellStyle name="Обычный 125 3 3 2" xfId="8705"/>
    <cellStyle name="Обычный 125 3 3 2 2" xfId="8706"/>
    <cellStyle name="Обычный 125 3 3 3" xfId="8707"/>
    <cellStyle name="Обычный 125 3 3 4" xfId="8708"/>
    <cellStyle name="Обычный 125 3 4" xfId="8709"/>
    <cellStyle name="Обычный 125 3 4 2" xfId="8710"/>
    <cellStyle name="Обычный 125 3 5" xfId="8711"/>
    <cellStyle name="Обычный 125 3 6" xfId="8712"/>
    <cellStyle name="Обычный 125 4" xfId="4234"/>
    <cellStyle name="Обычный 125 4 2" xfId="8337"/>
    <cellStyle name="Обычный 125 4 2 2" xfId="8713"/>
    <cellStyle name="Обычный 125 4 2 3" xfId="8714"/>
    <cellStyle name="Обычный 125 4 3" xfId="8715"/>
    <cellStyle name="Обычный 125 4 4" xfId="8716"/>
    <cellStyle name="Обычный 125 5" xfId="4265"/>
    <cellStyle name="Обычный 125 5 2" xfId="8717"/>
    <cellStyle name="Обычный 125 5 2 2" xfId="8718"/>
    <cellStyle name="Обычный 125 5 3" xfId="8719"/>
    <cellStyle name="Обычный 125 5 4" xfId="8720"/>
    <cellStyle name="Обычный 125 6" xfId="8721"/>
    <cellStyle name="Обычный 125 6 2" xfId="8722"/>
    <cellStyle name="Обычный 125 7" xfId="8723"/>
    <cellStyle name="Обычный 125 8" xfId="8724"/>
    <cellStyle name="Обычный 126" xfId="305"/>
    <cellStyle name="Обычный 126 2" xfId="4218"/>
    <cellStyle name="Обычный 126 2 2" xfId="4246"/>
    <cellStyle name="Обычный 126 2 2 2" xfId="8347"/>
    <cellStyle name="Обычный 126 2 2 2 2" xfId="8725"/>
    <cellStyle name="Обычный 126 2 2 2 3" xfId="8726"/>
    <cellStyle name="Обычный 126 2 2 3" xfId="8727"/>
    <cellStyle name="Обычный 126 2 2 4" xfId="8728"/>
    <cellStyle name="Обычный 126 2 3" xfId="4276"/>
    <cellStyle name="Обычный 126 2 3 2" xfId="8729"/>
    <cellStyle name="Обычный 126 2 3 2 2" xfId="8730"/>
    <cellStyle name="Обычный 126 2 3 3" xfId="8731"/>
    <cellStyle name="Обычный 126 2 3 4" xfId="8732"/>
    <cellStyle name="Обычный 126 2 4" xfId="8733"/>
    <cellStyle name="Обычный 126 2 4 2" xfId="8734"/>
    <cellStyle name="Обычный 126 2 5" xfId="8735"/>
    <cellStyle name="Обычный 126 2 6" xfId="8736"/>
    <cellStyle name="Обычный 126 3" xfId="4235"/>
    <cellStyle name="Обычный 126 3 2" xfId="8338"/>
    <cellStyle name="Обычный 126 3 2 2" xfId="8737"/>
    <cellStyle name="Обычный 126 3 2 3" xfId="8738"/>
    <cellStyle name="Обычный 126 3 3" xfId="8739"/>
    <cellStyle name="Обычный 126 3 4" xfId="8740"/>
    <cellStyle name="Обычный 126 4" xfId="4266"/>
    <cellStyle name="Обычный 126 4 2" xfId="8741"/>
    <cellStyle name="Обычный 126 4 2 2" xfId="8742"/>
    <cellStyle name="Обычный 126 4 3" xfId="8743"/>
    <cellStyle name="Обычный 126 4 4" xfId="8744"/>
    <cellStyle name="Обычный 126 5" xfId="8745"/>
    <cellStyle name="Обычный 126 5 2" xfId="8746"/>
    <cellStyle name="Обычный 126 6" xfId="8747"/>
    <cellStyle name="Обычный 126 7" xfId="8748"/>
    <cellStyle name="Обычный 127" xfId="2189"/>
    <cellStyle name="Обычный 127 2" xfId="8749"/>
    <cellStyle name="Обычный 127 2 2" xfId="8750"/>
    <cellStyle name="Обычный 127 2 2 2" xfId="8751"/>
    <cellStyle name="Обычный 127 2 2 2 2" xfId="8752"/>
    <cellStyle name="Обычный 127 2 2 3" xfId="8753"/>
    <cellStyle name="Обычный 127 2 3" xfId="8754"/>
    <cellStyle name="Обычный 127 2 3 2" xfId="8755"/>
    <cellStyle name="Обычный 127 2 4" xfId="8756"/>
    <cellStyle name="Обычный 127 3" xfId="8757"/>
    <cellStyle name="Обычный 127 3 2" xfId="8758"/>
    <cellStyle name="Обычный 127 3 2 2" xfId="8759"/>
    <cellStyle name="Обычный 127 3 3" xfId="8760"/>
    <cellStyle name="Обычный 127 4" xfId="8761"/>
    <cellStyle name="Обычный 127 5" xfId="8762"/>
    <cellStyle name="Обычный 127 6" xfId="8763"/>
    <cellStyle name="Обычный 127 6 2" xfId="8764"/>
    <cellStyle name="Обычный 127 7" xfId="8765"/>
    <cellStyle name="Обычный 127 8" xfId="8766"/>
    <cellStyle name="Обычный 128" xfId="2188"/>
    <cellStyle name="Обычный 128 2" xfId="6311"/>
    <cellStyle name="Обычный 128 2 2" xfId="8767"/>
    <cellStyle name="Обычный 128 2 2 2" xfId="8768"/>
    <cellStyle name="Обычный 128 2 3" xfId="8769"/>
    <cellStyle name="Обычный 128 2 4" xfId="8770"/>
    <cellStyle name="Обычный 128 2 5" xfId="9766"/>
    <cellStyle name="Обычный 128 3" xfId="8771"/>
    <cellStyle name="Обычный 128 3 2" xfId="8772"/>
    <cellStyle name="Обычный 128 3 2 2" xfId="8773"/>
    <cellStyle name="Обычный 128 3 3" xfId="8774"/>
    <cellStyle name="Обычный 128 4" xfId="9767"/>
    <cellStyle name="Обычный 129" xfId="4213"/>
    <cellStyle name="Обычный 129 2" xfId="8775"/>
    <cellStyle name="Обычный 129 2 2" xfId="8776"/>
    <cellStyle name="Обычный 129 2 2 2" xfId="8777"/>
    <cellStyle name="Обычный 129 2 3" xfId="8778"/>
    <cellStyle name="Обычный 129 3" xfId="8779"/>
    <cellStyle name="Обычный 129 4" xfId="8780"/>
    <cellStyle name="Обычный 129 5" xfId="8781"/>
    <cellStyle name="Обычный 129 5 2" xfId="8782"/>
    <cellStyle name="Обычный 129 6" xfId="8783"/>
    <cellStyle name="Обычный 129 7" xfId="8784"/>
    <cellStyle name="Обычный 13" xfId="10"/>
    <cellStyle name="Обычный 13 2" xfId="11"/>
    <cellStyle name="Обычный 13 2 2" xfId="306"/>
    <cellStyle name="Обычный 13 2 2 2" xfId="307"/>
    <cellStyle name="Обычный 13 2 2 2 2" xfId="2375"/>
    <cellStyle name="Обычный 13 2 2 2 2 2" xfId="6494"/>
    <cellStyle name="Обычный 13 2 2 2 2 2 2" xfId="9768"/>
    <cellStyle name="Обычный 13 2 2 2 2 3" xfId="9769"/>
    <cellStyle name="Обычный 13 2 2 2 3" xfId="4474"/>
    <cellStyle name="Обычный 13 2 2 2 3 2" xfId="9770"/>
    <cellStyle name="Обычный 13 2 2 2 4" xfId="9771"/>
    <cellStyle name="Обычный 13 2 2 3" xfId="2374"/>
    <cellStyle name="Обычный 13 2 2 3 2" xfId="6493"/>
    <cellStyle name="Обычный 13 2 2 3 2 2" xfId="9772"/>
    <cellStyle name="Обычный 13 2 2 3 3" xfId="9773"/>
    <cellStyle name="Обычный 13 2 2 4" xfId="4473"/>
    <cellStyle name="Обычный 13 2 2 4 2" xfId="9774"/>
    <cellStyle name="Обычный 13 2 2 5" xfId="9775"/>
    <cellStyle name="Обычный 13 2 3" xfId="308"/>
    <cellStyle name="Обычный 13 2 3 2" xfId="309"/>
    <cellStyle name="Обычный 13 2 3 2 2" xfId="2377"/>
    <cellStyle name="Обычный 13 2 3 2 2 2" xfId="6496"/>
    <cellStyle name="Обычный 13 2 3 2 2 2 2" xfId="9776"/>
    <cellStyle name="Обычный 13 2 3 2 2 3" xfId="9777"/>
    <cellStyle name="Обычный 13 2 3 2 3" xfId="4476"/>
    <cellStyle name="Обычный 13 2 3 2 3 2" xfId="9778"/>
    <cellStyle name="Обычный 13 2 3 2 4" xfId="9779"/>
    <cellStyle name="Обычный 13 2 3 3" xfId="2376"/>
    <cellStyle name="Обычный 13 2 3 3 2" xfId="6495"/>
    <cellStyle name="Обычный 13 2 3 3 2 2" xfId="9780"/>
    <cellStyle name="Обычный 13 2 3 3 3" xfId="9781"/>
    <cellStyle name="Обычный 13 2 3 4" xfId="4475"/>
    <cellStyle name="Обычный 13 2 3 4 2" xfId="9782"/>
    <cellStyle name="Обычный 13 2 3 5" xfId="9783"/>
    <cellStyle name="Обычный 13 2 4" xfId="310"/>
    <cellStyle name="Обычный 13 2 4 2" xfId="2378"/>
    <cellStyle name="Обычный 13 2 4 2 2" xfId="6497"/>
    <cellStyle name="Обычный 13 2 4 2 2 2" xfId="9784"/>
    <cellStyle name="Обычный 13 2 4 2 3" xfId="9785"/>
    <cellStyle name="Обычный 13 2 4 3" xfId="4477"/>
    <cellStyle name="Обычный 13 2 4 3 2" xfId="9786"/>
    <cellStyle name="Обычный 13 2 4 4" xfId="9787"/>
    <cellStyle name="Обычный 13 3" xfId="311"/>
    <cellStyle name="Обычный 13 3 2" xfId="312"/>
    <cellStyle name="Обычный 13 3 2 2" xfId="2380"/>
    <cellStyle name="Обычный 13 3 2 2 2" xfId="6499"/>
    <cellStyle name="Обычный 13 3 2 2 2 2" xfId="9788"/>
    <cellStyle name="Обычный 13 3 2 2 3" xfId="9789"/>
    <cellStyle name="Обычный 13 3 2 3" xfId="4479"/>
    <cellStyle name="Обычный 13 3 2 3 2" xfId="9790"/>
    <cellStyle name="Обычный 13 3 2 4" xfId="9791"/>
    <cellStyle name="Обычный 13 3 3" xfId="2379"/>
    <cellStyle name="Обычный 13 3 3 2" xfId="6498"/>
    <cellStyle name="Обычный 13 3 3 2 2" xfId="9792"/>
    <cellStyle name="Обычный 13 3 3 3" xfId="9793"/>
    <cellStyle name="Обычный 13 3 4" xfId="4478"/>
    <cellStyle name="Обычный 13 3 4 2" xfId="9794"/>
    <cellStyle name="Обычный 13 3 5" xfId="9795"/>
    <cellStyle name="Обычный 13 4" xfId="313"/>
    <cellStyle name="Обычный 13 4 2" xfId="314"/>
    <cellStyle name="Обычный 13 4 2 2" xfId="2382"/>
    <cellStyle name="Обычный 13 4 2 2 2" xfId="6501"/>
    <cellStyle name="Обычный 13 4 2 2 2 2" xfId="9796"/>
    <cellStyle name="Обычный 13 4 2 2 3" xfId="9797"/>
    <cellStyle name="Обычный 13 4 2 3" xfId="4481"/>
    <cellStyle name="Обычный 13 4 2 3 2" xfId="9798"/>
    <cellStyle name="Обычный 13 4 2 4" xfId="9799"/>
    <cellStyle name="Обычный 13 4 3" xfId="2381"/>
    <cellStyle name="Обычный 13 4 3 2" xfId="6500"/>
    <cellStyle name="Обычный 13 4 3 2 2" xfId="9800"/>
    <cellStyle name="Обычный 13 4 3 3" xfId="9801"/>
    <cellStyle name="Обычный 13 4 4" xfId="4480"/>
    <cellStyle name="Обычный 13 4 4 2" xfId="9802"/>
    <cellStyle name="Обычный 13 4 5" xfId="9803"/>
    <cellStyle name="Обычный 13 5" xfId="315"/>
    <cellStyle name="Обычный 13 5 2" xfId="2383"/>
    <cellStyle name="Обычный 13 5 2 2" xfId="6502"/>
    <cellStyle name="Обычный 13 5 2 2 2" xfId="9804"/>
    <cellStyle name="Обычный 13 5 2 3" xfId="9805"/>
    <cellStyle name="Обычный 13 5 3" xfId="4482"/>
    <cellStyle name="Обычный 13 5 3 2" xfId="9806"/>
    <cellStyle name="Обычный 13 5 4" xfId="9807"/>
    <cellStyle name="Обычный 130" xfId="4212"/>
    <cellStyle name="Обычный 130 2" xfId="4242"/>
    <cellStyle name="Обычный 130 2 2" xfId="8344"/>
    <cellStyle name="Обычный 130 2 2 2" xfId="8785"/>
    <cellStyle name="Обычный 130 2 2 3" xfId="8786"/>
    <cellStyle name="Обычный 130 2 3" xfId="8787"/>
    <cellStyle name="Обычный 130 2 4" xfId="8788"/>
    <cellStyle name="Обычный 130 3" xfId="4272"/>
    <cellStyle name="Обычный 130 3 2" xfId="8789"/>
    <cellStyle name="Обычный 130 3 2 2" xfId="8790"/>
    <cellStyle name="Обычный 130 3 3" xfId="8791"/>
    <cellStyle name="Обычный 130 3 4" xfId="8792"/>
    <cellStyle name="Обычный 130 4" xfId="8793"/>
    <cellStyle name="Обычный 131" xfId="4226"/>
    <cellStyle name="Обычный 131 2" xfId="4252"/>
    <cellStyle name="Обычный 131 2 2" xfId="8353"/>
    <cellStyle name="Обычный 131 2 2 2" xfId="8794"/>
    <cellStyle name="Обычный 131 2 2 3" xfId="8795"/>
    <cellStyle name="Обычный 131 2 3" xfId="8796"/>
    <cellStyle name="Обычный 131 2 4" xfId="8797"/>
    <cellStyle name="Обычный 131 3" xfId="8330"/>
    <cellStyle name="Обычный 131 3 2" xfId="8798"/>
    <cellStyle name="Обычный 131 3 3" xfId="8799"/>
    <cellStyle name="Обычный 131 4" xfId="4282"/>
    <cellStyle name="Обычный 131 4 2" xfId="8800"/>
    <cellStyle name="Обычный 131 4 3" xfId="9808"/>
    <cellStyle name="Обычный 131 5" xfId="8801"/>
    <cellStyle name="Обычный 132" xfId="4227"/>
    <cellStyle name="Обычный 132 2" xfId="4253"/>
    <cellStyle name="Обычный 132 2 2" xfId="8354"/>
    <cellStyle name="Обычный 132 2 2 2" xfId="9809"/>
    <cellStyle name="Обычный 132 2 3" xfId="9810"/>
    <cellStyle name="Обычный 132 3" xfId="8331"/>
    <cellStyle name="Обычный 132 3 2" xfId="9811"/>
    <cellStyle name="Обычный 132 4" xfId="4283"/>
    <cellStyle name="Обычный 132 5" xfId="8802"/>
    <cellStyle name="Обычный 132 6" xfId="9812"/>
    <cellStyle name="Обычный 133" xfId="4230"/>
    <cellStyle name="Обычный 133 2" xfId="8334"/>
    <cellStyle name="Обычный 133 2 2" xfId="8803"/>
    <cellStyle name="Обычный 133 3" xfId="4284"/>
    <cellStyle name="Обычный 133 3 2" xfId="8804"/>
    <cellStyle name="Обычный 133 3 3" xfId="8805"/>
    <cellStyle name="Обычный 133 3 4" xfId="9813"/>
    <cellStyle name="Обычный 134" xfId="4229"/>
    <cellStyle name="Обычный 134 2" xfId="8333"/>
    <cellStyle name="Обычный 134 2 2" xfId="9814"/>
    <cellStyle name="Обычный 134 3" xfId="4285"/>
    <cellStyle name="Обычный 134 3 2" xfId="9815"/>
    <cellStyle name="Обычный 134 4" xfId="9816"/>
    <cellStyle name="Обычный 135" xfId="4261"/>
    <cellStyle name="Обычный 135 2" xfId="4289"/>
    <cellStyle name="Обычный 135 2 2" xfId="8806"/>
    <cellStyle name="Обычный 135 2 3" xfId="8807"/>
    <cellStyle name="Обычный 135 2 4" xfId="9817"/>
    <cellStyle name="Обычный 135 3" xfId="8808"/>
    <cellStyle name="Обычный 135 4" xfId="8809"/>
    <cellStyle name="Обычный 136" xfId="4287"/>
    <cellStyle name="Обычный 136 2" xfId="9818"/>
    <cellStyle name="Обычный 137" xfId="4290"/>
    <cellStyle name="Обычный 137 2" xfId="8810"/>
    <cellStyle name="Обычный 137 3" xfId="8811"/>
    <cellStyle name="Обычный 137 4" xfId="9819"/>
    <cellStyle name="Обычный 138" xfId="8359"/>
    <cellStyle name="Обычный 138 2" xfId="9820"/>
    <cellStyle name="Обычный 139" xfId="8812"/>
    <cellStyle name="Обычный 14" xfId="12"/>
    <cellStyle name="Обычный 14 2" xfId="13"/>
    <cellStyle name="Обычный 14 2 2" xfId="316"/>
    <cellStyle name="Обычный 14 2 2 2" xfId="317"/>
    <cellStyle name="Обычный 14 2 2 2 2" xfId="2385"/>
    <cellStyle name="Обычный 14 2 2 2 2 2" xfId="6504"/>
    <cellStyle name="Обычный 14 2 2 2 2 2 2" xfId="9821"/>
    <cellStyle name="Обычный 14 2 2 2 2 3" xfId="9822"/>
    <cellStyle name="Обычный 14 2 2 2 3" xfId="4484"/>
    <cellStyle name="Обычный 14 2 2 2 3 2" xfId="9823"/>
    <cellStyle name="Обычный 14 2 2 2 4" xfId="9824"/>
    <cellStyle name="Обычный 14 2 2 3" xfId="2384"/>
    <cellStyle name="Обычный 14 2 2 3 2" xfId="6503"/>
    <cellStyle name="Обычный 14 2 2 3 2 2" xfId="9825"/>
    <cellStyle name="Обычный 14 2 2 3 3" xfId="9826"/>
    <cellStyle name="Обычный 14 2 2 4" xfId="4483"/>
    <cellStyle name="Обычный 14 2 2 4 2" xfId="9827"/>
    <cellStyle name="Обычный 14 2 2 5" xfId="9828"/>
    <cellStyle name="Обычный 14 2 3" xfId="318"/>
    <cellStyle name="Обычный 14 2 3 2" xfId="319"/>
    <cellStyle name="Обычный 14 2 3 2 2" xfId="2387"/>
    <cellStyle name="Обычный 14 2 3 2 2 2" xfId="6506"/>
    <cellStyle name="Обычный 14 2 3 2 2 2 2" xfId="9829"/>
    <cellStyle name="Обычный 14 2 3 2 2 3" xfId="9830"/>
    <cellStyle name="Обычный 14 2 3 2 3" xfId="4486"/>
    <cellStyle name="Обычный 14 2 3 2 3 2" xfId="9831"/>
    <cellStyle name="Обычный 14 2 3 2 4" xfId="9832"/>
    <cellStyle name="Обычный 14 2 3 3" xfId="2386"/>
    <cellStyle name="Обычный 14 2 3 3 2" xfId="6505"/>
    <cellStyle name="Обычный 14 2 3 3 2 2" xfId="9833"/>
    <cellStyle name="Обычный 14 2 3 3 3" xfId="9834"/>
    <cellStyle name="Обычный 14 2 3 4" xfId="4485"/>
    <cellStyle name="Обычный 14 2 3 4 2" xfId="9835"/>
    <cellStyle name="Обычный 14 2 3 5" xfId="9836"/>
    <cellStyle name="Обычный 14 2 4" xfId="320"/>
    <cellStyle name="Обычный 14 2 4 2" xfId="2388"/>
    <cellStyle name="Обычный 14 2 4 2 2" xfId="6507"/>
    <cellStyle name="Обычный 14 2 4 2 2 2" xfId="9837"/>
    <cellStyle name="Обычный 14 2 4 2 3" xfId="9838"/>
    <cellStyle name="Обычный 14 2 4 3" xfId="4487"/>
    <cellStyle name="Обычный 14 2 4 3 2" xfId="9839"/>
    <cellStyle name="Обычный 14 2 4 4" xfId="9840"/>
    <cellStyle name="Обычный 14 3" xfId="321"/>
    <cellStyle name="Обычный 14 3 2" xfId="322"/>
    <cellStyle name="Обычный 14 3 2 2" xfId="2390"/>
    <cellStyle name="Обычный 14 3 2 2 2" xfId="6509"/>
    <cellStyle name="Обычный 14 3 2 2 2 2" xfId="9841"/>
    <cellStyle name="Обычный 14 3 2 2 3" xfId="9842"/>
    <cellStyle name="Обычный 14 3 2 3" xfId="4489"/>
    <cellStyle name="Обычный 14 3 2 3 2" xfId="9843"/>
    <cellStyle name="Обычный 14 3 2 4" xfId="9844"/>
    <cellStyle name="Обычный 14 3 3" xfId="2389"/>
    <cellStyle name="Обычный 14 3 3 2" xfId="6508"/>
    <cellStyle name="Обычный 14 3 3 2 2" xfId="9845"/>
    <cellStyle name="Обычный 14 3 3 3" xfId="9846"/>
    <cellStyle name="Обычный 14 3 4" xfId="4488"/>
    <cellStyle name="Обычный 14 3 4 2" xfId="9847"/>
    <cellStyle name="Обычный 14 3 5" xfId="9848"/>
    <cellStyle name="Обычный 14 4" xfId="323"/>
    <cellStyle name="Обычный 14 4 2" xfId="324"/>
    <cellStyle name="Обычный 14 4 2 2" xfId="2392"/>
    <cellStyle name="Обычный 14 4 2 2 2" xfId="6511"/>
    <cellStyle name="Обычный 14 4 2 2 2 2" xfId="9849"/>
    <cellStyle name="Обычный 14 4 2 2 3" xfId="9850"/>
    <cellStyle name="Обычный 14 4 2 3" xfId="4491"/>
    <cellStyle name="Обычный 14 4 2 3 2" xfId="9851"/>
    <cellStyle name="Обычный 14 4 2 4" xfId="9852"/>
    <cellStyle name="Обычный 14 4 3" xfId="2391"/>
    <cellStyle name="Обычный 14 4 3 2" xfId="6510"/>
    <cellStyle name="Обычный 14 4 3 2 2" xfId="9853"/>
    <cellStyle name="Обычный 14 4 3 3" xfId="9854"/>
    <cellStyle name="Обычный 14 4 4" xfId="4490"/>
    <cellStyle name="Обычный 14 4 4 2" xfId="9855"/>
    <cellStyle name="Обычный 14 4 5" xfId="9856"/>
    <cellStyle name="Обычный 14 5" xfId="325"/>
    <cellStyle name="Обычный 14 5 2" xfId="2393"/>
    <cellStyle name="Обычный 14 5 2 2" xfId="6512"/>
    <cellStyle name="Обычный 14 5 2 2 2" xfId="9857"/>
    <cellStyle name="Обычный 14 5 2 3" xfId="9858"/>
    <cellStyle name="Обычный 14 5 3" xfId="4492"/>
    <cellStyle name="Обычный 14 5 3 2" xfId="9859"/>
    <cellStyle name="Обычный 14 5 4" xfId="9860"/>
    <cellStyle name="Обычный 140" xfId="8813"/>
    <cellStyle name="Обычный 141" xfId="8814"/>
    <cellStyle name="Обычный 142" xfId="9076"/>
    <cellStyle name="Обычный 15" xfId="14"/>
    <cellStyle name="Обычный 15 2" xfId="326"/>
    <cellStyle name="Обычный 15 2 2" xfId="327"/>
    <cellStyle name="Обычный 15 2 2 2" xfId="328"/>
    <cellStyle name="Обычный 15 2 2 2 2" xfId="2396"/>
    <cellStyle name="Обычный 15 2 2 2 2 2" xfId="6515"/>
    <cellStyle name="Обычный 15 2 2 2 2 2 2" xfId="9861"/>
    <cellStyle name="Обычный 15 2 2 2 2 3" xfId="9862"/>
    <cellStyle name="Обычный 15 2 2 2 3" xfId="4495"/>
    <cellStyle name="Обычный 15 2 2 2 3 2" xfId="9863"/>
    <cellStyle name="Обычный 15 2 2 2 4" xfId="9864"/>
    <cellStyle name="Обычный 15 2 2 3" xfId="2395"/>
    <cellStyle name="Обычный 15 2 2 3 2" xfId="6514"/>
    <cellStyle name="Обычный 15 2 2 3 2 2" xfId="9865"/>
    <cellStyle name="Обычный 15 2 2 3 3" xfId="9866"/>
    <cellStyle name="Обычный 15 2 2 4" xfId="4494"/>
    <cellStyle name="Обычный 15 2 2 4 2" xfId="9867"/>
    <cellStyle name="Обычный 15 2 2 5" xfId="9868"/>
    <cellStyle name="Обычный 15 2 3" xfId="329"/>
    <cellStyle name="Обычный 15 2 3 2" xfId="330"/>
    <cellStyle name="Обычный 15 2 3 2 2" xfId="2398"/>
    <cellStyle name="Обычный 15 2 3 2 2 2" xfId="6517"/>
    <cellStyle name="Обычный 15 2 3 2 2 2 2" xfId="9869"/>
    <cellStyle name="Обычный 15 2 3 2 2 3" xfId="9870"/>
    <cellStyle name="Обычный 15 2 3 2 3" xfId="4497"/>
    <cellStyle name="Обычный 15 2 3 2 3 2" xfId="9871"/>
    <cellStyle name="Обычный 15 2 3 2 4" xfId="9872"/>
    <cellStyle name="Обычный 15 2 3 3" xfId="2397"/>
    <cellStyle name="Обычный 15 2 3 3 2" xfId="6516"/>
    <cellStyle name="Обычный 15 2 3 3 2 2" xfId="9873"/>
    <cellStyle name="Обычный 15 2 3 3 3" xfId="9874"/>
    <cellStyle name="Обычный 15 2 3 4" xfId="4496"/>
    <cellStyle name="Обычный 15 2 3 4 2" xfId="9875"/>
    <cellStyle name="Обычный 15 2 3 5" xfId="9876"/>
    <cellStyle name="Обычный 15 2 4" xfId="331"/>
    <cellStyle name="Обычный 15 2 4 2" xfId="2399"/>
    <cellStyle name="Обычный 15 2 4 2 2" xfId="6518"/>
    <cellStyle name="Обычный 15 2 4 2 2 2" xfId="9877"/>
    <cellStyle name="Обычный 15 2 4 2 3" xfId="9878"/>
    <cellStyle name="Обычный 15 2 4 3" xfId="4498"/>
    <cellStyle name="Обычный 15 2 4 3 2" xfId="9879"/>
    <cellStyle name="Обычный 15 2 4 4" xfId="9880"/>
    <cellStyle name="Обычный 15 2 5" xfId="2394"/>
    <cellStyle name="Обычный 15 2 5 2" xfId="6513"/>
    <cellStyle name="Обычный 15 2 5 2 2" xfId="9881"/>
    <cellStyle name="Обычный 15 2 5 3" xfId="9882"/>
    <cellStyle name="Обычный 15 2 6" xfId="4493"/>
    <cellStyle name="Обычный 15 2 6 2" xfId="9883"/>
    <cellStyle name="Обычный 15 2 7" xfId="9884"/>
    <cellStyle name="Обычный 15 3" xfId="332"/>
    <cellStyle name="Обычный 15 3 2" xfId="333"/>
    <cellStyle name="Обычный 15 3 2 2" xfId="2401"/>
    <cellStyle name="Обычный 15 3 2 2 2" xfId="6520"/>
    <cellStyle name="Обычный 15 3 2 2 2 2" xfId="9885"/>
    <cellStyle name="Обычный 15 3 2 2 3" xfId="9886"/>
    <cellStyle name="Обычный 15 3 2 3" xfId="4500"/>
    <cellStyle name="Обычный 15 3 2 3 2" xfId="9887"/>
    <cellStyle name="Обычный 15 3 2 4" xfId="9888"/>
    <cellStyle name="Обычный 15 3 3" xfId="2400"/>
    <cellStyle name="Обычный 15 3 3 2" xfId="6519"/>
    <cellStyle name="Обычный 15 3 3 2 2" xfId="9889"/>
    <cellStyle name="Обычный 15 3 3 3" xfId="9890"/>
    <cellStyle name="Обычный 15 3 4" xfId="4499"/>
    <cellStyle name="Обычный 15 3 4 2" xfId="9891"/>
    <cellStyle name="Обычный 15 3 5" xfId="9892"/>
    <cellStyle name="Обычный 15 4" xfId="334"/>
    <cellStyle name="Обычный 15 4 2" xfId="335"/>
    <cellStyle name="Обычный 15 4 2 2" xfId="2403"/>
    <cellStyle name="Обычный 15 4 2 2 2" xfId="6522"/>
    <cellStyle name="Обычный 15 4 2 2 2 2" xfId="9893"/>
    <cellStyle name="Обычный 15 4 2 2 3" xfId="9894"/>
    <cellStyle name="Обычный 15 4 2 3" xfId="4502"/>
    <cellStyle name="Обычный 15 4 2 3 2" xfId="9895"/>
    <cellStyle name="Обычный 15 4 2 4" xfId="9896"/>
    <cellStyle name="Обычный 15 4 3" xfId="2402"/>
    <cellStyle name="Обычный 15 4 3 2" xfId="6521"/>
    <cellStyle name="Обычный 15 4 3 2 2" xfId="9897"/>
    <cellStyle name="Обычный 15 4 3 3" xfId="9898"/>
    <cellStyle name="Обычный 15 4 4" xfId="4501"/>
    <cellStyle name="Обычный 15 4 4 2" xfId="9899"/>
    <cellStyle name="Обычный 15 4 5" xfId="9900"/>
    <cellStyle name="Обычный 15 5" xfId="336"/>
    <cellStyle name="Обычный 15 5 2" xfId="2404"/>
    <cellStyle name="Обычный 15 5 2 2" xfId="6523"/>
    <cellStyle name="Обычный 15 5 2 2 2" xfId="9901"/>
    <cellStyle name="Обычный 15 5 2 3" xfId="9902"/>
    <cellStyle name="Обычный 15 5 3" xfId="4503"/>
    <cellStyle name="Обычный 15 5 3 2" xfId="9903"/>
    <cellStyle name="Обычный 15 5 4" xfId="9904"/>
    <cellStyle name="Обычный 16" xfId="15"/>
    <cellStyle name="Обычный 16 10" xfId="8815"/>
    <cellStyle name="Обычный 16 11" xfId="8816"/>
    <cellStyle name="Обычный 16 2" xfId="337"/>
    <cellStyle name="Обычный 16 2 2" xfId="338"/>
    <cellStyle name="Обычный 16 2 2 2" xfId="339"/>
    <cellStyle name="Обычный 16 2 2 2 2" xfId="2407"/>
    <cellStyle name="Обычный 16 2 2 2 2 2" xfId="6526"/>
    <cellStyle name="Обычный 16 2 2 2 2 2 2" xfId="9905"/>
    <cellStyle name="Обычный 16 2 2 2 2 3" xfId="9906"/>
    <cellStyle name="Обычный 16 2 2 2 3" xfId="4506"/>
    <cellStyle name="Обычный 16 2 2 2 3 2" xfId="9907"/>
    <cellStyle name="Обычный 16 2 2 2 4" xfId="9908"/>
    <cellStyle name="Обычный 16 2 2 3" xfId="2406"/>
    <cellStyle name="Обычный 16 2 2 3 2" xfId="6525"/>
    <cellStyle name="Обычный 16 2 2 3 2 2" xfId="9909"/>
    <cellStyle name="Обычный 16 2 2 3 3" xfId="9910"/>
    <cellStyle name="Обычный 16 2 2 4" xfId="4505"/>
    <cellStyle name="Обычный 16 2 2 4 2" xfId="9911"/>
    <cellStyle name="Обычный 16 2 2 5" xfId="9912"/>
    <cellStyle name="Обычный 16 2 3" xfId="340"/>
    <cellStyle name="Обычный 16 2 3 2" xfId="341"/>
    <cellStyle name="Обычный 16 2 3 2 2" xfId="2409"/>
    <cellStyle name="Обычный 16 2 3 2 2 2" xfId="6528"/>
    <cellStyle name="Обычный 16 2 3 2 2 2 2" xfId="9913"/>
    <cellStyle name="Обычный 16 2 3 2 2 3" xfId="9914"/>
    <cellStyle name="Обычный 16 2 3 2 3" xfId="4508"/>
    <cellStyle name="Обычный 16 2 3 2 3 2" xfId="9915"/>
    <cellStyle name="Обычный 16 2 3 2 4" xfId="9916"/>
    <cellStyle name="Обычный 16 2 3 3" xfId="2408"/>
    <cellStyle name="Обычный 16 2 3 3 2" xfId="6527"/>
    <cellStyle name="Обычный 16 2 3 3 2 2" xfId="9917"/>
    <cellStyle name="Обычный 16 2 3 3 3" xfId="9918"/>
    <cellStyle name="Обычный 16 2 3 4" xfId="4507"/>
    <cellStyle name="Обычный 16 2 3 4 2" xfId="9919"/>
    <cellStyle name="Обычный 16 2 3 5" xfId="9920"/>
    <cellStyle name="Обычный 16 2 4" xfId="342"/>
    <cellStyle name="Обычный 16 2 4 2" xfId="2410"/>
    <cellStyle name="Обычный 16 2 4 2 2" xfId="6529"/>
    <cellStyle name="Обычный 16 2 4 2 2 2" xfId="9921"/>
    <cellStyle name="Обычный 16 2 4 2 3" xfId="9922"/>
    <cellStyle name="Обычный 16 2 4 3" xfId="4509"/>
    <cellStyle name="Обычный 16 2 4 3 2" xfId="9923"/>
    <cellStyle name="Обычный 16 2 4 4" xfId="9924"/>
    <cellStyle name="Обычный 16 2 5" xfId="2405"/>
    <cellStyle name="Обычный 16 2 5 2" xfId="6524"/>
    <cellStyle name="Обычный 16 2 5 2 2" xfId="9925"/>
    <cellStyle name="Обычный 16 2 5 3" xfId="9926"/>
    <cellStyle name="Обычный 16 2 6" xfId="4504"/>
    <cellStyle name="Обычный 16 2 6 2" xfId="9927"/>
    <cellStyle name="Обычный 16 2 7" xfId="9928"/>
    <cellStyle name="Обычный 16 3" xfId="343"/>
    <cellStyle name="Обычный 16 3 2" xfId="344"/>
    <cellStyle name="Обычный 16 3 2 2" xfId="2412"/>
    <cellStyle name="Обычный 16 3 2 2 2" xfId="6531"/>
    <cellStyle name="Обычный 16 3 2 2 2 2" xfId="9929"/>
    <cellStyle name="Обычный 16 3 2 2 3" xfId="9930"/>
    <cellStyle name="Обычный 16 3 2 3" xfId="4511"/>
    <cellStyle name="Обычный 16 3 2 3 2" xfId="9931"/>
    <cellStyle name="Обычный 16 3 2 4" xfId="9932"/>
    <cellStyle name="Обычный 16 3 3" xfId="2411"/>
    <cellStyle name="Обычный 16 3 3 2" xfId="6530"/>
    <cellStyle name="Обычный 16 3 3 2 2" xfId="9933"/>
    <cellStyle name="Обычный 16 3 3 3" xfId="9934"/>
    <cellStyle name="Обычный 16 3 4" xfId="4510"/>
    <cellStyle name="Обычный 16 3 4 2" xfId="9935"/>
    <cellStyle name="Обычный 16 3 5" xfId="9936"/>
    <cellStyle name="Обычный 16 4" xfId="345"/>
    <cellStyle name="Обычный 16 4 2" xfId="346"/>
    <cellStyle name="Обычный 16 4 2 2" xfId="2414"/>
    <cellStyle name="Обычный 16 4 2 2 2" xfId="6533"/>
    <cellStyle name="Обычный 16 4 2 2 2 2" xfId="9937"/>
    <cellStyle name="Обычный 16 4 2 2 3" xfId="9938"/>
    <cellStyle name="Обычный 16 4 2 3" xfId="4513"/>
    <cellStyle name="Обычный 16 4 2 3 2" xfId="9939"/>
    <cellStyle name="Обычный 16 4 2 4" xfId="9940"/>
    <cellStyle name="Обычный 16 4 3" xfId="2413"/>
    <cellStyle name="Обычный 16 4 3 2" xfId="6532"/>
    <cellStyle name="Обычный 16 4 3 2 2" xfId="9941"/>
    <cellStyle name="Обычный 16 4 3 3" xfId="9942"/>
    <cellStyle name="Обычный 16 4 4" xfId="4512"/>
    <cellStyle name="Обычный 16 4 4 2" xfId="9943"/>
    <cellStyle name="Обычный 16 4 5" xfId="9944"/>
    <cellStyle name="Обычный 16 5" xfId="347"/>
    <cellStyle name="Обычный 16 5 2" xfId="2415"/>
    <cellStyle name="Обычный 16 5 2 2" xfId="6534"/>
    <cellStyle name="Обычный 16 5 2 2 2" xfId="9945"/>
    <cellStyle name="Обычный 16 5 2 3" xfId="9946"/>
    <cellStyle name="Обычный 16 5 3" xfId="4514"/>
    <cellStyle name="Обычный 16 5 3 2" xfId="9947"/>
    <cellStyle name="Обычный 16 5 4" xfId="9948"/>
    <cellStyle name="Обычный 16 6" xfId="2193"/>
    <cellStyle name="Обычный 16 6 2" xfId="4223"/>
    <cellStyle name="Обычный 16 6 2 2" xfId="4250"/>
    <cellStyle name="Обычный 16 6 2 2 2" xfId="8351"/>
    <cellStyle name="Обычный 16 6 2 2 2 2" xfId="8817"/>
    <cellStyle name="Обычный 16 6 2 2 3" xfId="8818"/>
    <cellStyle name="Обычный 16 6 2 3" xfId="4280"/>
    <cellStyle name="Обычный 16 6 2 3 2" xfId="8819"/>
    <cellStyle name="Обычный 16 6 2 3 3" xfId="8820"/>
    <cellStyle name="Обычный 16 6 2 4" xfId="8821"/>
    <cellStyle name="Обычный 16 6 2 5" xfId="8822"/>
    <cellStyle name="Обычный 16 6 3" xfId="4240"/>
    <cellStyle name="Обычный 16 6 3 2" xfId="8342"/>
    <cellStyle name="Обычный 16 6 3 2 2" xfId="8823"/>
    <cellStyle name="Обычный 16 6 3 2 3" xfId="8824"/>
    <cellStyle name="Обычный 16 6 3 3" xfId="8825"/>
    <cellStyle name="Обычный 16 6 3 4" xfId="8826"/>
    <cellStyle name="Обычный 16 6 4" xfId="4270"/>
    <cellStyle name="Обычный 16 6 4 2" xfId="8827"/>
    <cellStyle name="Обычный 16 6 4 3" xfId="8828"/>
    <cellStyle name="Обычный 16 6 5" xfId="8829"/>
    <cellStyle name="Обычный 16 6 6" xfId="8830"/>
    <cellStyle name="Обычный 16 7" xfId="4214"/>
    <cellStyle name="Обычный 16 7 2" xfId="4243"/>
    <cellStyle name="Обычный 16 7 2 2" xfId="8345"/>
    <cellStyle name="Обычный 16 7 2 2 2" xfId="8831"/>
    <cellStyle name="Обычный 16 7 2 3" xfId="8832"/>
    <cellStyle name="Обычный 16 7 3" xfId="4273"/>
    <cellStyle name="Обычный 16 7 3 2" xfId="8833"/>
    <cellStyle name="Обычный 16 7 3 3" xfId="8834"/>
    <cellStyle name="Обычный 16 7 4" xfId="8835"/>
    <cellStyle name="Обычный 16 7 5" xfId="8836"/>
    <cellStyle name="Обычный 16 8" xfId="4231"/>
    <cellStyle name="Обычный 16 8 2" xfId="8335"/>
    <cellStyle name="Обычный 16 8 2 2" xfId="8837"/>
    <cellStyle name="Обычный 16 8 2 3" xfId="8838"/>
    <cellStyle name="Обычный 16 8 3" xfId="8839"/>
    <cellStyle name="Обычный 16 8 4" xfId="8840"/>
    <cellStyle name="Обычный 16 9" xfId="4263"/>
    <cellStyle name="Обычный 16 9 2" xfId="8841"/>
    <cellStyle name="Обычный 16 9 3" xfId="8842"/>
    <cellStyle name="Обычный 17" xfId="348"/>
    <cellStyle name="Обычный 17 10" xfId="8843"/>
    <cellStyle name="Обычный 17 11" xfId="8844"/>
    <cellStyle name="Обычный 17 2" xfId="349"/>
    <cellStyle name="Обычный 17 2 2" xfId="350"/>
    <cellStyle name="Обычный 17 2 2 2" xfId="351"/>
    <cellStyle name="Обычный 17 2 2 2 2" xfId="2418"/>
    <cellStyle name="Обычный 17 2 2 2 2 2" xfId="6537"/>
    <cellStyle name="Обычный 17 2 2 2 2 2 2" xfId="9949"/>
    <cellStyle name="Обычный 17 2 2 2 2 3" xfId="9950"/>
    <cellStyle name="Обычный 17 2 2 2 3" xfId="4517"/>
    <cellStyle name="Обычный 17 2 2 2 3 2" xfId="9951"/>
    <cellStyle name="Обычный 17 2 2 2 4" xfId="9952"/>
    <cellStyle name="Обычный 17 2 2 3" xfId="2417"/>
    <cellStyle name="Обычный 17 2 2 3 2" xfId="6536"/>
    <cellStyle name="Обычный 17 2 2 3 2 2" xfId="9953"/>
    <cellStyle name="Обычный 17 2 2 3 3" xfId="9954"/>
    <cellStyle name="Обычный 17 2 2 4" xfId="4516"/>
    <cellStyle name="Обычный 17 2 2 4 2" xfId="9955"/>
    <cellStyle name="Обычный 17 2 2 5" xfId="9956"/>
    <cellStyle name="Обычный 17 2 3" xfId="352"/>
    <cellStyle name="Обычный 17 2 3 2" xfId="353"/>
    <cellStyle name="Обычный 17 2 3 2 2" xfId="2420"/>
    <cellStyle name="Обычный 17 2 3 2 2 2" xfId="6539"/>
    <cellStyle name="Обычный 17 2 3 2 2 2 2" xfId="9957"/>
    <cellStyle name="Обычный 17 2 3 2 2 3" xfId="9958"/>
    <cellStyle name="Обычный 17 2 3 2 3" xfId="4519"/>
    <cellStyle name="Обычный 17 2 3 2 3 2" xfId="9959"/>
    <cellStyle name="Обычный 17 2 3 2 4" xfId="9960"/>
    <cellStyle name="Обычный 17 2 3 3" xfId="2419"/>
    <cellStyle name="Обычный 17 2 3 3 2" xfId="6538"/>
    <cellStyle name="Обычный 17 2 3 3 2 2" xfId="9961"/>
    <cellStyle name="Обычный 17 2 3 3 3" xfId="9962"/>
    <cellStyle name="Обычный 17 2 3 4" xfId="4518"/>
    <cellStyle name="Обычный 17 2 3 4 2" xfId="9963"/>
    <cellStyle name="Обычный 17 2 3 5" xfId="9964"/>
    <cellStyle name="Обычный 17 2 4" xfId="354"/>
    <cellStyle name="Обычный 17 2 4 2" xfId="2421"/>
    <cellStyle name="Обычный 17 2 4 2 2" xfId="6540"/>
    <cellStyle name="Обычный 17 2 4 2 2 2" xfId="9965"/>
    <cellStyle name="Обычный 17 2 4 2 3" xfId="9966"/>
    <cellStyle name="Обычный 17 2 4 3" xfId="4520"/>
    <cellStyle name="Обычный 17 2 4 3 2" xfId="9967"/>
    <cellStyle name="Обычный 17 2 4 4" xfId="9968"/>
    <cellStyle name="Обычный 17 2 5" xfId="2416"/>
    <cellStyle name="Обычный 17 2 5 2" xfId="6535"/>
    <cellStyle name="Обычный 17 2 5 2 2" xfId="9969"/>
    <cellStyle name="Обычный 17 2 5 3" xfId="9970"/>
    <cellStyle name="Обычный 17 2 6" xfId="4515"/>
    <cellStyle name="Обычный 17 2 6 2" xfId="9971"/>
    <cellStyle name="Обычный 17 2 7" xfId="9972"/>
    <cellStyle name="Обычный 17 3" xfId="355"/>
    <cellStyle name="Обычный 17 3 2" xfId="356"/>
    <cellStyle name="Обычный 17 3 2 2" xfId="2423"/>
    <cellStyle name="Обычный 17 3 2 2 2" xfId="6542"/>
    <cellStyle name="Обычный 17 3 2 2 2 2" xfId="9973"/>
    <cellStyle name="Обычный 17 3 2 2 3" xfId="9974"/>
    <cellStyle name="Обычный 17 3 2 3" xfId="4522"/>
    <cellStyle name="Обычный 17 3 2 3 2" xfId="9975"/>
    <cellStyle name="Обычный 17 3 2 4" xfId="9976"/>
    <cellStyle name="Обычный 17 3 3" xfId="2422"/>
    <cellStyle name="Обычный 17 3 3 2" xfId="6541"/>
    <cellStyle name="Обычный 17 3 3 2 2" xfId="9977"/>
    <cellStyle name="Обычный 17 3 3 3" xfId="9978"/>
    <cellStyle name="Обычный 17 3 4" xfId="4521"/>
    <cellStyle name="Обычный 17 3 4 2" xfId="9979"/>
    <cellStyle name="Обычный 17 3 5" xfId="9980"/>
    <cellStyle name="Обычный 17 4" xfId="357"/>
    <cellStyle name="Обычный 17 4 2" xfId="358"/>
    <cellStyle name="Обычный 17 4 2 2" xfId="2425"/>
    <cellStyle name="Обычный 17 4 2 2 2" xfId="6544"/>
    <cellStyle name="Обычный 17 4 2 2 2 2" xfId="9981"/>
    <cellStyle name="Обычный 17 4 2 2 3" xfId="9982"/>
    <cellStyle name="Обычный 17 4 2 3" xfId="4524"/>
    <cellStyle name="Обычный 17 4 2 3 2" xfId="9983"/>
    <cellStyle name="Обычный 17 4 2 4" xfId="9984"/>
    <cellStyle name="Обычный 17 4 3" xfId="2424"/>
    <cellStyle name="Обычный 17 4 3 2" xfId="6543"/>
    <cellStyle name="Обычный 17 4 3 2 2" xfId="9985"/>
    <cellStyle name="Обычный 17 4 3 3" xfId="9986"/>
    <cellStyle name="Обычный 17 4 4" xfId="4523"/>
    <cellStyle name="Обычный 17 4 4 2" xfId="9987"/>
    <cellStyle name="Обычный 17 4 5" xfId="9988"/>
    <cellStyle name="Обычный 17 5" xfId="359"/>
    <cellStyle name="Обычный 17 5 2" xfId="2426"/>
    <cellStyle name="Обычный 17 5 2 2" xfId="6545"/>
    <cellStyle name="Обычный 17 5 2 2 2" xfId="9989"/>
    <cellStyle name="Обычный 17 5 2 3" xfId="9990"/>
    <cellStyle name="Обычный 17 5 3" xfId="4525"/>
    <cellStyle name="Обычный 17 5 3 2" xfId="9991"/>
    <cellStyle name="Обычный 17 5 4" xfId="9992"/>
    <cellStyle name="Обычный 17 6" xfId="4219"/>
    <cellStyle name="Обычный 17 6 2" xfId="4247"/>
    <cellStyle name="Обычный 17 6 2 2" xfId="8348"/>
    <cellStyle name="Обычный 17 6 2 2 2" xfId="8845"/>
    <cellStyle name="Обычный 17 6 2 2 3" xfId="8846"/>
    <cellStyle name="Обычный 17 6 2 3" xfId="8847"/>
    <cellStyle name="Обычный 17 6 2 4" xfId="8848"/>
    <cellStyle name="Обычный 17 6 3" xfId="4277"/>
    <cellStyle name="Обычный 17 6 3 2" xfId="8849"/>
    <cellStyle name="Обычный 17 6 3 2 2" xfId="8850"/>
    <cellStyle name="Обычный 17 6 3 3" xfId="8851"/>
    <cellStyle name="Обычный 17 6 3 4" xfId="8852"/>
    <cellStyle name="Обычный 17 6 4" xfId="8853"/>
    <cellStyle name="Обычный 17 6 4 2" xfId="8854"/>
    <cellStyle name="Обычный 17 6 5" xfId="8855"/>
    <cellStyle name="Обычный 17 6 6" xfId="8856"/>
    <cellStyle name="Обычный 17 7" xfId="4236"/>
    <cellStyle name="Обычный 17 7 2" xfId="8339"/>
    <cellStyle name="Обычный 17 7 2 2" xfId="8857"/>
    <cellStyle name="Обычный 17 7 2 3" xfId="8858"/>
    <cellStyle name="Обычный 17 7 3" xfId="8859"/>
    <cellStyle name="Обычный 17 7 4" xfId="8860"/>
    <cellStyle name="Обычный 17 8" xfId="4267"/>
    <cellStyle name="Обычный 17 8 2" xfId="8861"/>
    <cellStyle name="Обычный 17 8 2 2" xfId="8862"/>
    <cellStyle name="Обычный 17 8 3" xfId="8863"/>
    <cellStyle name="Обычный 17 8 4" xfId="8864"/>
    <cellStyle name="Обычный 17 9" xfId="8865"/>
    <cellStyle name="Обычный 17 9 2" xfId="8866"/>
    <cellStyle name="Обычный 18" xfId="360"/>
    <cellStyle name="Обычный 18 2" xfId="361"/>
    <cellStyle name="Обычный 18 2 2" xfId="362"/>
    <cellStyle name="Обычный 18 2 2 2" xfId="363"/>
    <cellStyle name="Обычный 18 2 2 2 2" xfId="2430"/>
    <cellStyle name="Обычный 18 2 2 2 2 2" xfId="6549"/>
    <cellStyle name="Обычный 18 2 2 2 2 2 2" xfId="9993"/>
    <cellStyle name="Обычный 18 2 2 2 2 3" xfId="9994"/>
    <cellStyle name="Обычный 18 2 2 2 3" xfId="4529"/>
    <cellStyle name="Обычный 18 2 2 2 3 2" xfId="9995"/>
    <cellStyle name="Обычный 18 2 2 2 4" xfId="9996"/>
    <cellStyle name="Обычный 18 2 2 3" xfId="2429"/>
    <cellStyle name="Обычный 18 2 2 3 2" xfId="6548"/>
    <cellStyle name="Обычный 18 2 2 3 2 2" xfId="9997"/>
    <cellStyle name="Обычный 18 2 2 3 3" xfId="9998"/>
    <cellStyle name="Обычный 18 2 2 4" xfId="4528"/>
    <cellStyle name="Обычный 18 2 2 4 2" xfId="9999"/>
    <cellStyle name="Обычный 18 2 2 5" xfId="10000"/>
    <cellStyle name="Обычный 18 2 3" xfId="364"/>
    <cellStyle name="Обычный 18 2 3 2" xfId="365"/>
    <cellStyle name="Обычный 18 2 3 2 2" xfId="2432"/>
    <cellStyle name="Обычный 18 2 3 2 2 2" xfId="6551"/>
    <cellStyle name="Обычный 18 2 3 2 2 2 2" xfId="10001"/>
    <cellStyle name="Обычный 18 2 3 2 2 3" xfId="10002"/>
    <cellStyle name="Обычный 18 2 3 2 3" xfId="4531"/>
    <cellStyle name="Обычный 18 2 3 2 3 2" xfId="10003"/>
    <cellStyle name="Обычный 18 2 3 2 4" xfId="10004"/>
    <cellStyle name="Обычный 18 2 3 3" xfId="2431"/>
    <cellStyle name="Обычный 18 2 3 3 2" xfId="6550"/>
    <cellStyle name="Обычный 18 2 3 3 2 2" xfId="10005"/>
    <cellStyle name="Обычный 18 2 3 3 3" xfId="10006"/>
    <cellStyle name="Обычный 18 2 3 4" xfId="4530"/>
    <cellStyle name="Обычный 18 2 3 4 2" xfId="10007"/>
    <cellStyle name="Обычный 18 2 3 5" xfId="10008"/>
    <cellStyle name="Обычный 18 2 4" xfId="366"/>
    <cellStyle name="Обычный 18 2 4 2" xfId="2433"/>
    <cellStyle name="Обычный 18 2 4 2 2" xfId="6552"/>
    <cellStyle name="Обычный 18 2 4 2 2 2" xfId="10009"/>
    <cellStyle name="Обычный 18 2 4 2 3" xfId="10010"/>
    <cellStyle name="Обычный 18 2 4 3" xfId="4532"/>
    <cellStyle name="Обычный 18 2 4 3 2" xfId="10011"/>
    <cellStyle name="Обычный 18 2 4 4" xfId="10012"/>
    <cellStyle name="Обычный 18 2 5" xfId="2428"/>
    <cellStyle name="Обычный 18 2 5 2" xfId="6547"/>
    <cellStyle name="Обычный 18 2 5 2 2" xfId="10013"/>
    <cellStyle name="Обычный 18 2 5 3" xfId="10014"/>
    <cellStyle name="Обычный 18 2 6" xfId="4527"/>
    <cellStyle name="Обычный 18 2 6 2" xfId="10015"/>
    <cellStyle name="Обычный 18 2 7" xfId="10016"/>
    <cellStyle name="Обычный 18 3" xfId="367"/>
    <cellStyle name="Обычный 18 3 2" xfId="368"/>
    <cellStyle name="Обычный 18 3 2 2" xfId="2435"/>
    <cellStyle name="Обычный 18 3 2 2 2" xfId="6554"/>
    <cellStyle name="Обычный 18 3 2 2 2 2" xfId="10017"/>
    <cellStyle name="Обычный 18 3 2 2 3" xfId="10018"/>
    <cellStyle name="Обычный 18 3 2 3" xfId="4534"/>
    <cellStyle name="Обычный 18 3 2 3 2" xfId="10019"/>
    <cellStyle name="Обычный 18 3 2 4" xfId="10020"/>
    <cellStyle name="Обычный 18 3 3" xfId="2434"/>
    <cellStyle name="Обычный 18 3 3 2" xfId="6553"/>
    <cellStyle name="Обычный 18 3 3 2 2" xfId="10021"/>
    <cellStyle name="Обычный 18 3 3 3" xfId="10022"/>
    <cellStyle name="Обычный 18 3 4" xfId="4533"/>
    <cellStyle name="Обычный 18 3 4 2" xfId="10023"/>
    <cellStyle name="Обычный 18 3 5" xfId="10024"/>
    <cellStyle name="Обычный 18 4" xfId="369"/>
    <cellStyle name="Обычный 18 4 2" xfId="370"/>
    <cellStyle name="Обычный 18 4 2 2" xfId="2437"/>
    <cellStyle name="Обычный 18 4 2 2 2" xfId="6556"/>
    <cellStyle name="Обычный 18 4 2 2 2 2" xfId="10025"/>
    <cellStyle name="Обычный 18 4 2 2 3" xfId="10026"/>
    <cellStyle name="Обычный 18 4 2 3" xfId="4536"/>
    <cellStyle name="Обычный 18 4 2 3 2" xfId="10027"/>
    <cellStyle name="Обычный 18 4 2 4" xfId="10028"/>
    <cellStyle name="Обычный 18 4 3" xfId="2436"/>
    <cellStyle name="Обычный 18 4 3 2" xfId="6555"/>
    <cellStyle name="Обычный 18 4 3 2 2" xfId="10029"/>
    <cellStyle name="Обычный 18 4 3 3" xfId="10030"/>
    <cellStyle name="Обычный 18 4 4" xfId="4535"/>
    <cellStyle name="Обычный 18 4 4 2" xfId="10031"/>
    <cellStyle name="Обычный 18 4 5" xfId="10032"/>
    <cellStyle name="Обычный 18 5" xfId="371"/>
    <cellStyle name="Обычный 18 5 2" xfId="2438"/>
    <cellStyle name="Обычный 18 5 2 2" xfId="6557"/>
    <cellStyle name="Обычный 18 5 2 2 2" xfId="10033"/>
    <cellStyle name="Обычный 18 5 2 3" xfId="10034"/>
    <cellStyle name="Обычный 18 5 3" xfId="4537"/>
    <cellStyle name="Обычный 18 5 3 2" xfId="10035"/>
    <cellStyle name="Обычный 18 5 4" xfId="10036"/>
    <cellStyle name="Обычный 18 6" xfId="2427"/>
    <cellStyle name="Обычный 18 6 2" xfId="6546"/>
    <cellStyle name="Обычный 18 6 2 2" xfId="10037"/>
    <cellStyle name="Обычный 18 6 3" xfId="10038"/>
    <cellStyle name="Обычный 18 7" xfId="4526"/>
    <cellStyle name="Обычный 18 7 2" xfId="10039"/>
    <cellStyle name="Обычный 18 8" xfId="10040"/>
    <cellStyle name="Обычный 19" xfId="372"/>
    <cellStyle name="Обычный 19 2" xfId="373"/>
    <cellStyle name="Обычный 19 2 2" xfId="374"/>
    <cellStyle name="Обычный 19 2 2 2" xfId="375"/>
    <cellStyle name="Обычный 19 2 2 2 2" xfId="2442"/>
    <cellStyle name="Обычный 19 2 2 2 2 2" xfId="6561"/>
    <cellStyle name="Обычный 19 2 2 2 2 2 2" xfId="10041"/>
    <cellStyle name="Обычный 19 2 2 2 2 3" xfId="10042"/>
    <cellStyle name="Обычный 19 2 2 2 3" xfId="4541"/>
    <cellStyle name="Обычный 19 2 2 2 3 2" xfId="10043"/>
    <cellStyle name="Обычный 19 2 2 2 4" xfId="10044"/>
    <cellStyle name="Обычный 19 2 2 3" xfId="2441"/>
    <cellStyle name="Обычный 19 2 2 3 2" xfId="6560"/>
    <cellStyle name="Обычный 19 2 2 3 2 2" xfId="10045"/>
    <cellStyle name="Обычный 19 2 2 3 3" xfId="10046"/>
    <cellStyle name="Обычный 19 2 2 4" xfId="4540"/>
    <cellStyle name="Обычный 19 2 2 4 2" xfId="10047"/>
    <cellStyle name="Обычный 19 2 2 5" xfId="10048"/>
    <cellStyle name="Обычный 19 2 3" xfId="376"/>
    <cellStyle name="Обычный 19 2 3 2" xfId="377"/>
    <cellStyle name="Обычный 19 2 3 2 2" xfId="2444"/>
    <cellStyle name="Обычный 19 2 3 2 2 2" xfId="6563"/>
    <cellStyle name="Обычный 19 2 3 2 2 2 2" xfId="10049"/>
    <cellStyle name="Обычный 19 2 3 2 2 3" xfId="10050"/>
    <cellStyle name="Обычный 19 2 3 2 3" xfId="4543"/>
    <cellStyle name="Обычный 19 2 3 2 3 2" xfId="10051"/>
    <cellStyle name="Обычный 19 2 3 2 4" xfId="10052"/>
    <cellStyle name="Обычный 19 2 3 3" xfId="2443"/>
    <cellStyle name="Обычный 19 2 3 3 2" xfId="6562"/>
    <cellStyle name="Обычный 19 2 3 3 2 2" xfId="10053"/>
    <cellStyle name="Обычный 19 2 3 3 3" xfId="10054"/>
    <cellStyle name="Обычный 19 2 3 4" xfId="4542"/>
    <cellStyle name="Обычный 19 2 3 4 2" xfId="10055"/>
    <cellStyle name="Обычный 19 2 3 5" xfId="10056"/>
    <cellStyle name="Обычный 19 2 4" xfId="378"/>
    <cellStyle name="Обычный 19 2 4 2" xfId="2445"/>
    <cellStyle name="Обычный 19 2 4 2 2" xfId="6564"/>
    <cellStyle name="Обычный 19 2 4 2 2 2" xfId="10057"/>
    <cellStyle name="Обычный 19 2 4 2 3" xfId="10058"/>
    <cellStyle name="Обычный 19 2 4 3" xfId="4544"/>
    <cellStyle name="Обычный 19 2 4 3 2" xfId="10059"/>
    <cellStyle name="Обычный 19 2 4 4" xfId="10060"/>
    <cellStyle name="Обычный 19 2 5" xfId="2440"/>
    <cellStyle name="Обычный 19 2 5 2" xfId="6559"/>
    <cellStyle name="Обычный 19 2 5 2 2" xfId="10061"/>
    <cellStyle name="Обычный 19 2 5 3" xfId="10062"/>
    <cellStyle name="Обычный 19 2 6" xfId="4539"/>
    <cellStyle name="Обычный 19 2 6 2" xfId="10063"/>
    <cellStyle name="Обычный 19 2 7" xfId="10064"/>
    <cellStyle name="Обычный 19 3" xfId="379"/>
    <cellStyle name="Обычный 19 3 2" xfId="380"/>
    <cellStyle name="Обычный 19 3 2 2" xfId="2447"/>
    <cellStyle name="Обычный 19 3 2 2 2" xfId="6566"/>
    <cellStyle name="Обычный 19 3 2 2 2 2" xfId="10065"/>
    <cellStyle name="Обычный 19 3 2 2 3" xfId="10066"/>
    <cellStyle name="Обычный 19 3 2 3" xfId="4546"/>
    <cellStyle name="Обычный 19 3 2 3 2" xfId="10067"/>
    <cellStyle name="Обычный 19 3 2 4" xfId="10068"/>
    <cellStyle name="Обычный 19 3 3" xfId="2446"/>
    <cellStyle name="Обычный 19 3 3 2" xfId="6565"/>
    <cellStyle name="Обычный 19 3 3 2 2" xfId="10069"/>
    <cellStyle name="Обычный 19 3 3 3" xfId="10070"/>
    <cellStyle name="Обычный 19 3 4" xfId="4545"/>
    <cellStyle name="Обычный 19 3 4 2" xfId="10071"/>
    <cellStyle name="Обычный 19 3 5" xfId="10072"/>
    <cellStyle name="Обычный 19 4" xfId="381"/>
    <cellStyle name="Обычный 19 4 2" xfId="382"/>
    <cellStyle name="Обычный 19 4 2 2" xfId="2449"/>
    <cellStyle name="Обычный 19 4 2 2 2" xfId="6568"/>
    <cellStyle name="Обычный 19 4 2 2 2 2" xfId="10073"/>
    <cellStyle name="Обычный 19 4 2 2 3" xfId="10074"/>
    <cellStyle name="Обычный 19 4 2 3" xfId="4548"/>
    <cellStyle name="Обычный 19 4 2 3 2" xfId="10075"/>
    <cellStyle name="Обычный 19 4 2 4" xfId="10076"/>
    <cellStyle name="Обычный 19 4 3" xfId="2448"/>
    <cellStyle name="Обычный 19 4 3 2" xfId="6567"/>
    <cellStyle name="Обычный 19 4 3 2 2" xfId="10077"/>
    <cellStyle name="Обычный 19 4 3 3" xfId="10078"/>
    <cellStyle name="Обычный 19 4 4" xfId="4547"/>
    <cellStyle name="Обычный 19 4 4 2" xfId="10079"/>
    <cellStyle name="Обычный 19 4 5" xfId="10080"/>
    <cellStyle name="Обычный 19 5" xfId="383"/>
    <cellStyle name="Обычный 19 5 2" xfId="2450"/>
    <cellStyle name="Обычный 19 5 2 2" xfId="6569"/>
    <cellStyle name="Обычный 19 5 2 2 2" xfId="10081"/>
    <cellStyle name="Обычный 19 5 2 3" xfId="10082"/>
    <cellStyle name="Обычный 19 5 3" xfId="4549"/>
    <cellStyle name="Обычный 19 5 3 2" xfId="10083"/>
    <cellStyle name="Обычный 19 5 4" xfId="10084"/>
    <cellStyle name="Обычный 19 6" xfId="2439"/>
    <cellStyle name="Обычный 19 6 2" xfId="6558"/>
    <cellStyle name="Обычный 19 6 2 2" xfId="10085"/>
    <cellStyle name="Обычный 19 6 3" xfId="10086"/>
    <cellStyle name="Обычный 19 7" xfId="4538"/>
    <cellStyle name="Обычный 19 7 2" xfId="10087"/>
    <cellStyle name="Обычный 19 8" xfId="10088"/>
    <cellStyle name="Обычный 2" xfId="2"/>
    <cellStyle name="Обычный 2 10" xfId="384"/>
    <cellStyle name="Обычный 2 10 2" xfId="385"/>
    <cellStyle name="Обычный 2 10 2 2" xfId="386"/>
    <cellStyle name="Обычный 2 10 2 2 2" xfId="387"/>
    <cellStyle name="Обычный 2 10 2 2 2 2" xfId="2454"/>
    <cellStyle name="Обычный 2 10 2 2 2 2 2" xfId="6573"/>
    <cellStyle name="Обычный 2 10 2 2 2 2 2 2" xfId="10089"/>
    <cellStyle name="Обычный 2 10 2 2 2 2 3" xfId="10090"/>
    <cellStyle name="Обычный 2 10 2 2 2 3" xfId="4553"/>
    <cellStyle name="Обычный 2 10 2 2 2 3 2" xfId="10091"/>
    <cellStyle name="Обычный 2 10 2 2 2 4" xfId="10092"/>
    <cellStyle name="Обычный 2 10 2 2 3" xfId="2453"/>
    <cellStyle name="Обычный 2 10 2 2 3 2" xfId="6572"/>
    <cellStyle name="Обычный 2 10 2 2 3 2 2" xfId="10093"/>
    <cellStyle name="Обычный 2 10 2 2 3 3" xfId="10094"/>
    <cellStyle name="Обычный 2 10 2 2 4" xfId="4552"/>
    <cellStyle name="Обычный 2 10 2 2 4 2" xfId="10095"/>
    <cellStyle name="Обычный 2 10 2 2 5" xfId="10096"/>
    <cellStyle name="Обычный 2 10 2 3" xfId="388"/>
    <cellStyle name="Обычный 2 10 2 3 2" xfId="389"/>
    <cellStyle name="Обычный 2 10 2 3 2 2" xfId="2456"/>
    <cellStyle name="Обычный 2 10 2 3 2 2 2" xfId="6575"/>
    <cellStyle name="Обычный 2 10 2 3 2 2 2 2" xfId="10097"/>
    <cellStyle name="Обычный 2 10 2 3 2 2 3" xfId="10098"/>
    <cellStyle name="Обычный 2 10 2 3 2 3" xfId="4555"/>
    <cellStyle name="Обычный 2 10 2 3 2 3 2" xfId="10099"/>
    <cellStyle name="Обычный 2 10 2 3 2 4" xfId="10100"/>
    <cellStyle name="Обычный 2 10 2 3 3" xfId="2455"/>
    <cellStyle name="Обычный 2 10 2 3 3 2" xfId="6574"/>
    <cellStyle name="Обычный 2 10 2 3 3 2 2" xfId="10101"/>
    <cellStyle name="Обычный 2 10 2 3 3 3" xfId="10102"/>
    <cellStyle name="Обычный 2 10 2 3 4" xfId="4554"/>
    <cellStyle name="Обычный 2 10 2 3 4 2" xfId="10103"/>
    <cellStyle name="Обычный 2 10 2 3 5" xfId="10104"/>
    <cellStyle name="Обычный 2 10 2 4" xfId="390"/>
    <cellStyle name="Обычный 2 10 2 4 2" xfId="2457"/>
    <cellStyle name="Обычный 2 10 2 4 2 2" xfId="6576"/>
    <cellStyle name="Обычный 2 10 2 4 2 2 2" xfId="10105"/>
    <cellStyle name="Обычный 2 10 2 4 2 3" xfId="10106"/>
    <cellStyle name="Обычный 2 10 2 4 3" xfId="4556"/>
    <cellStyle name="Обычный 2 10 2 4 3 2" xfId="10107"/>
    <cellStyle name="Обычный 2 10 2 4 4" xfId="10108"/>
    <cellStyle name="Обычный 2 10 2 5" xfId="2452"/>
    <cellStyle name="Обычный 2 10 2 5 2" xfId="6571"/>
    <cellStyle name="Обычный 2 10 2 5 2 2" xfId="10109"/>
    <cellStyle name="Обычный 2 10 2 5 3" xfId="10110"/>
    <cellStyle name="Обычный 2 10 2 6" xfId="4551"/>
    <cellStyle name="Обычный 2 10 2 6 2" xfId="10111"/>
    <cellStyle name="Обычный 2 10 2 7" xfId="10112"/>
    <cellStyle name="Обычный 2 10 3" xfId="391"/>
    <cellStyle name="Обычный 2 10 3 2" xfId="392"/>
    <cellStyle name="Обычный 2 10 3 2 2" xfId="2459"/>
    <cellStyle name="Обычный 2 10 3 2 2 2" xfId="6578"/>
    <cellStyle name="Обычный 2 10 3 2 2 2 2" xfId="10113"/>
    <cellStyle name="Обычный 2 10 3 2 2 3" xfId="10114"/>
    <cellStyle name="Обычный 2 10 3 2 3" xfId="4558"/>
    <cellStyle name="Обычный 2 10 3 2 3 2" xfId="10115"/>
    <cellStyle name="Обычный 2 10 3 2 4" xfId="10116"/>
    <cellStyle name="Обычный 2 10 3 3" xfId="2458"/>
    <cellStyle name="Обычный 2 10 3 3 2" xfId="6577"/>
    <cellStyle name="Обычный 2 10 3 3 2 2" xfId="10117"/>
    <cellStyle name="Обычный 2 10 3 3 3" xfId="10118"/>
    <cellStyle name="Обычный 2 10 3 4" xfId="4557"/>
    <cellStyle name="Обычный 2 10 3 4 2" xfId="10119"/>
    <cellStyle name="Обычный 2 10 3 5" xfId="10120"/>
    <cellStyle name="Обычный 2 10 4" xfId="393"/>
    <cellStyle name="Обычный 2 10 4 2" xfId="394"/>
    <cellStyle name="Обычный 2 10 4 2 2" xfId="2461"/>
    <cellStyle name="Обычный 2 10 4 2 2 2" xfId="6580"/>
    <cellStyle name="Обычный 2 10 4 2 2 2 2" xfId="10121"/>
    <cellStyle name="Обычный 2 10 4 2 2 3" xfId="10122"/>
    <cellStyle name="Обычный 2 10 4 2 3" xfId="4560"/>
    <cellStyle name="Обычный 2 10 4 2 3 2" xfId="10123"/>
    <cellStyle name="Обычный 2 10 4 2 4" xfId="10124"/>
    <cellStyle name="Обычный 2 10 4 3" xfId="2460"/>
    <cellStyle name="Обычный 2 10 4 3 2" xfId="6579"/>
    <cellStyle name="Обычный 2 10 4 3 2 2" xfId="10125"/>
    <cellStyle name="Обычный 2 10 4 3 3" xfId="10126"/>
    <cellStyle name="Обычный 2 10 4 4" xfId="4559"/>
    <cellStyle name="Обычный 2 10 4 4 2" xfId="10127"/>
    <cellStyle name="Обычный 2 10 4 5" xfId="10128"/>
    <cellStyle name="Обычный 2 10 5" xfId="395"/>
    <cellStyle name="Обычный 2 10 5 2" xfId="2462"/>
    <cellStyle name="Обычный 2 10 5 2 2" xfId="6581"/>
    <cellStyle name="Обычный 2 10 5 2 2 2" xfId="10129"/>
    <cellStyle name="Обычный 2 10 5 2 3" xfId="10130"/>
    <cellStyle name="Обычный 2 10 5 3" xfId="4561"/>
    <cellStyle name="Обычный 2 10 5 3 2" xfId="10131"/>
    <cellStyle name="Обычный 2 10 5 4" xfId="10132"/>
    <cellStyle name="Обычный 2 10 6" xfId="2451"/>
    <cellStyle name="Обычный 2 10 6 2" xfId="6570"/>
    <cellStyle name="Обычный 2 10 6 2 2" xfId="10133"/>
    <cellStyle name="Обычный 2 10 6 3" xfId="10134"/>
    <cellStyle name="Обычный 2 10 7" xfId="4550"/>
    <cellStyle name="Обычный 2 10 7 2" xfId="10135"/>
    <cellStyle name="Обычный 2 10 8" xfId="10136"/>
    <cellStyle name="Обычный 2 11" xfId="396"/>
    <cellStyle name="Обычный 2 11 2" xfId="397"/>
    <cellStyle name="Обычный 2 11 2 2" xfId="398"/>
    <cellStyle name="Обычный 2 11 2 2 2" xfId="399"/>
    <cellStyle name="Обычный 2 11 2 2 2 2" xfId="2466"/>
    <cellStyle name="Обычный 2 11 2 2 2 2 2" xfId="6585"/>
    <cellStyle name="Обычный 2 11 2 2 2 2 2 2" xfId="10137"/>
    <cellStyle name="Обычный 2 11 2 2 2 2 3" xfId="10138"/>
    <cellStyle name="Обычный 2 11 2 2 2 3" xfId="4565"/>
    <cellStyle name="Обычный 2 11 2 2 2 3 2" xfId="10139"/>
    <cellStyle name="Обычный 2 11 2 2 2 4" xfId="10140"/>
    <cellStyle name="Обычный 2 11 2 2 3" xfId="2465"/>
    <cellStyle name="Обычный 2 11 2 2 3 2" xfId="6584"/>
    <cellStyle name="Обычный 2 11 2 2 3 2 2" xfId="10141"/>
    <cellStyle name="Обычный 2 11 2 2 3 3" xfId="10142"/>
    <cellStyle name="Обычный 2 11 2 2 4" xfId="4564"/>
    <cellStyle name="Обычный 2 11 2 2 4 2" xfId="10143"/>
    <cellStyle name="Обычный 2 11 2 2 5" xfId="10144"/>
    <cellStyle name="Обычный 2 11 2 3" xfId="400"/>
    <cellStyle name="Обычный 2 11 2 3 2" xfId="401"/>
    <cellStyle name="Обычный 2 11 2 3 2 2" xfId="2468"/>
    <cellStyle name="Обычный 2 11 2 3 2 2 2" xfId="6587"/>
    <cellStyle name="Обычный 2 11 2 3 2 2 2 2" xfId="10145"/>
    <cellStyle name="Обычный 2 11 2 3 2 2 3" xfId="10146"/>
    <cellStyle name="Обычный 2 11 2 3 2 3" xfId="4567"/>
    <cellStyle name="Обычный 2 11 2 3 2 3 2" xfId="10147"/>
    <cellStyle name="Обычный 2 11 2 3 2 4" xfId="10148"/>
    <cellStyle name="Обычный 2 11 2 3 3" xfId="2467"/>
    <cellStyle name="Обычный 2 11 2 3 3 2" xfId="6586"/>
    <cellStyle name="Обычный 2 11 2 3 3 2 2" xfId="10149"/>
    <cellStyle name="Обычный 2 11 2 3 3 3" xfId="10150"/>
    <cellStyle name="Обычный 2 11 2 3 4" xfId="4566"/>
    <cellStyle name="Обычный 2 11 2 3 4 2" xfId="10151"/>
    <cellStyle name="Обычный 2 11 2 3 5" xfId="10152"/>
    <cellStyle name="Обычный 2 11 2 4" xfId="402"/>
    <cellStyle name="Обычный 2 11 2 4 2" xfId="2469"/>
    <cellStyle name="Обычный 2 11 2 4 2 2" xfId="6588"/>
    <cellStyle name="Обычный 2 11 2 4 2 2 2" xfId="10153"/>
    <cellStyle name="Обычный 2 11 2 4 2 3" xfId="10154"/>
    <cellStyle name="Обычный 2 11 2 4 3" xfId="4568"/>
    <cellStyle name="Обычный 2 11 2 4 3 2" xfId="10155"/>
    <cellStyle name="Обычный 2 11 2 4 4" xfId="10156"/>
    <cellStyle name="Обычный 2 11 2 5" xfId="2464"/>
    <cellStyle name="Обычный 2 11 2 5 2" xfId="6583"/>
    <cellStyle name="Обычный 2 11 2 5 2 2" xfId="10157"/>
    <cellStyle name="Обычный 2 11 2 5 3" xfId="10158"/>
    <cellStyle name="Обычный 2 11 2 6" xfId="4563"/>
    <cellStyle name="Обычный 2 11 2 6 2" xfId="10159"/>
    <cellStyle name="Обычный 2 11 2 7" xfId="10160"/>
    <cellStyle name="Обычный 2 11 3" xfId="403"/>
    <cellStyle name="Обычный 2 11 3 2" xfId="404"/>
    <cellStyle name="Обычный 2 11 3 2 2" xfId="2471"/>
    <cellStyle name="Обычный 2 11 3 2 2 2" xfId="6590"/>
    <cellStyle name="Обычный 2 11 3 2 2 2 2" xfId="10161"/>
    <cellStyle name="Обычный 2 11 3 2 2 3" xfId="10162"/>
    <cellStyle name="Обычный 2 11 3 2 3" xfId="4570"/>
    <cellStyle name="Обычный 2 11 3 2 3 2" xfId="10163"/>
    <cellStyle name="Обычный 2 11 3 2 4" xfId="10164"/>
    <cellStyle name="Обычный 2 11 3 3" xfId="2470"/>
    <cellStyle name="Обычный 2 11 3 3 2" xfId="6589"/>
    <cellStyle name="Обычный 2 11 3 3 2 2" xfId="10165"/>
    <cellStyle name="Обычный 2 11 3 3 3" xfId="10166"/>
    <cellStyle name="Обычный 2 11 3 4" xfId="4569"/>
    <cellStyle name="Обычный 2 11 3 4 2" xfId="10167"/>
    <cellStyle name="Обычный 2 11 3 5" xfId="10168"/>
    <cellStyle name="Обычный 2 11 4" xfId="405"/>
    <cellStyle name="Обычный 2 11 4 2" xfId="406"/>
    <cellStyle name="Обычный 2 11 4 2 2" xfId="2473"/>
    <cellStyle name="Обычный 2 11 4 2 2 2" xfId="6592"/>
    <cellStyle name="Обычный 2 11 4 2 2 2 2" xfId="10169"/>
    <cellStyle name="Обычный 2 11 4 2 2 3" xfId="10170"/>
    <cellStyle name="Обычный 2 11 4 2 3" xfId="4572"/>
    <cellStyle name="Обычный 2 11 4 2 3 2" xfId="10171"/>
    <cellStyle name="Обычный 2 11 4 2 4" xfId="10172"/>
    <cellStyle name="Обычный 2 11 4 3" xfId="2472"/>
    <cellStyle name="Обычный 2 11 4 3 2" xfId="6591"/>
    <cellStyle name="Обычный 2 11 4 3 2 2" xfId="10173"/>
    <cellStyle name="Обычный 2 11 4 3 3" xfId="10174"/>
    <cellStyle name="Обычный 2 11 4 4" xfId="4571"/>
    <cellStyle name="Обычный 2 11 4 4 2" xfId="10175"/>
    <cellStyle name="Обычный 2 11 4 5" xfId="10176"/>
    <cellStyle name="Обычный 2 11 5" xfId="407"/>
    <cellStyle name="Обычный 2 11 5 2" xfId="2474"/>
    <cellStyle name="Обычный 2 11 5 2 2" xfId="6593"/>
    <cellStyle name="Обычный 2 11 5 2 2 2" xfId="10177"/>
    <cellStyle name="Обычный 2 11 5 2 3" xfId="10178"/>
    <cellStyle name="Обычный 2 11 5 3" xfId="4573"/>
    <cellStyle name="Обычный 2 11 5 3 2" xfId="10179"/>
    <cellStyle name="Обычный 2 11 5 4" xfId="10180"/>
    <cellStyle name="Обычный 2 11 6" xfId="2463"/>
    <cellStyle name="Обычный 2 11 6 2" xfId="6582"/>
    <cellStyle name="Обычный 2 11 6 2 2" xfId="10181"/>
    <cellStyle name="Обычный 2 11 6 3" xfId="10182"/>
    <cellStyle name="Обычный 2 11 7" xfId="4562"/>
    <cellStyle name="Обычный 2 11 7 2" xfId="10183"/>
    <cellStyle name="Обычный 2 11 8" xfId="10184"/>
    <cellStyle name="Обычный 2 12" xfId="408"/>
    <cellStyle name="Обычный 2 12 2" xfId="409"/>
    <cellStyle name="Обычный 2 12 2 10" xfId="4575"/>
    <cellStyle name="Обычный 2 12 2 10 2" xfId="10185"/>
    <cellStyle name="Обычный 2 12 2 11" xfId="10186"/>
    <cellStyle name="Обычный 2 12 2 2" xfId="410"/>
    <cellStyle name="Обычный 2 12 2 2 2" xfId="411"/>
    <cellStyle name="Обычный 2 12 2 2 2 2" xfId="412"/>
    <cellStyle name="Обычный 2 12 2 2 2 2 2" xfId="2479"/>
    <cellStyle name="Обычный 2 12 2 2 2 2 2 2" xfId="6598"/>
    <cellStyle name="Обычный 2 12 2 2 2 2 2 2 2" xfId="10187"/>
    <cellStyle name="Обычный 2 12 2 2 2 2 2 3" xfId="10188"/>
    <cellStyle name="Обычный 2 12 2 2 2 2 3" xfId="4578"/>
    <cellStyle name="Обычный 2 12 2 2 2 2 3 2" xfId="10189"/>
    <cellStyle name="Обычный 2 12 2 2 2 2 4" xfId="10190"/>
    <cellStyle name="Обычный 2 12 2 2 2 3" xfId="2478"/>
    <cellStyle name="Обычный 2 12 2 2 2 3 2" xfId="6597"/>
    <cellStyle name="Обычный 2 12 2 2 2 3 2 2" xfId="10191"/>
    <cellStyle name="Обычный 2 12 2 2 2 3 3" xfId="10192"/>
    <cellStyle name="Обычный 2 12 2 2 2 4" xfId="4577"/>
    <cellStyle name="Обычный 2 12 2 2 2 4 2" xfId="10193"/>
    <cellStyle name="Обычный 2 12 2 2 2 5" xfId="10194"/>
    <cellStyle name="Обычный 2 12 2 2 3" xfId="413"/>
    <cellStyle name="Обычный 2 12 2 2 3 2" xfId="414"/>
    <cellStyle name="Обычный 2 12 2 2 3 2 2" xfId="2481"/>
    <cellStyle name="Обычный 2 12 2 2 3 2 2 2" xfId="6600"/>
    <cellStyle name="Обычный 2 12 2 2 3 2 2 2 2" xfId="10195"/>
    <cellStyle name="Обычный 2 12 2 2 3 2 2 3" xfId="10196"/>
    <cellStyle name="Обычный 2 12 2 2 3 2 3" xfId="4580"/>
    <cellStyle name="Обычный 2 12 2 2 3 2 3 2" xfId="10197"/>
    <cellStyle name="Обычный 2 12 2 2 3 2 4" xfId="10198"/>
    <cellStyle name="Обычный 2 12 2 2 3 3" xfId="2480"/>
    <cellStyle name="Обычный 2 12 2 2 3 3 2" xfId="6599"/>
    <cellStyle name="Обычный 2 12 2 2 3 3 2 2" xfId="10199"/>
    <cellStyle name="Обычный 2 12 2 2 3 3 3" xfId="10200"/>
    <cellStyle name="Обычный 2 12 2 2 3 4" xfId="4579"/>
    <cellStyle name="Обычный 2 12 2 2 3 4 2" xfId="10201"/>
    <cellStyle name="Обычный 2 12 2 2 3 5" xfId="10202"/>
    <cellStyle name="Обычный 2 12 2 2 4" xfId="415"/>
    <cellStyle name="Обычный 2 12 2 2 4 2" xfId="2482"/>
    <cellStyle name="Обычный 2 12 2 2 4 2 2" xfId="6601"/>
    <cellStyle name="Обычный 2 12 2 2 4 2 2 2" xfId="10203"/>
    <cellStyle name="Обычный 2 12 2 2 4 2 3" xfId="10204"/>
    <cellStyle name="Обычный 2 12 2 2 4 3" xfId="4581"/>
    <cellStyle name="Обычный 2 12 2 2 4 3 2" xfId="10205"/>
    <cellStyle name="Обычный 2 12 2 2 4 4" xfId="10206"/>
    <cellStyle name="Обычный 2 12 2 2 5" xfId="2477"/>
    <cellStyle name="Обычный 2 12 2 2 5 2" xfId="6596"/>
    <cellStyle name="Обычный 2 12 2 2 5 2 2" xfId="10207"/>
    <cellStyle name="Обычный 2 12 2 2 5 3" xfId="10208"/>
    <cellStyle name="Обычный 2 12 2 2 6" xfId="4576"/>
    <cellStyle name="Обычный 2 12 2 2 6 2" xfId="10209"/>
    <cellStyle name="Обычный 2 12 2 2 7" xfId="10210"/>
    <cellStyle name="Обычный 2 12 2 3" xfId="416"/>
    <cellStyle name="Обычный 2 12 2 3 2" xfId="417"/>
    <cellStyle name="Обычный 2 12 2 3 2 2" xfId="2484"/>
    <cellStyle name="Обычный 2 12 2 3 2 2 2" xfId="6603"/>
    <cellStyle name="Обычный 2 12 2 3 2 2 2 2" xfId="10211"/>
    <cellStyle name="Обычный 2 12 2 3 2 2 3" xfId="10212"/>
    <cellStyle name="Обычный 2 12 2 3 2 3" xfId="4583"/>
    <cellStyle name="Обычный 2 12 2 3 2 3 2" xfId="10213"/>
    <cellStyle name="Обычный 2 12 2 3 2 4" xfId="10214"/>
    <cellStyle name="Обычный 2 12 2 3 3" xfId="2483"/>
    <cellStyle name="Обычный 2 12 2 3 3 2" xfId="6602"/>
    <cellStyle name="Обычный 2 12 2 3 3 2 2" xfId="10215"/>
    <cellStyle name="Обычный 2 12 2 3 3 3" xfId="10216"/>
    <cellStyle name="Обычный 2 12 2 3 4" xfId="4582"/>
    <cellStyle name="Обычный 2 12 2 3 4 2" xfId="10217"/>
    <cellStyle name="Обычный 2 12 2 3 5" xfId="10218"/>
    <cellStyle name="Обычный 2 12 2 4" xfId="418"/>
    <cellStyle name="Обычный 2 12 2 4 2" xfId="419"/>
    <cellStyle name="Обычный 2 12 2 4 2 2" xfId="2486"/>
    <cellStyle name="Обычный 2 12 2 4 2 2 2" xfId="6605"/>
    <cellStyle name="Обычный 2 12 2 4 2 2 2 2" xfId="10219"/>
    <cellStyle name="Обычный 2 12 2 4 2 2 3" xfId="10220"/>
    <cellStyle name="Обычный 2 12 2 4 2 3" xfId="4585"/>
    <cellStyle name="Обычный 2 12 2 4 2 3 2" xfId="10221"/>
    <cellStyle name="Обычный 2 12 2 4 2 4" xfId="10222"/>
    <cellStyle name="Обычный 2 12 2 4 3" xfId="2485"/>
    <cellStyle name="Обычный 2 12 2 4 3 2" xfId="6604"/>
    <cellStyle name="Обычный 2 12 2 4 3 2 2" xfId="10223"/>
    <cellStyle name="Обычный 2 12 2 4 3 3" xfId="10224"/>
    <cellStyle name="Обычный 2 12 2 4 4" xfId="4584"/>
    <cellStyle name="Обычный 2 12 2 4 4 2" xfId="10225"/>
    <cellStyle name="Обычный 2 12 2 4 5" xfId="10226"/>
    <cellStyle name="Обычный 2 12 2 5" xfId="420"/>
    <cellStyle name="Обычный 2 12 2 5 2" xfId="421"/>
    <cellStyle name="Обычный 2 12 2 5 2 2" xfId="2488"/>
    <cellStyle name="Обычный 2 12 2 5 2 2 2" xfId="6607"/>
    <cellStyle name="Обычный 2 12 2 5 2 2 2 2" xfId="10227"/>
    <cellStyle name="Обычный 2 12 2 5 2 2 3" xfId="10228"/>
    <cellStyle name="Обычный 2 12 2 5 2 3" xfId="4587"/>
    <cellStyle name="Обычный 2 12 2 5 2 3 2" xfId="10229"/>
    <cellStyle name="Обычный 2 12 2 5 2 4" xfId="10230"/>
    <cellStyle name="Обычный 2 12 2 5 3" xfId="2487"/>
    <cellStyle name="Обычный 2 12 2 5 3 2" xfId="6606"/>
    <cellStyle name="Обычный 2 12 2 5 3 2 2" xfId="10231"/>
    <cellStyle name="Обычный 2 12 2 5 3 3" xfId="10232"/>
    <cellStyle name="Обычный 2 12 2 5 4" xfId="4586"/>
    <cellStyle name="Обычный 2 12 2 5 4 2" xfId="10233"/>
    <cellStyle name="Обычный 2 12 2 5 5" xfId="10234"/>
    <cellStyle name="Обычный 2 12 2 6" xfId="422"/>
    <cellStyle name="Обычный 2 12 2 6 2" xfId="423"/>
    <cellStyle name="Обычный 2 12 2 6 2 2" xfId="2490"/>
    <cellStyle name="Обычный 2 12 2 6 2 2 2" xfId="6609"/>
    <cellStyle name="Обычный 2 12 2 6 2 2 2 2" xfId="10235"/>
    <cellStyle name="Обычный 2 12 2 6 2 2 3" xfId="10236"/>
    <cellStyle name="Обычный 2 12 2 6 2 3" xfId="4589"/>
    <cellStyle name="Обычный 2 12 2 6 2 3 2" xfId="10237"/>
    <cellStyle name="Обычный 2 12 2 6 2 4" xfId="10238"/>
    <cellStyle name="Обычный 2 12 2 6 3" xfId="2489"/>
    <cellStyle name="Обычный 2 12 2 6 3 2" xfId="6608"/>
    <cellStyle name="Обычный 2 12 2 6 3 2 2" xfId="10239"/>
    <cellStyle name="Обычный 2 12 2 6 3 3" xfId="10240"/>
    <cellStyle name="Обычный 2 12 2 6 4" xfId="4588"/>
    <cellStyle name="Обычный 2 12 2 6 4 2" xfId="10241"/>
    <cellStyle name="Обычный 2 12 2 6 5" xfId="10242"/>
    <cellStyle name="Обычный 2 12 2 7" xfId="424"/>
    <cellStyle name="Обычный 2 12 2 7 2" xfId="2491"/>
    <cellStyle name="Обычный 2 12 2 7 2 2" xfId="6610"/>
    <cellStyle name="Обычный 2 12 2 7 2 2 2" xfId="10243"/>
    <cellStyle name="Обычный 2 12 2 7 2 3" xfId="10244"/>
    <cellStyle name="Обычный 2 12 2 7 3" xfId="4590"/>
    <cellStyle name="Обычный 2 12 2 7 3 2" xfId="10245"/>
    <cellStyle name="Обычный 2 12 2 7 4" xfId="10246"/>
    <cellStyle name="Обычный 2 12 2 8" xfId="425"/>
    <cellStyle name="Обычный 2 12 2 8 2" xfId="2492"/>
    <cellStyle name="Обычный 2 12 2 8 2 2" xfId="6611"/>
    <cellStyle name="Обычный 2 12 2 8 2 2 2" xfId="10247"/>
    <cellStyle name="Обычный 2 12 2 8 2 3" xfId="10248"/>
    <cellStyle name="Обычный 2 12 2 8 3" xfId="4591"/>
    <cellStyle name="Обычный 2 12 2 8 3 2" xfId="10249"/>
    <cellStyle name="Обычный 2 12 2 8 4" xfId="10250"/>
    <cellStyle name="Обычный 2 12 2 9" xfId="2476"/>
    <cellStyle name="Обычный 2 12 2 9 2" xfId="6595"/>
    <cellStyle name="Обычный 2 12 2 9 2 2" xfId="10251"/>
    <cellStyle name="Обычный 2 12 2 9 3" xfId="10252"/>
    <cellStyle name="Обычный 2 12 3" xfId="426"/>
    <cellStyle name="Обычный 2 12 3 2" xfId="427"/>
    <cellStyle name="Обычный 2 12 3 2 2" xfId="428"/>
    <cellStyle name="Обычный 2 12 3 2 2 2" xfId="2495"/>
    <cellStyle name="Обычный 2 12 3 2 2 2 2" xfId="6614"/>
    <cellStyle name="Обычный 2 12 3 2 2 2 2 2" xfId="10253"/>
    <cellStyle name="Обычный 2 12 3 2 2 2 3" xfId="10254"/>
    <cellStyle name="Обычный 2 12 3 2 2 3" xfId="4594"/>
    <cellStyle name="Обычный 2 12 3 2 2 3 2" xfId="10255"/>
    <cellStyle name="Обычный 2 12 3 2 2 4" xfId="10256"/>
    <cellStyle name="Обычный 2 12 3 2 3" xfId="2494"/>
    <cellStyle name="Обычный 2 12 3 2 3 2" xfId="6613"/>
    <cellStyle name="Обычный 2 12 3 2 3 2 2" xfId="10257"/>
    <cellStyle name="Обычный 2 12 3 2 3 3" xfId="10258"/>
    <cellStyle name="Обычный 2 12 3 2 4" xfId="4593"/>
    <cellStyle name="Обычный 2 12 3 2 4 2" xfId="10259"/>
    <cellStyle name="Обычный 2 12 3 2 5" xfId="10260"/>
    <cellStyle name="Обычный 2 12 3 3" xfId="429"/>
    <cellStyle name="Обычный 2 12 3 3 2" xfId="430"/>
    <cellStyle name="Обычный 2 12 3 3 2 2" xfId="2497"/>
    <cellStyle name="Обычный 2 12 3 3 2 2 2" xfId="6616"/>
    <cellStyle name="Обычный 2 12 3 3 2 2 2 2" xfId="10261"/>
    <cellStyle name="Обычный 2 12 3 3 2 2 3" xfId="10262"/>
    <cellStyle name="Обычный 2 12 3 3 2 3" xfId="4596"/>
    <cellStyle name="Обычный 2 12 3 3 2 3 2" xfId="10263"/>
    <cellStyle name="Обычный 2 12 3 3 2 4" xfId="10264"/>
    <cellStyle name="Обычный 2 12 3 3 3" xfId="2496"/>
    <cellStyle name="Обычный 2 12 3 3 3 2" xfId="6615"/>
    <cellStyle name="Обычный 2 12 3 3 3 2 2" xfId="10265"/>
    <cellStyle name="Обычный 2 12 3 3 3 3" xfId="10266"/>
    <cellStyle name="Обычный 2 12 3 3 4" xfId="4595"/>
    <cellStyle name="Обычный 2 12 3 3 4 2" xfId="10267"/>
    <cellStyle name="Обычный 2 12 3 3 5" xfId="10268"/>
    <cellStyle name="Обычный 2 12 3 4" xfId="431"/>
    <cellStyle name="Обычный 2 12 3 4 2" xfId="2498"/>
    <cellStyle name="Обычный 2 12 3 4 2 2" xfId="6617"/>
    <cellStyle name="Обычный 2 12 3 4 2 2 2" xfId="10269"/>
    <cellStyle name="Обычный 2 12 3 4 2 3" xfId="10270"/>
    <cellStyle name="Обычный 2 12 3 4 3" xfId="4597"/>
    <cellStyle name="Обычный 2 12 3 4 3 2" xfId="10271"/>
    <cellStyle name="Обычный 2 12 3 4 4" xfId="10272"/>
    <cellStyle name="Обычный 2 12 3 5" xfId="2493"/>
    <cellStyle name="Обычный 2 12 3 5 2" xfId="6612"/>
    <cellStyle name="Обычный 2 12 3 5 2 2" xfId="10273"/>
    <cellStyle name="Обычный 2 12 3 5 3" xfId="10274"/>
    <cellStyle name="Обычный 2 12 3 6" xfId="4592"/>
    <cellStyle name="Обычный 2 12 3 6 2" xfId="10275"/>
    <cellStyle name="Обычный 2 12 3 7" xfId="10276"/>
    <cellStyle name="Обычный 2 12 4" xfId="432"/>
    <cellStyle name="Обычный 2 12 4 2" xfId="433"/>
    <cellStyle name="Обычный 2 12 4 2 2" xfId="2500"/>
    <cellStyle name="Обычный 2 12 4 2 2 2" xfId="6619"/>
    <cellStyle name="Обычный 2 12 4 2 2 2 2" xfId="10277"/>
    <cellStyle name="Обычный 2 12 4 2 2 3" xfId="10278"/>
    <cellStyle name="Обычный 2 12 4 2 3" xfId="4599"/>
    <cellStyle name="Обычный 2 12 4 2 3 2" xfId="10279"/>
    <cellStyle name="Обычный 2 12 4 2 4" xfId="10280"/>
    <cellStyle name="Обычный 2 12 4 3" xfId="2499"/>
    <cellStyle name="Обычный 2 12 4 3 2" xfId="6618"/>
    <cellStyle name="Обычный 2 12 4 3 2 2" xfId="10281"/>
    <cellStyle name="Обычный 2 12 4 3 3" xfId="10282"/>
    <cellStyle name="Обычный 2 12 4 4" xfId="4598"/>
    <cellStyle name="Обычный 2 12 4 4 2" xfId="10283"/>
    <cellStyle name="Обычный 2 12 4 5" xfId="10284"/>
    <cellStyle name="Обычный 2 12 5" xfId="434"/>
    <cellStyle name="Обычный 2 12 5 2" xfId="435"/>
    <cellStyle name="Обычный 2 12 5 2 2" xfId="2502"/>
    <cellStyle name="Обычный 2 12 5 2 2 2" xfId="6621"/>
    <cellStyle name="Обычный 2 12 5 2 2 2 2" xfId="10285"/>
    <cellStyle name="Обычный 2 12 5 2 2 3" xfId="10286"/>
    <cellStyle name="Обычный 2 12 5 2 3" xfId="4601"/>
    <cellStyle name="Обычный 2 12 5 2 3 2" xfId="10287"/>
    <cellStyle name="Обычный 2 12 5 2 4" xfId="10288"/>
    <cellStyle name="Обычный 2 12 5 3" xfId="2501"/>
    <cellStyle name="Обычный 2 12 5 3 2" xfId="6620"/>
    <cellStyle name="Обычный 2 12 5 3 2 2" xfId="10289"/>
    <cellStyle name="Обычный 2 12 5 3 3" xfId="10290"/>
    <cellStyle name="Обычный 2 12 5 4" xfId="4600"/>
    <cellStyle name="Обычный 2 12 5 4 2" xfId="10291"/>
    <cellStyle name="Обычный 2 12 5 5" xfId="10292"/>
    <cellStyle name="Обычный 2 12 6" xfId="436"/>
    <cellStyle name="Обычный 2 12 6 2" xfId="2503"/>
    <cellStyle name="Обычный 2 12 6 2 2" xfId="6622"/>
    <cellStyle name="Обычный 2 12 6 2 2 2" xfId="10293"/>
    <cellStyle name="Обычный 2 12 6 2 3" xfId="10294"/>
    <cellStyle name="Обычный 2 12 6 3" xfId="4602"/>
    <cellStyle name="Обычный 2 12 6 3 2" xfId="10295"/>
    <cellStyle name="Обычный 2 12 6 4" xfId="10296"/>
    <cellStyle name="Обычный 2 12 7" xfId="2475"/>
    <cellStyle name="Обычный 2 12 7 2" xfId="6594"/>
    <cellStyle name="Обычный 2 12 7 2 2" xfId="10297"/>
    <cellStyle name="Обычный 2 12 7 3" xfId="10298"/>
    <cellStyle name="Обычный 2 12 8" xfId="4574"/>
    <cellStyle name="Обычный 2 12 8 2" xfId="10299"/>
    <cellStyle name="Обычный 2 12 9" xfId="10300"/>
    <cellStyle name="Обычный 2 13" xfId="437"/>
    <cellStyle name="Обычный 2 13 2" xfId="438"/>
    <cellStyle name="Обычный 2 13 2 2" xfId="439"/>
    <cellStyle name="Обычный 2 13 2 2 2" xfId="2506"/>
    <cellStyle name="Обычный 2 13 2 2 2 2" xfId="6625"/>
    <cellStyle name="Обычный 2 13 2 2 2 2 2" xfId="10301"/>
    <cellStyle name="Обычный 2 13 2 2 2 3" xfId="10302"/>
    <cellStyle name="Обычный 2 13 2 2 3" xfId="4605"/>
    <cellStyle name="Обычный 2 13 2 2 3 2" xfId="10303"/>
    <cellStyle name="Обычный 2 13 2 2 4" xfId="10304"/>
    <cellStyle name="Обычный 2 13 2 3" xfId="2505"/>
    <cellStyle name="Обычный 2 13 2 3 2" xfId="6624"/>
    <cellStyle name="Обычный 2 13 2 3 2 2" xfId="10305"/>
    <cellStyle name="Обычный 2 13 2 3 3" xfId="10306"/>
    <cellStyle name="Обычный 2 13 2 4" xfId="4604"/>
    <cellStyle name="Обычный 2 13 2 4 2" xfId="10307"/>
    <cellStyle name="Обычный 2 13 2 5" xfId="10308"/>
    <cellStyle name="Обычный 2 13 3" xfId="440"/>
    <cellStyle name="Обычный 2 13 3 2" xfId="441"/>
    <cellStyle name="Обычный 2 13 3 2 2" xfId="2508"/>
    <cellStyle name="Обычный 2 13 3 2 2 2" xfId="6627"/>
    <cellStyle name="Обычный 2 13 3 2 2 2 2" xfId="10309"/>
    <cellStyle name="Обычный 2 13 3 2 2 3" xfId="10310"/>
    <cellStyle name="Обычный 2 13 3 2 3" xfId="4607"/>
    <cellStyle name="Обычный 2 13 3 2 3 2" xfId="10311"/>
    <cellStyle name="Обычный 2 13 3 2 4" xfId="10312"/>
    <cellStyle name="Обычный 2 13 3 3" xfId="2507"/>
    <cellStyle name="Обычный 2 13 3 3 2" xfId="6626"/>
    <cellStyle name="Обычный 2 13 3 3 2 2" xfId="10313"/>
    <cellStyle name="Обычный 2 13 3 3 3" xfId="10314"/>
    <cellStyle name="Обычный 2 13 3 4" xfId="4606"/>
    <cellStyle name="Обычный 2 13 3 4 2" xfId="10315"/>
    <cellStyle name="Обычный 2 13 3 5" xfId="10316"/>
    <cellStyle name="Обычный 2 13 4" xfId="442"/>
    <cellStyle name="Обычный 2 13 4 2" xfId="2509"/>
    <cellStyle name="Обычный 2 13 4 2 2" xfId="6628"/>
    <cellStyle name="Обычный 2 13 4 2 2 2" xfId="10317"/>
    <cellStyle name="Обычный 2 13 4 2 3" xfId="10318"/>
    <cellStyle name="Обычный 2 13 4 3" xfId="4608"/>
    <cellStyle name="Обычный 2 13 4 3 2" xfId="10319"/>
    <cellStyle name="Обычный 2 13 4 4" xfId="10320"/>
    <cellStyle name="Обычный 2 13 5" xfId="2504"/>
    <cellStyle name="Обычный 2 13 5 2" xfId="6623"/>
    <cellStyle name="Обычный 2 13 5 2 2" xfId="10321"/>
    <cellStyle name="Обычный 2 13 5 3" xfId="10322"/>
    <cellStyle name="Обычный 2 13 6" xfId="4603"/>
    <cellStyle name="Обычный 2 13 6 2" xfId="10323"/>
    <cellStyle name="Обычный 2 13 7" xfId="10324"/>
    <cellStyle name="Обычный 2 14" xfId="443"/>
    <cellStyle name="Обычный 2 14 2" xfId="444"/>
    <cellStyle name="Обычный 2 14 2 2" xfId="2511"/>
    <cellStyle name="Обычный 2 14 2 2 2" xfId="6630"/>
    <cellStyle name="Обычный 2 14 2 2 2 2" xfId="10325"/>
    <cellStyle name="Обычный 2 14 2 2 3" xfId="10326"/>
    <cellStyle name="Обычный 2 14 2 3" xfId="4610"/>
    <cellStyle name="Обычный 2 14 2 3 2" xfId="10327"/>
    <cellStyle name="Обычный 2 14 2 4" xfId="10328"/>
    <cellStyle name="Обычный 2 14 3" xfId="2510"/>
    <cellStyle name="Обычный 2 14 3 2" xfId="6629"/>
    <cellStyle name="Обычный 2 14 3 2 2" xfId="10329"/>
    <cellStyle name="Обычный 2 14 3 3" xfId="10330"/>
    <cellStyle name="Обычный 2 14 4" xfId="4609"/>
    <cellStyle name="Обычный 2 14 4 2" xfId="10331"/>
    <cellStyle name="Обычный 2 14 5" xfId="10332"/>
    <cellStyle name="Обычный 2 15" xfId="445"/>
    <cellStyle name="Обычный 2 15 2" xfId="446"/>
    <cellStyle name="Обычный 2 15 2 2" xfId="2513"/>
    <cellStyle name="Обычный 2 15 2 2 2" xfId="6632"/>
    <cellStyle name="Обычный 2 15 2 2 2 2" xfId="10333"/>
    <cellStyle name="Обычный 2 15 2 2 3" xfId="10334"/>
    <cellStyle name="Обычный 2 15 2 3" xfId="4612"/>
    <cellStyle name="Обычный 2 15 2 3 2" xfId="10335"/>
    <cellStyle name="Обычный 2 15 2 4" xfId="10336"/>
    <cellStyle name="Обычный 2 15 3" xfId="2512"/>
    <cellStyle name="Обычный 2 15 3 2" xfId="6631"/>
    <cellStyle name="Обычный 2 15 3 2 2" xfId="10337"/>
    <cellStyle name="Обычный 2 15 3 3" xfId="10338"/>
    <cellStyle name="Обычный 2 15 4" xfId="4611"/>
    <cellStyle name="Обычный 2 15 4 2" xfId="10339"/>
    <cellStyle name="Обычный 2 15 5" xfId="10340"/>
    <cellStyle name="Обычный 2 16" xfId="447"/>
    <cellStyle name="Обычный 2 17" xfId="448"/>
    <cellStyle name="Обычный 2 18" xfId="449"/>
    <cellStyle name="Обычный 2 19" xfId="2187"/>
    <cellStyle name="Обычный 2 19 2" xfId="4211"/>
    <cellStyle name="Обычный 2 19 2 2" xfId="4288"/>
    <cellStyle name="Обычный 2 19 2 2 2" xfId="10341"/>
    <cellStyle name="Обычный 2 19 2 3" xfId="8329"/>
    <cellStyle name="Обычный 2 19 2 3 2" xfId="10342"/>
    <cellStyle name="Обычный 2 19 2 4" xfId="10343"/>
    <cellStyle name="Обычный 2 19 3" xfId="6310"/>
    <cellStyle name="Обычный 2 19 3 2" xfId="10344"/>
    <cellStyle name="Обычный 2 19 4" xfId="10345"/>
    <cellStyle name="Обычный 2 2" xfId="16"/>
    <cellStyle name="Обычный 2 2 2" xfId="17"/>
    <cellStyle name="Обычный 2 2 2 2" xfId="450"/>
    <cellStyle name="Обычный 2 2 2 2 2" xfId="451"/>
    <cellStyle name="Обычный 2 2 2 2 2 2" xfId="452"/>
    <cellStyle name="Обычный 2 2 2 2 2 2 2" xfId="2516"/>
    <cellStyle name="Обычный 2 2 2 2 2 2 2 2" xfId="6635"/>
    <cellStyle name="Обычный 2 2 2 2 2 2 2 2 2" xfId="10346"/>
    <cellStyle name="Обычный 2 2 2 2 2 2 2 3" xfId="10347"/>
    <cellStyle name="Обычный 2 2 2 2 2 2 3" xfId="4615"/>
    <cellStyle name="Обычный 2 2 2 2 2 2 3 2" xfId="10348"/>
    <cellStyle name="Обычный 2 2 2 2 2 2 4" xfId="10349"/>
    <cellStyle name="Обычный 2 2 2 2 2 3" xfId="2515"/>
    <cellStyle name="Обычный 2 2 2 2 2 3 2" xfId="6634"/>
    <cellStyle name="Обычный 2 2 2 2 2 3 2 2" xfId="10350"/>
    <cellStyle name="Обычный 2 2 2 2 2 3 3" xfId="10351"/>
    <cellStyle name="Обычный 2 2 2 2 2 4" xfId="4614"/>
    <cellStyle name="Обычный 2 2 2 2 2 4 2" xfId="10352"/>
    <cellStyle name="Обычный 2 2 2 2 2 5" xfId="10353"/>
    <cellStyle name="Обычный 2 2 2 2 3" xfId="453"/>
    <cellStyle name="Обычный 2 2 2 2 3 2" xfId="454"/>
    <cellStyle name="Обычный 2 2 2 2 3 2 2" xfId="2518"/>
    <cellStyle name="Обычный 2 2 2 2 3 2 2 2" xfId="6637"/>
    <cellStyle name="Обычный 2 2 2 2 3 2 2 2 2" xfId="10354"/>
    <cellStyle name="Обычный 2 2 2 2 3 2 2 3" xfId="10355"/>
    <cellStyle name="Обычный 2 2 2 2 3 2 3" xfId="4617"/>
    <cellStyle name="Обычный 2 2 2 2 3 2 3 2" xfId="10356"/>
    <cellStyle name="Обычный 2 2 2 2 3 2 4" xfId="10357"/>
    <cellStyle name="Обычный 2 2 2 2 3 3" xfId="2517"/>
    <cellStyle name="Обычный 2 2 2 2 3 3 2" xfId="6636"/>
    <cellStyle name="Обычный 2 2 2 2 3 3 2 2" xfId="10358"/>
    <cellStyle name="Обычный 2 2 2 2 3 3 3" xfId="10359"/>
    <cellStyle name="Обычный 2 2 2 2 3 4" xfId="4616"/>
    <cellStyle name="Обычный 2 2 2 2 3 4 2" xfId="10360"/>
    <cellStyle name="Обычный 2 2 2 2 3 5" xfId="10361"/>
    <cellStyle name="Обычный 2 2 2 2 4" xfId="455"/>
    <cellStyle name="Обычный 2 2 2 2 4 2" xfId="2519"/>
    <cellStyle name="Обычный 2 2 2 2 4 2 2" xfId="6638"/>
    <cellStyle name="Обычный 2 2 2 2 4 2 2 2" xfId="10362"/>
    <cellStyle name="Обычный 2 2 2 2 4 2 3" xfId="10363"/>
    <cellStyle name="Обычный 2 2 2 2 4 3" xfId="4618"/>
    <cellStyle name="Обычный 2 2 2 2 4 3 2" xfId="10364"/>
    <cellStyle name="Обычный 2 2 2 2 4 4" xfId="10365"/>
    <cellStyle name="Обычный 2 2 2 2 5" xfId="2514"/>
    <cellStyle name="Обычный 2 2 2 2 5 2" xfId="6633"/>
    <cellStyle name="Обычный 2 2 2 2 5 2 2" xfId="10366"/>
    <cellStyle name="Обычный 2 2 2 2 5 3" xfId="10367"/>
    <cellStyle name="Обычный 2 2 2 2 6" xfId="4613"/>
    <cellStyle name="Обычный 2 2 2 2 6 2" xfId="10368"/>
    <cellStyle name="Обычный 2 2 2 2 7" xfId="10369"/>
    <cellStyle name="Обычный 2 2 2 3" xfId="456"/>
    <cellStyle name="Обычный 2 2 2 3 2" xfId="457"/>
    <cellStyle name="Обычный 2 2 2 3 2 2" xfId="2521"/>
    <cellStyle name="Обычный 2 2 2 3 2 2 2" xfId="6640"/>
    <cellStyle name="Обычный 2 2 2 3 2 2 2 2" xfId="10370"/>
    <cellStyle name="Обычный 2 2 2 3 2 2 3" xfId="10371"/>
    <cellStyle name="Обычный 2 2 2 3 2 3" xfId="4620"/>
    <cellStyle name="Обычный 2 2 2 3 2 3 2" xfId="10372"/>
    <cellStyle name="Обычный 2 2 2 3 2 4" xfId="10373"/>
    <cellStyle name="Обычный 2 2 2 3 3" xfId="2520"/>
    <cellStyle name="Обычный 2 2 2 3 3 2" xfId="6639"/>
    <cellStyle name="Обычный 2 2 2 3 3 2 2" xfId="10374"/>
    <cellStyle name="Обычный 2 2 2 3 3 3" xfId="10375"/>
    <cellStyle name="Обычный 2 2 2 3 4" xfId="4619"/>
    <cellStyle name="Обычный 2 2 2 3 4 2" xfId="10376"/>
    <cellStyle name="Обычный 2 2 2 3 5" xfId="10377"/>
    <cellStyle name="Обычный 2 2 2 4" xfId="458"/>
    <cellStyle name="Обычный 2 2 2 4 2" xfId="459"/>
    <cellStyle name="Обычный 2 2 2 4 2 2" xfId="2523"/>
    <cellStyle name="Обычный 2 2 2 4 2 2 2" xfId="6642"/>
    <cellStyle name="Обычный 2 2 2 4 2 2 2 2" xfId="10378"/>
    <cellStyle name="Обычный 2 2 2 4 2 2 3" xfId="10379"/>
    <cellStyle name="Обычный 2 2 2 4 2 3" xfId="4622"/>
    <cellStyle name="Обычный 2 2 2 4 2 3 2" xfId="10380"/>
    <cellStyle name="Обычный 2 2 2 4 2 4" xfId="10381"/>
    <cellStyle name="Обычный 2 2 2 4 3" xfId="2522"/>
    <cellStyle name="Обычный 2 2 2 4 3 2" xfId="6641"/>
    <cellStyle name="Обычный 2 2 2 4 3 2 2" xfId="10382"/>
    <cellStyle name="Обычный 2 2 2 4 3 3" xfId="10383"/>
    <cellStyle name="Обычный 2 2 2 4 4" xfId="4621"/>
    <cellStyle name="Обычный 2 2 2 4 4 2" xfId="10384"/>
    <cellStyle name="Обычный 2 2 2 4 5" xfId="10385"/>
    <cellStyle name="Обычный 2 2 2 5" xfId="460"/>
    <cellStyle name="Обычный 2 2 2 5 2" xfId="2524"/>
    <cellStyle name="Обычный 2 2 2 5 2 2" xfId="6643"/>
    <cellStyle name="Обычный 2 2 2 5 2 2 2" xfId="10386"/>
    <cellStyle name="Обычный 2 2 2 5 2 3" xfId="10387"/>
    <cellStyle name="Обычный 2 2 2 5 3" xfId="4623"/>
    <cellStyle name="Обычный 2 2 2 5 3 2" xfId="10388"/>
    <cellStyle name="Обычный 2 2 2 5 4" xfId="10389"/>
    <cellStyle name="Обычный 2 2 2 6" xfId="2194"/>
    <cellStyle name="Обычный 2 2 2 6 2" xfId="6315"/>
    <cellStyle name="Обычный 2 2 2 6 2 2" xfId="10390"/>
    <cellStyle name="Обычный 2 2 2 6 3" xfId="10391"/>
    <cellStyle name="Обычный 2 2 2 7" xfId="4294"/>
    <cellStyle name="Обычный 2 2 2 7 2" xfId="10392"/>
    <cellStyle name="Обычный 2 2 2 8" xfId="8358"/>
    <cellStyle name="Обычный 2 2 2 9" xfId="10393"/>
    <cellStyle name="Обычный 2 2 3" xfId="18"/>
    <cellStyle name="Обычный 2 2 3 2" xfId="461"/>
    <cellStyle name="Обычный 2 2 3 2 2" xfId="462"/>
    <cellStyle name="Обычный 2 2 3 2 2 2" xfId="2526"/>
    <cellStyle name="Обычный 2 2 3 2 2 2 2" xfId="6645"/>
    <cellStyle name="Обычный 2 2 3 2 2 2 2 2" xfId="10394"/>
    <cellStyle name="Обычный 2 2 3 2 2 2 3" xfId="10395"/>
    <cellStyle name="Обычный 2 2 3 2 2 3" xfId="4625"/>
    <cellStyle name="Обычный 2 2 3 2 2 3 2" xfId="10396"/>
    <cellStyle name="Обычный 2 2 3 2 2 4" xfId="10397"/>
    <cellStyle name="Обычный 2 2 3 2 3" xfId="2525"/>
    <cellStyle name="Обычный 2 2 3 2 3 2" xfId="6644"/>
    <cellStyle name="Обычный 2 2 3 2 3 2 2" xfId="10398"/>
    <cellStyle name="Обычный 2 2 3 2 3 3" xfId="10399"/>
    <cellStyle name="Обычный 2 2 3 2 4" xfId="4624"/>
    <cellStyle name="Обычный 2 2 3 2 4 2" xfId="10400"/>
    <cellStyle name="Обычный 2 2 3 2 5" xfId="10401"/>
    <cellStyle name="Обычный 2 2 3 3" xfId="463"/>
    <cellStyle name="Обычный 2 2 3 3 2" xfId="464"/>
    <cellStyle name="Обычный 2 2 3 3 2 2" xfId="2528"/>
    <cellStyle name="Обычный 2 2 3 3 2 2 2" xfId="6647"/>
    <cellStyle name="Обычный 2 2 3 3 2 2 2 2" xfId="10402"/>
    <cellStyle name="Обычный 2 2 3 3 2 2 3" xfId="10403"/>
    <cellStyle name="Обычный 2 2 3 3 2 3" xfId="4627"/>
    <cellStyle name="Обычный 2 2 3 3 2 3 2" xfId="10404"/>
    <cellStyle name="Обычный 2 2 3 3 2 4" xfId="10405"/>
    <cellStyle name="Обычный 2 2 3 3 3" xfId="2527"/>
    <cellStyle name="Обычный 2 2 3 3 3 2" xfId="6646"/>
    <cellStyle name="Обычный 2 2 3 3 3 2 2" xfId="10406"/>
    <cellStyle name="Обычный 2 2 3 3 3 3" xfId="10407"/>
    <cellStyle name="Обычный 2 2 3 3 4" xfId="4626"/>
    <cellStyle name="Обычный 2 2 3 3 4 2" xfId="10408"/>
    <cellStyle name="Обычный 2 2 3 3 5" xfId="10409"/>
    <cellStyle name="Обычный 2 2 3 4" xfId="465"/>
    <cellStyle name="Обычный 2 2 3 4 2" xfId="2529"/>
    <cellStyle name="Обычный 2 2 3 4 2 2" xfId="6648"/>
    <cellStyle name="Обычный 2 2 3 4 2 2 2" xfId="10410"/>
    <cellStyle name="Обычный 2 2 3 4 2 3" xfId="10411"/>
    <cellStyle name="Обычный 2 2 3 4 3" xfId="4628"/>
    <cellStyle name="Обычный 2 2 3 4 3 2" xfId="10412"/>
    <cellStyle name="Обычный 2 2 3 4 4" xfId="10413"/>
    <cellStyle name="Обычный 2 2 4" xfId="19"/>
    <cellStyle name="Обычный 2 2 4 2" xfId="466"/>
    <cellStyle name="Обычный 2 2 4 2 2" xfId="467"/>
    <cellStyle name="Обычный 2 2 4 2 2 2" xfId="2531"/>
    <cellStyle name="Обычный 2 2 4 2 2 2 2" xfId="6650"/>
    <cellStyle name="Обычный 2 2 4 2 2 2 2 2" xfId="10414"/>
    <cellStyle name="Обычный 2 2 4 2 2 2 3" xfId="10415"/>
    <cellStyle name="Обычный 2 2 4 2 2 3" xfId="4630"/>
    <cellStyle name="Обычный 2 2 4 2 2 3 2" xfId="10416"/>
    <cellStyle name="Обычный 2 2 4 2 2 4" xfId="10417"/>
    <cellStyle name="Обычный 2 2 4 2 3" xfId="2530"/>
    <cellStyle name="Обычный 2 2 4 2 3 2" xfId="6649"/>
    <cellStyle name="Обычный 2 2 4 2 3 2 2" xfId="10418"/>
    <cellStyle name="Обычный 2 2 4 2 3 3" xfId="10419"/>
    <cellStyle name="Обычный 2 2 4 2 4" xfId="4629"/>
    <cellStyle name="Обычный 2 2 4 2 4 2" xfId="10420"/>
    <cellStyle name="Обычный 2 2 4 2 5" xfId="10421"/>
    <cellStyle name="Обычный 2 2 4 3" xfId="468"/>
    <cellStyle name="Обычный 2 2 4 3 2" xfId="469"/>
    <cellStyle name="Обычный 2 2 4 3 2 2" xfId="2533"/>
    <cellStyle name="Обычный 2 2 4 3 2 2 2" xfId="6652"/>
    <cellStyle name="Обычный 2 2 4 3 2 2 2 2" xfId="10422"/>
    <cellStyle name="Обычный 2 2 4 3 2 2 3" xfId="10423"/>
    <cellStyle name="Обычный 2 2 4 3 2 3" xfId="4632"/>
    <cellStyle name="Обычный 2 2 4 3 2 3 2" xfId="10424"/>
    <cellStyle name="Обычный 2 2 4 3 2 4" xfId="10425"/>
    <cellStyle name="Обычный 2 2 4 3 3" xfId="2532"/>
    <cellStyle name="Обычный 2 2 4 3 3 2" xfId="6651"/>
    <cellStyle name="Обычный 2 2 4 3 3 2 2" xfId="10426"/>
    <cellStyle name="Обычный 2 2 4 3 3 3" xfId="10427"/>
    <cellStyle name="Обычный 2 2 4 3 4" xfId="4631"/>
    <cellStyle name="Обычный 2 2 4 3 4 2" xfId="10428"/>
    <cellStyle name="Обычный 2 2 4 3 5" xfId="10429"/>
    <cellStyle name="Обычный 2 2 4 4" xfId="470"/>
    <cellStyle name="Обычный 2 2 4 4 2" xfId="2534"/>
    <cellStyle name="Обычный 2 2 4 4 2 2" xfId="6653"/>
    <cellStyle name="Обычный 2 2 4 4 2 2 2" xfId="10430"/>
    <cellStyle name="Обычный 2 2 4 4 2 3" xfId="10431"/>
    <cellStyle name="Обычный 2 2 4 4 3" xfId="4633"/>
    <cellStyle name="Обычный 2 2 4 4 3 2" xfId="10432"/>
    <cellStyle name="Обычный 2 2 4 4 4" xfId="10433"/>
    <cellStyle name="Обычный 2 2 4 5" xfId="2195"/>
    <cellStyle name="Обычный 2 2 4 5 2" xfId="6316"/>
    <cellStyle name="Обычный 2 2 4 5 2 2" xfId="10434"/>
    <cellStyle name="Обычный 2 2 4 5 3" xfId="10435"/>
    <cellStyle name="Обычный 2 2 4 6" xfId="4295"/>
    <cellStyle name="Обычный 2 2 4 6 2" xfId="10436"/>
    <cellStyle name="Обычный 2 2 4 7" xfId="8381"/>
    <cellStyle name="Обычный 2 2 4 8" xfId="10437"/>
    <cellStyle name="Обычный 2 2 5" xfId="471"/>
    <cellStyle name="Обычный 2 2 5 2" xfId="472"/>
    <cellStyle name="Обычный 2 2 5 2 2" xfId="2536"/>
    <cellStyle name="Обычный 2 2 5 2 2 2" xfId="6655"/>
    <cellStyle name="Обычный 2 2 5 2 2 2 2" xfId="10438"/>
    <cellStyle name="Обычный 2 2 5 2 2 3" xfId="10439"/>
    <cellStyle name="Обычный 2 2 5 2 3" xfId="4635"/>
    <cellStyle name="Обычный 2 2 5 2 3 2" xfId="10440"/>
    <cellStyle name="Обычный 2 2 5 2 4" xfId="10441"/>
    <cellStyle name="Обычный 2 2 5 3" xfId="2535"/>
    <cellStyle name="Обычный 2 2 5 3 2" xfId="6654"/>
    <cellStyle name="Обычный 2 2 5 3 2 2" xfId="10442"/>
    <cellStyle name="Обычный 2 2 5 3 3" xfId="10443"/>
    <cellStyle name="Обычный 2 2 5 4" xfId="4634"/>
    <cellStyle name="Обычный 2 2 5 4 2" xfId="10444"/>
    <cellStyle name="Обычный 2 2 5 5" xfId="10445"/>
    <cellStyle name="Обычный 2 2 6" xfId="473"/>
    <cellStyle name="Обычный 2 2 7" xfId="474"/>
    <cellStyle name="Обычный 2 2 7 2" xfId="475"/>
    <cellStyle name="Обычный 2 2 7 2 2" xfId="2538"/>
    <cellStyle name="Обычный 2 2 7 2 2 2" xfId="6657"/>
    <cellStyle name="Обычный 2 2 7 2 2 2 2" xfId="10446"/>
    <cellStyle name="Обычный 2 2 7 2 2 3" xfId="10447"/>
    <cellStyle name="Обычный 2 2 7 2 3" xfId="4637"/>
    <cellStyle name="Обычный 2 2 7 2 3 2" xfId="10448"/>
    <cellStyle name="Обычный 2 2 7 2 4" xfId="10449"/>
    <cellStyle name="Обычный 2 2 7 3" xfId="2537"/>
    <cellStyle name="Обычный 2 2 7 3 2" xfId="6656"/>
    <cellStyle name="Обычный 2 2 7 3 2 2" xfId="10450"/>
    <cellStyle name="Обычный 2 2 7 3 3" xfId="10451"/>
    <cellStyle name="Обычный 2 2 7 4" xfId="4636"/>
    <cellStyle name="Обычный 2 2 7 4 2" xfId="10452"/>
    <cellStyle name="Обычный 2 2 7 5" xfId="10453"/>
    <cellStyle name="Обычный 2 2 8" xfId="476"/>
    <cellStyle name="Обычный 2 2 8 2" xfId="2539"/>
    <cellStyle name="Обычный 2 2 8 2 2" xfId="6658"/>
    <cellStyle name="Обычный 2 2 8 2 2 2" xfId="10454"/>
    <cellStyle name="Обычный 2 2 8 2 3" xfId="10455"/>
    <cellStyle name="Обычный 2 2 8 3" xfId="4638"/>
    <cellStyle name="Обычный 2 2 8 3 2" xfId="10456"/>
    <cellStyle name="Обычный 2 2 8 4" xfId="10457"/>
    <cellStyle name="Обычный 2 2 9" xfId="477"/>
    <cellStyle name="Обычный 2 20" xfId="2190"/>
    <cellStyle name="Обычный 2 20 2" xfId="6312"/>
    <cellStyle name="Обычный 2 20 2 2" xfId="10458"/>
    <cellStyle name="Обычный 2 20 3" xfId="10459"/>
    <cellStyle name="Обычный 2 21" xfId="4258"/>
    <cellStyle name="Обычный 2 21 2" xfId="8356"/>
    <cellStyle name="Обычный 2 21 2 2" xfId="8867"/>
    <cellStyle name="Обычный 2 21 2 2 2" xfId="8868"/>
    <cellStyle name="Обычный 2 21 2 3" xfId="8869"/>
    <cellStyle name="Обычный 2 21 2 4" xfId="8870"/>
    <cellStyle name="Обычный 2 21 2 5" xfId="10460"/>
    <cellStyle name="Обычный 2 21 3" xfId="8871"/>
    <cellStyle name="Обычный 2 21 3 2" xfId="8872"/>
    <cellStyle name="Обычный 2 21 4" xfId="8873"/>
    <cellStyle name="Обычный 2 21 5" xfId="8874"/>
    <cellStyle name="Обычный 2 21 6" xfId="10461"/>
    <cellStyle name="Обычный 2 22" xfId="4256"/>
    <cellStyle name="Обычный 2 22 2" xfId="8875"/>
    <cellStyle name="Обычный 2 23" xfId="4291"/>
    <cellStyle name="Обычный 2 23 2" xfId="8876"/>
    <cellStyle name="Обычный 2 23 3" xfId="10462"/>
    <cellStyle name="Обычный 2 24" xfId="8877"/>
    <cellStyle name="Обычный 2 24 2" xfId="8878"/>
    <cellStyle name="Обычный 2 24 2 2" xfId="8879"/>
    <cellStyle name="Обычный 2 24 3" xfId="8880"/>
    <cellStyle name="Обычный 2 25" xfId="8881"/>
    <cellStyle name="Обычный 2 25 2" xfId="8882"/>
    <cellStyle name="Обычный 2 25 2 2" xfId="8883"/>
    <cellStyle name="Обычный 2 25 3" xfId="8884"/>
    <cellStyle name="Обычный 2 3" xfId="20"/>
    <cellStyle name="Обычный 2 3 2" xfId="478"/>
    <cellStyle name="Обычный 2 3 2 2" xfId="479"/>
    <cellStyle name="Обычный 2 3 2 2 2" xfId="480"/>
    <cellStyle name="Обычный 2 3 2 2 2 2" xfId="481"/>
    <cellStyle name="Обычный 2 3 2 2 2 2 2" xfId="2543"/>
    <cellStyle name="Обычный 2 3 2 2 2 2 2 2" xfId="6662"/>
    <cellStyle name="Обычный 2 3 2 2 2 2 2 2 2" xfId="10463"/>
    <cellStyle name="Обычный 2 3 2 2 2 2 2 3" xfId="10464"/>
    <cellStyle name="Обычный 2 3 2 2 2 2 3" xfId="4642"/>
    <cellStyle name="Обычный 2 3 2 2 2 2 3 2" xfId="10465"/>
    <cellStyle name="Обычный 2 3 2 2 2 2 4" xfId="10466"/>
    <cellStyle name="Обычный 2 3 2 2 2 3" xfId="2542"/>
    <cellStyle name="Обычный 2 3 2 2 2 3 2" xfId="6661"/>
    <cellStyle name="Обычный 2 3 2 2 2 3 2 2" xfId="10467"/>
    <cellStyle name="Обычный 2 3 2 2 2 3 3" xfId="10468"/>
    <cellStyle name="Обычный 2 3 2 2 2 4" xfId="4641"/>
    <cellStyle name="Обычный 2 3 2 2 2 4 2" xfId="10469"/>
    <cellStyle name="Обычный 2 3 2 2 2 5" xfId="10470"/>
    <cellStyle name="Обычный 2 3 2 2 3" xfId="482"/>
    <cellStyle name="Обычный 2 3 2 2 3 2" xfId="483"/>
    <cellStyle name="Обычный 2 3 2 2 3 2 2" xfId="2545"/>
    <cellStyle name="Обычный 2 3 2 2 3 2 2 2" xfId="6664"/>
    <cellStyle name="Обычный 2 3 2 2 3 2 2 2 2" xfId="10471"/>
    <cellStyle name="Обычный 2 3 2 2 3 2 2 3" xfId="10472"/>
    <cellStyle name="Обычный 2 3 2 2 3 2 3" xfId="4644"/>
    <cellStyle name="Обычный 2 3 2 2 3 2 3 2" xfId="10473"/>
    <cellStyle name="Обычный 2 3 2 2 3 2 4" xfId="10474"/>
    <cellStyle name="Обычный 2 3 2 2 3 3" xfId="2544"/>
    <cellStyle name="Обычный 2 3 2 2 3 3 2" xfId="6663"/>
    <cellStyle name="Обычный 2 3 2 2 3 3 2 2" xfId="10475"/>
    <cellStyle name="Обычный 2 3 2 2 3 3 3" xfId="10476"/>
    <cellStyle name="Обычный 2 3 2 2 3 4" xfId="4643"/>
    <cellStyle name="Обычный 2 3 2 2 3 4 2" xfId="10477"/>
    <cellStyle name="Обычный 2 3 2 2 3 5" xfId="10478"/>
    <cellStyle name="Обычный 2 3 2 2 4" xfId="484"/>
    <cellStyle name="Обычный 2 3 2 2 4 2" xfId="2546"/>
    <cellStyle name="Обычный 2 3 2 2 4 2 2" xfId="6665"/>
    <cellStyle name="Обычный 2 3 2 2 4 2 2 2" xfId="10479"/>
    <cellStyle name="Обычный 2 3 2 2 4 2 3" xfId="10480"/>
    <cellStyle name="Обычный 2 3 2 2 4 3" xfId="4645"/>
    <cellStyle name="Обычный 2 3 2 2 4 3 2" xfId="10481"/>
    <cellStyle name="Обычный 2 3 2 2 4 4" xfId="10482"/>
    <cellStyle name="Обычный 2 3 2 2 5" xfId="2541"/>
    <cellStyle name="Обычный 2 3 2 2 5 2" xfId="6660"/>
    <cellStyle name="Обычный 2 3 2 2 5 2 2" xfId="10483"/>
    <cellStyle name="Обычный 2 3 2 2 5 3" xfId="10484"/>
    <cellStyle name="Обычный 2 3 2 2 6" xfId="4640"/>
    <cellStyle name="Обычный 2 3 2 2 6 2" xfId="10485"/>
    <cellStyle name="Обычный 2 3 2 2 7" xfId="10486"/>
    <cellStyle name="Обычный 2 3 2 3" xfId="485"/>
    <cellStyle name="Обычный 2 3 2 3 2" xfId="486"/>
    <cellStyle name="Обычный 2 3 2 3 2 2" xfId="2548"/>
    <cellStyle name="Обычный 2 3 2 3 2 2 2" xfId="6667"/>
    <cellStyle name="Обычный 2 3 2 3 2 2 2 2" xfId="10487"/>
    <cellStyle name="Обычный 2 3 2 3 2 2 3" xfId="10488"/>
    <cellStyle name="Обычный 2 3 2 3 2 3" xfId="4647"/>
    <cellStyle name="Обычный 2 3 2 3 2 3 2" xfId="10489"/>
    <cellStyle name="Обычный 2 3 2 3 2 4" xfId="10490"/>
    <cellStyle name="Обычный 2 3 2 3 3" xfId="2547"/>
    <cellStyle name="Обычный 2 3 2 3 3 2" xfId="6666"/>
    <cellStyle name="Обычный 2 3 2 3 3 2 2" xfId="10491"/>
    <cellStyle name="Обычный 2 3 2 3 3 3" xfId="10492"/>
    <cellStyle name="Обычный 2 3 2 3 4" xfId="4646"/>
    <cellStyle name="Обычный 2 3 2 3 4 2" xfId="10493"/>
    <cellStyle name="Обычный 2 3 2 3 5" xfId="10494"/>
    <cellStyle name="Обычный 2 3 2 4" xfId="487"/>
    <cellStyle name="Обычный 2 3 2 4 2" xfId="488"/>
    <cellStyle name="Обычный 2 3 2 4 2 2" xfId="2550"/>
    <cellStyle name="Обычный 2 3 2 4 2 2 2" xfId="6669"/>
    <cellStyle name="Обычный 2 3 2 4 2 2 2 2" xfId="10495"/>
    <cellStyle name="Обычный 2 3 2 4 2 2 3" xfId="10496"/>
    <cellStyle name="Обычный 2 3 2 4 2 3" xfId="4649"/>
    <cellStyle name="Обычный 2 3 2 4 2 3 2" xfId="10497"/>
    <cellStyle name="Обычный 2 3 2 4 2 4" xfId="10498"/>
    <cellStyle name="Обычный 2 3 2 4 3" xfId="2549"/>
    <cellStyle name="Обычный 2 3 2 4 3 2" xfId="6668"/>
    <cellStyle name="Обычный 2 3 2 4 3 2 2" xfId="10499"/>
    <cellStyle name="Обычный 2 3 2 4 3 3" xfId="10500"/>
    <cellStyle name="Обычный 2 3 2 4 4" xfId="4648"/>
    <cellStyle name="Обычный 2 3 2 4 4 2" xfId="10501"/>
    <cellStyle name="Обычный 2 3 2 4 5" xfId="10502"/>
    <cellStyle name="Обычный 2 3 2 5" xfId="489"/>
    <cellStyle name="Обычный 2 3 2 5 2" xfId="2551"/>
    <cellStyle name="Обычный 2 3 2 5 2 2" xfId="6670"/>
    <cellStyle name="Обычный 2 3 2 5 2 2 2" xfId="10503"/>
    <cellStyle name="Обычный 2 3 2 5 2 3" xfId="10504"/>
    <cellStyle name="Обычный 2 3 2 5 3" xfId="4650"/>
    <cellStyle name="Обычный 2 3 2 5 3 2" xfId="10505"/>
    <cellStyle name="Обычный 2 3 2 5 4" xfId="10506"/>
    <cellStyle name="Обычный 2 3 2 6" xfId="2540"/>
    <cellStyle name="Обычный 2 3 2 6 2" xfId="6659"/>
    <cellStyle name="Обычный 2 3 2 6 2 2" xfId="10507"/>
    <cellStyle name="Обычный 2 3 2 6 3" xfId="10508"/>
    <cellStyle name="Обычный 2 3 2 7" xfId="4639"/>
    <cellStyle name="Обычный 2 3 2 7 2" xfId="10509"/>
    <cellStyle name="Обычный 2 3 2 8" xfId="10510"/>
    <cellStyle name="Обычный 2 3 3" xfId="490"/>
    <cellStyle name="Обычный 2 3 3 2" xfId="491"/>
    <cellStyle name="Обычный 2 3 3 2 2" xfId="492"/>
    <cellStyle name="Обычный 2 3 3 2 2 2" xfId="2554"/>
    <cellStyle name="Обычный 2 3 3 2 2 2 2" xfId="6673"/>
    <cellStyle name="Обычный 2 3 3 2 2 2 2 2" xfId="10511"/>
    <cellStyle name="Обычный 2 3 3 2 2 2 3" xfId="10512"/>
    <cellStyle name="Обычный 2 3 3 2 2 3" xfId="4653"/>
    <cellStyle name="Обычный 2 3 3 2 2 3 2" xfId="10513"/>
    <cellStyle name="Обычный 2 3 3 2 2 4" xfId="10514"/>
    <cellStyle name="Обычный 2 3 3 2 3" xfId="2553"/>
    <cellStyle name="Обычный 2 3 3 2 3 2" xfId="6672"/>
    <cellStyle name="Обычный 2 3 3 2 3 2 2" xfId="10515"/>
    <cellStyle name="Обычный 2 3 3 2 3 3" xfId="10516"/>
    <cellStyle name="Обычный 2 3 3 2 4" xfId="4652"/>
    <cellStyle name="Обычный 2 3 3 2 4 2" xfId="10517"/>
    <cellStyle name="Обычный 2 3 3 2 5" xfId="10518"/>
    <cellStyle name="Обычный 2 3 3 3" xfId="493"/>
    <cellStyle name="Обычный 2 3 3 3 2" xfId="494"/>
    <cellStyle name="Обычный 2 3 3 3 2 2" xfId="2556"/>
    <cellStyle name="Обычный 2 3 3 3 2 2 2" xfId="6675"/>
    <cellStyle name="Обычный 2 3 3 3 2 2 2 2" xfId="10519"/>
    <cellStyle name="Обычный 2 3 3 3 2 2 3" xfId="10520"/>
    <cellStyle name="Обычный 2 3 3 3 2 3" xfId="4655"/>
    <cellStyle name="Обычный 2 3 3 3 2 3 2" xfId="10521"/>
    <cellStyle name="Обычный 2 3 3 3 2 4" xfId="10522"/>
    <cellStyle name="Обычный 2 3 3 3 3" xfId="2555"/>
    <cellStyle name="Обычный 2 3 3 3 3 2" xfId="6674"/>
    <cellStyle name="Обычный 2 3 3 3 3 2 2" xfId="10523"/>
    <cellStyle name="Обычный 2 3 3 3 3 3" xfId="10524"/>
    <cellStyle name="Обычный 2 3 3 3 4" xfId="4654"/>
    <cellStyle name="Обычный 2 3 3 3 4 2" xfId="10525"/>
    <cellStyle name="Обычный 2 3 3 3 5" xfId="10526"/>
    <cellStyle name="Обычный 2 3 3 4" xfId="495"/>
    <cellStyle name="Обычный 2 3 3 4 2" xfId="2557"/>
    <cellStyle name="Обычный 2 3 3 4 2 2" xfId="6676"/>
    <cellStyle name="Обычный 2 3 3 4 2 2 2" xfId="10527"/>
    <cellStyle name="Обычный 2 3 3 4 2 3" xfId="10528"/>
    <cellStyle name="Обычный 2 3 3 4 3" xfId="4656"/>
    <cellStyle name="Обычный 2 3 3 4 3 2" xfId="10529"/>
    <cellStyle name="Обычный 2 3 3 4 4" xfId="10530"/>
    <cellStyle name="Обычный 2 3 3 5" xfId="2552"/>
    <cellStyle name="Обычный 2 3 3 5 2" xfId="6671"/>
    <cellStyle name="Обычный 2 3 3 5 2 2" xfId="10531"/>
    <cellStyle name="Обычный 2 3 3 5 3" xfId="10532"/>
    <cellStyle name="Обычный 2 3 3 6" xfId="4651"/>
    <cellStyle name="Обычный 2 3 3 6 2" xfId="10533"/>
    <cellStyle name="Обычный 2 3 3 7" xfId="10534"/>
    <cellStyle name="Обычный 2 3 4" xfId="496"/>
    <cellStyle name="Обычный 2 3 4 2" xfId="497"/>
    <cellStyle name="Обычный 2 3 4 2 2" xfId="2559"/>
    <cellStyle name="Обычный 2 3 4 2 2 2" xfId="6678"/>
    <cellStyle name="Обычный 2 3 4 2 2 2 2" xfId="10535"/>
    <cellStyle name="Обычный 2 3 4 2 2 3" xfId="10536"/>
    <cellStyle name="Обычный 2 3 4 2 3" xfId="4658"/>
    <cellStyle name="Обычный 2 3 4 2 3 2" xfId="10537"/>
    <cellStyle name="Обычный 2 3 4 2 4" xfId="10538"/>
    <cellStyle name="Обычный 2 3 4 3" xfId="2558"/>
    <cellStyle name="Обычный 2 3 4 3 2" xfId="6677"/>
    <cellStyle name="Обычный 2 3 4 3 2 2" xfId="10539"/>
    <cellStyle name="Обычный 2 3 4 3 3" xfId="10540"/>
    <cellStyle name="Обычный 2 3 4 4" xfId="4657"/>
    <cellStyle name="Обычный 2 3 4 4 2" xfId="10541"/>
    <cellStyle name="Обычный 2 3 4 5" xfId="10542"/>
    <cellStyle name="Обычный 2 3 5" xfId="498"/>
    <cellStyle name="Обычный 2 3 5 2" xfId="499"/>
    <cellStyle name="Обычный 2 3 5 2 2" xfId="2561"/>
    <cellStyle name="Обычный 2 3 5 2 2 2" xfId="6680"/>
    <cellStyle name="Обычный 2 3 5 2 2 2 2" xfId="10543"/>
    <cellStyle name="Обычный 2 3 5 2 2 3" xfId="10544"/>
    <cellStyle name="Обычный 2 3 5 2 3" xfId="4660"/>
    <cellStyle name="Обычный 2 3 5 2 3 2" xfId="10545"/>
    <cellStyle name="Обычный 2 3 5 2 4" xfId="10546"/>
    <cellStyle name="Обычный 2 3 5 3" xfId="2560"/>
    <cellStyle name="Обычный 2 3 5 3 2" xfId="6679"/>
    <cellStyle name="Обычный 2 3 5 3 2 2" xfId="10547"/>
    <cellStyle name="Обычный 2 3 5 3 3" xfId="10548"/>
    <cellStyle name="Обычный 2 3 5 4" xfId="4659"/>
    <cellStyle name="Обычный 2 3 5 4 2" xfId="10549"/>
    <cellStyle name="Обычный 2 3 5 5" xfId="10550"/>
    <cellStyle name="Обычный 2 3 6" xfId="500"/>
    <cellStyle name="Обычный 2 3 6 2" xfId="2562"/>
    <cellStyle name="Обычный 2 3 6 2 2" xfId="6681"/>
    <cellStyle name="Обычный 2 3 6 2 2 2" xfId="10551"/>
    <cellStyle name="Обычный 2 3 6 2 3" xfId="10552"/>
    <cellStyle name="Обычный 2 3 6 3" xfId="4661"/>
    <cellStyle name="Обычный 2 3 6 3 2" xfId="10553"/>
    <cellStyle name="Обычный 2 3 6 4" xfId="10554"/>
    <cellStyle name="Обычный 2 3 7" xfId="8382"/>
    <cellStyle name="Обычный 2 3 8" xfId="8885"/>
    <cellStyle name="Обычный 2 3 9" xfId="8886"/>
    <cellStyle name="Обычный 2 4" xfId="1"/>
    <cellStyle name="Обычный 2 4 2" xfId="501"/>
    <cellStyle name="Обычный 2 4 2 2" xfId="502"/>
    <cellStyle name="Обычный 2 4 2 2 2" xfId="503"/>
    <cellStyle name="Обычный 2 4 2 2 2 2" xfId="504"/>
    <cellStyle name="Обычный 2 4 2 2 2 2 2" xfId="2566"/>
    <cellStyle name="Обычный 2 4 2 2 2 2 2 2" xfId="6685"/>
    <cellStyle name="Обычный 2 4 2 2 2 2 2 2 2" xfId="10555"/>
    <cellStyle name="Обычный 2 4 2 2 2 2 2 3" xfId="10556"/>
    <cellStyle name="Обычный 2 4 2 2 2 2 3" xfId="4665"/>
    <cellStyle name="Обычный 2 4 2 2 2 2 3 2" xfId="10557"/>
    <cellStyle name="Обычный 2 4 2 2 2 2 4" xfId="10558"/>
    <cellStyle name="Обычный 2 4 2 2 2 3" xfId="2565"/>
    <cellStyle name="Обычный 2 4 2 2 2 3 2" xfId="6684"/>
    <cellStyle name="Обычный 2 4 2 2 2 3 2 2" xfId="10559"/>
    <cellStyle name="Обычный 2 4 2 2 2 3 3" xfId="10560"/>
    <cellStyle name="Обычный 2 4 2 2 2 4" xfId="4664"/>
    <cellStyle name="Обычный 2 4 2 2 2 4 2" xfId="10561"/>
    <cellStyle name="Обычный 2 4 2 2 2 5" xfId="10562"/>
    <cellStyle name="Обычный 2 4 2 2 3" xfId="505"/>
    <cellStyle name="Обычный 2 4 2 2 3 2" xfId="506"/>
    <cellStyle name="Обычный 2 4 2 2 3 2 2" xfId="2568"/>
    <cellStyle name="Обычный 2 4 2 2 3 2 2 2" xfId="6687"/>
    <cellStyle name="Обычный 2 4 2 2 3 2 2 2 2" xfId="10563"/>
    <cellStyle name="Обычный 2 4 2 2 3 2 2 3" xfId="10564"/>
    <cellStyle name="Обычный 2 4 2 2 3 2 3" xfId="4667"/>
    <cellStyle name="Обычный 2 4 2 2 3 2 3 2" xfId="10565"/>
    <cellStyle name="Обычный 2 4 2 2 3 2 4" xfId="10566"/>
    <cellStyle name="Обычный 2 4 2 2 3 3" xfId="2567"/>
    <cellStyle name="Обычный 2 4 2 2 3 3 2" xfId="6686"/>
    <cellStyle name="Обычный 2 4 2 2 3 3 2 2" xfId="10567"/>
    <cellStyle name="Обычный 2 4 2 2 3 3 3" xfId="10568"/>
    <cellStyle name="Обычный 2 4 2 2 3 4" xfId="4666"/>
    <cellStyle name="Обычный 2 4 2 2 3 4 2" xfId="10569"/>
    <cellStyle name="Обычный 2 4 2 2 3 5" xfId="10570"/>
    <cellStyle name="Обычный 2 4 2 2 4" xfId="507"/>
    <cellStyle name="Обычный 2 4 2 2 4 2" xfId="2569"/>
    <cellStyle name="Обычный 2 4 2 2 4 2 2" xfId="6688"/>
    <cellStyle name="Обычный 2 4 2 2 4 2 2 2" xfId="10571"/>
    <cellStyle name="Обычный 2 4 2 2 4 2 3" xfId="10572"/>
    <cellStyle name="Обычный 2 4 2 2 4 3" xfId="4668"/>
    <cellStyle name="Обычный 2 4 2 2 4 3 2" xfId="10573"/>
    <cellStyle name="Обычный 2 4 2 2 4 4" xfId="10574"/>
    <cellStyle name="Обычный 2 4 2 2 5" xfId="2564"/>
    <cellStyle name="Обычный 2 4 2 2 5 2" xfId="6683"/>
    <cellStyle name="Обычный 2 4 2 2 5 2 2" xfId="10575"/>
    <cellStyle name="Обычный 2 4 2 2 5 3" xfId="10576"/>
    <cellStyle name="Обычный 2 4 2 2 6" xfId="4663"/>
    <cellStyle name="Обычный 2 4 2 2 6 2" xfId="10577"/>
    <cellStyle name="Обычный 2 4 2 2 7" xfId="10578"/>
    <cellStyle name="Обычный 2 4 2 3" xfId="508"/>
    <cellStyle name="Обычный 2 4 2 3 2" xfId="509"/>
    <cellStyle name="Обычный 2 4 2 3 2 2" xfId="2571"/>
    <cellStyle name="Обычный 2 4 2 3 2 2 2" xfId="6690"/>
    <cellStyle name="Обычный 2 4 2 3 2 2 2 2" xfId="10579"/>
    <cellStyle name="Обычный 2 4 2 3 2 2 3" xfId="10580"/>
    <cellStyle name="Обычный 2 4 2 3 2 3" xfId="4670"/>
    <cellStyle name="Обычный 2 4 2 3 2 3 2" xfId="10581"/>
    <cellStyle name="Обычный 2 4 2 3 2 4" xfId="10582"/>
    <cellStyle name="Обычный 2 4 2 3 3" xfId="2570"/>
    <cellStyle name="Обычный 2 4 2 3 3 2" xfId="6689"/>
    <cellStyle name="Обычный 2 4 2 3 3 2 2" xfId="10583"/>
    <cellStyle name="Обычный 2 4 2 3 3 3" xfId="10584"/>
    <cellStyle name="Обычный 2 4 2 3 4" xfId="4669"/>
    <cellStyle name="Обычный 2 4 2 3 4 2" xfId="10585"/>
    <cellStyle name="Обычный 2 4 2 3 5" xfId="10586"/>
    <cellStyle name="Обычный 2 4 2 4" xfId="510"/>
    <cellStyle name="Обычный 2 4 2 4 2" xfId="511"/>
    <cellStyle name="Обычный 2 4 2 4 2 2" xfId="2573"/>
    <cellStyle name="Обычный 2 4 2 4 2 2 2" xfId="6692"/>
    <cellStyle name="Обычный 2 4 2 4 2 2 2 2" xfId="10587"/>
    <cellStyle name="Обычный 2 4 2 4 2 2 3" xfId="10588"/>
    <cellStyle name="Обычный 2 4 2 4 2 3" xfId="4672"/>
    <cellStyle name="Обычный 2 4 2 4 2 3 2" xfId="10589"/>
    <cellStyle name="Обычный 2 4 2 4 2 4" xfId="10590"/>
    <cellStyle name="Обычный 2 4 2 4 3" xfId="2572"/>
    <cellStyle name="Обычный 2 4 2 4 3 2" xfId="6691"/>
    <cellStyle name="Обычный 2 4 2 4 3 2 2" xfId="10591"/>
    <cellStyle name="Обычный 2 4 2 4 3 3" xfId="10592"/>
    <cellStyle name="Обычный 2 4 2 4 4" xfId="4671"/>
    <cellStyle name="Обычный 2 4 2 4 4 2" xfId="10593"/>
    <cellStyle name="Обычный 2 4 2 4 5" xfId="10594"/>
    <cellStyle name="Обычный 2 4 2 5" xfId="512"/>
    <cellStyle name="Обычный 2 4 2 5 2" xfId="2574"/>
    <cellStyle name="Обычный 2 4 2 5 2 2" xfId="6693"/>
    <cellStyle name="Обычный 2 4 2 5 2 2 2" xfId="10595"/>
    <cellStyle name="Обычный 2 4 2 5 2 3" xfId="10596"/>
    <cellStyle name="Обычный 2 4 2 5 3" xfId="4673"/>
    <cellStyle name="Обычный 2 4 2 5 3 2" xfId="10597"/>
    <cellStyle name="Обычный 2 4 2 5 4" xfId="10598"/>
    <cellStyle name="Обычный 2 4 2 6" xfId="2563"/>
    <cellStyle name="Обычный 2 4 2 6 2" xfId="6682"/>
    <cellStyle name="Обычный 2 4 2 6 2 2" xfId="10599"/>
    <cellStyle name="Обычный 2 4 2 6 3" xfId="10600"/>
    <cellStyle name="Обычный 2 4 2 7" xfId="4662"/>
    <cellStyle name="Обычный 2 4 2 7 2" xfId="10601"/>
    <cellStyle name="Обычный 2 4 2 8" xfId="10602"/>
    <cellStyle name="Обычный 2 4 3" xfId="513"/>
    <cellStyle name="Обычный 2 4 3 2" xfId="514"/>
    <cellStyle name="Обычный 2 4 3 2 2" xfId="515"/>
    <cellStyle name="Обычный 2 4 3 2 2 2" xfId="2577"/>
    <cellStyle name="Обычный 2 4 3 2 2 2 2" xfId="6696"/>
    <cellStyle name="Обычный 2 4 3 2 2 2 2 2" xfId="10603"/>
    <cellStyle name="Обычный 2 4 3 2 2 2 3" xfId="10604"/>
    <cellStyle name="Обычный 2 4 3 2 2 3" xfId="4676"/>
    <cellStyle name="Обычный 2 4 3 2 2 3 2" xfId="10605"/>
    <cellStyle name="Обычный 2 4 3 2 2 4" xfId="10606"/>
    <cellStyle name="Обычный 2 4 3 2 3" xfId="2576"/>
    <cellStyle name="Обычный 2 4 3 2 3 2" xfId="6695"/>
    <cellStyle name="Обычный 2 4 3 2 3 2 2" xfId="10607"/>
    <cellStyle name="Обычный 2 4 3 2 3 3" xfId="10608"/>
    <cellStyle name="Обычный 2 4 3 2 4" xfId="4675"/>
    <cellStyle name="Обычный 2 4 3 2 4 2" xfId="10609"/>
    <cellStyle name="Обычный 2 4 3 2 5" xfId="10610"/>
    <cellStyle name="Обычный 2 4 3 3" xfId="516"/>
    <cellStyle name="Обычный 2 4 3 3 2" xfId="517"/>
    <cellStyle name="Обычный 2 4 3 3 2 2" xfId="2579"/>
    <cellStyle name="Обычный 2 4 3 3 2 2 2" xfId="6698"/>
    <cellStyle name="Обычный 2 4 3 3 2 2 2 2" xfId="10611"/>
    <cellStyle name="Обычный 2 4 3 3 2 2 3" xfId="10612"/>
    <cellStyle name="Обычный 2 4 3 3 2 3" xfId="4678"/>
    <cellStyle name="Обычный 2 4 3 3 2 3 2" xfId="10613"/>
    <cellStyle name="Обычный 2 4 3 3 2 4" xfId="10614"/>
    <cellStyle name="Обычный 2 4 3 3 3" xfId="2578"/>
    <cellStyle name="Обычный 2 4 3 3 3 2" xfId="6697"/>
    <cellStyle name="Обычный 2 4 3 3 3 2 2" xfId="10615"/>
    <cellStyle name="Обычный 2 4 3 3 3 3" xfId="10616"/>
    <cellStyle name="Обычный 2 4 3 3 4" xfId="4677"/>
    <cellStyle name="Обычный 2 4 3 3 4 2" xfId="10617"/>
    <cellStyle name="Обычный 2 4 3 3 5" xfId="10618"/>
    <cellStyle name="Обычный 2 4 3 4" xfId="518"/>
    <cellStyle name="Обычный 2 4 3 4 2" xfId="2580"/>
    <cellStyle name="Обычный 2 4 3 4 2 2" xfId="6699"/>
    <cellStyle name="Обычный 2 4 3 4 2 2 2" xfId="10619"/>
    <cellStyle name="Обычный 2 4 3 4 2 3" xfId="10620"/>
    <cellStyle name="Обычный 2 4 3 4 3" xfId="4679"/>
    <cellStyle name="Обычный 2 4 3 4 3 2" xfId="10621"/>
    <cellStyle name="Обычный 2 4 3 4 4" xfId="10622"/>
    <cellStyle name="Обычный 2 4 3 5" xfId="2575"/>
    <cellStyle name="Обычный 2 4 3 5 2" xfId="6694"/>
    <cellStyle name="Обычный 2 4 3 5 2 2" xfId="10623"/>
    <cellStyle name="Обычный 2 4 3 5 3" xfId="10624"/>
    <cellStyle name="Обычный 2 4 3 6" xfId="4674"/>
    <cellStyle name="Обычный 2 4 3 6 2" xfId="10625"/>
    <cellStyle name="Обычный 2 4 3 7" xfId="10626"/>
    <cellStyle name="Обычный 2 4 4" xfId="519"/>
    <cellStyle name="Обычный 2 4 4 2" xfId="520"/>
    <cellStyle name="Обычный 2 4 4 2 2" xfId="2582"/>
    <cellStyle name="Обычный 2 4 4 2 2 2" xfId="6701"/>
    <cellStyle name="Обычный 2 4 4 2 2 2 2" xfId="10627"/>
    <cellStyle name="Обычный 2 4 4 2 2 3" xfId="10628"/>
    <cellStyle name="Обычный 2 4 4 2 3" xfId="4681"/>
    <cellStyle name="Обычный 2 4 4 2 3 2" xfId="10629"/>
    <cellStyle name="Обычный 2 4 4 2 4" xfId="10630"/>
    <cellStyle name="Обычный 2 4 4 3" xfId="2581"/>
    <cellStyle name="Обычный 2 4 4 3 2" xfId="6700"/>
    <cellStyle name="Обычный 2 4 4 3 2 2" xfId="10631"/>
    <cellStyle name="Обычный 2 4 4 3 3" xfId="10632"/>
    <cellStyle name="Обычный 2 4 4 4" xfId="4680"/>
    <cellStyle name="Обычный 2 4 4 4 2" xfId="10633"/>
    <cellStyle name="Обычный 2 4 4 5" xfId="10634"/>
    <cellStyle name="Обычный 2 4 5" xfId="521"/>
    <cellStyle name="Обычный 2 4 5 2" xfId="522"/>
    <cellStyle name="Обычный 2 4 5 2 2" xfId="2584"/>
    <cellStyle name="Обычный 2 4 5 2 2 2" xfId="6703"/>
    <cellStyle name="Обычный 2 4 5 2 2 2 2" xfId="10635"/>
    <cellStyle name="Обычный 2 4 5 2 2 3" xfId="10636"/>
    <cellStyle name="Обычный 2 4 5 2 3" xfId="4683"/>
    <cellStyle name="Обычный 2 4 5 2 3 2" xfId="10637"/>
    <cellStyle name="Обычный 2 4 5 2 4" xfId="10638"/>
    <cellStyle name="Обычный 2 4 5 3" xfId="2583"/>
    <cellStyle name="Обычный 2 4 5 3 2" xfId="6702"/>
    <cellStyle name="Обычный 2 4 5 3 2 2" xfId="10639"/>
    <cellStyle name="Обычный 2 4 5 3 3" xfId="10640"/>
    <cellStyle name="Обычный 2 4 5 4" xfId="4682"/>
    <cellStyle name="Обычный 2 4 5 4 2" xfId="10641"/>
    <cellStyle name="Обычный 2 4 5 5" xfId="10642"/>
    <cellStyle name="Обычный 2 4 6" xfId="523"/>
    <cellStyle name="Обычный 2 4 6 2" xfId="2585"/>
    <cellStyle name="Обычный 2 4 6 2 2" xfId="6704"/>
    <cellStyle name="Обычный 2 4 6 2 2 2" xfId="10643"/>
    <cellStyle name="Обычный 2 4 6 2 3" xfId="10644"/>
    <cellStyle name="Обычный 2 4 6 3" xfId="4684"/>
    <cellStyle name="Обычный 2 4 6 3 2" xfId="10645"/>
    <cellStyle name="Обычный 2 4 6 4" xfId="10646"/>
    <cellStyle name="Обычный 2 4 7" xfId="8887"/>
    <cellStyle name="Обычный 2 4 8" xfId="8888"/>
    <cellStyle name="Обычный 2 5" xfId="21"/>
    <cellStyle name="Обычный 2 5 2" xfId="8889"/>
    <cellStyle name="Обычный 2 5 3" xfId="8890"/>
    <cellStyle name="Обычный 2 6" xfId="524"/>
    <cellStyle name="Обычный 2 6 2" xfId="525"/>
    <cellStyle name="Обычный 2 6 2 2" xfId="526"/>
    <cellStyle name="Обычный 2 6 2 2 2" xfId="527"/>
    <cellStyle name="Обычный 2 6 2 2 2 2" xfId="2589"/>
    <cellStyle name="Обычный 2 6 2 2 2 2 2" xfId="6708"/>
    <cellStyle name="Обычный 2 6 2 2 2 2 2 2" xfId="10647"/>
    <cellStyle name="Обычный 2 6 2 2 2 2 3" xfId="10648"/>
    <cellStyle name="Обычный 2 6 2 2 2 3" xfId="4688"/>
    <cellStyle name="Обычный 2 6 2 2 2 3 2" xfId="10649"/>
    <cellStyle name="Обычный 2 6 2 2 2 4" xfId="10650"/>
    <cellStyle name="Обычный 2 6 2 2 3" xfId="2588"/>
    <cellStyle name="Обычный 2 6 2 2 3 2" xfId="6707"/>
    <cellStyle name="Обычный 2 6 2 2 3 2 2" xfId="10651"/>
    <cellStyle name="Обычный 2 6 2 2 3 3" xfId="10652"/>
    <cellStyle name="Обычный 2 6 2 2 4" xfId="4687"/>
    <cellStyle name="Обычный 2 6 2 2 4 2" xfId="10653"/>
    <cellStyle name="Обычный 2 6 2 2 5" xfId="10654"/>
    <cellStyle name="Обычный 2 6 2 3" xfId="528"/>
    <cellStyle name="Обычный 2 6 2 3 2" xfId="529"/>
    <cellStyle name="Обычный 2 6 2 3 2 2" xfId="2591"/>
    <cellStyle name="Обычный 2 6 2 3 2 2 2" xfId="6710"/>
    <cellStyle name="Обычный 2 6 2 3 2 2 2 2" xfId="10655"/>
    <cellStyle name="Обычный 2 6 2 3 2 2 3" xfId="10656"/>
    <cellStyle name="Обычный 2 6 2 3 2 3" xfId="4690"/>
    <cellStyle name="Обычный 2 6 2 3 2 3 2" xfId="10657"/>
    <cellStyle name="Обычный 2 6 2 3 2 4" xfId="10658"/>
    <cellStyle name="Обычный 2 6 2 3 3" xfId="2590"/>
    <cellStyle name="Обычный 2 6 2 3 3 2" xfId="6709"/>
    <cellStyle name="Обычный 2 6 2 3 3 2 2" xfId="10659"/>
    <cellStyle name="Обычный 2 6 2 3 3 3" xfId="10660"/>
    <cellStyle name="Обычный 2 6 2 3 4" xfId="4689"/>
    <cellStyle name="Обычный 2 6 2 3 4 2" xfId="10661"/>
    <cellStyle name="Обычный 2 6 2 3 5" xfId="10662"/>
    <cellStyle name="Обычный 2 6 2 4" xfId="530"/>
    <cellStyle name="Обычный 2 6 2 4 2" xfId="2592"/>
    <cellStyle name="Обычный 2 6 2 4 2 2" xfId="6711"/>
    <cellStyle name="Обычный 2 6 2 4 2 2 2" xfId="10663"/>
    <cellStyle name="Обычный 2 6 2 4 2 3" xfId="10664"/>
    <cellStyle name="Обычный 2 6 2 4 3" xfId="4691"/>
    <cellStyle name="Обычный 2 6 2 4 3 2" xfId="10665"/>
    <cellStyle name="Обычный 2 6 2 4 4" xfId="10666"/>
    <cellStyle name="Обычный 2 6 2 5" xfId="2587"/>
    <cellStyle name="Обычный 2 6 2 5 2" xfId="6706"/>
    <cellStyle name="Обычный 2 6 2 5 2 2" xfId="10667"/>
    <cellStyle name="Обычный 2 6 2 5 3" xfId="10668"/>
    <cellStyle name="Обычный 2 6 2 6" xfId="4686"/>
    <cellStyle name="Обычный 2 6 2 6 2" xfId="10669"/>
    <cellStyle name="Обычный 2 6 2 7" xfId="10670"/>
    <cellStyle name="Обычный 2 6 3" xfId="531"/>
    <cellStyle name="Обычный 2 6 3 2" xfId="532"/>
    <cellStyle name="Обычный 2 6 3 2 2" xfId="2594"/>
    <cellStyle name="Обычный 2 6 3 2 2 2" xfId="6713"/>
    <cellStyle name="Обычный 2 6 3 2 2 2 2" xfId="10671"/>
    <cellStyle name="Обычный 2 6 3 2 2 3" xfId="10672"/>
    <cellStyle name="Обычный 2 6 3 2 3" xfId="4693"/>
    <cellStyle name="Обычный 2 6 3 2 3 2" xfId="10673"/>
    <cellStyle name="Обычный 2 6 3 2 4" xfId="10674"/>
    <cellStyle name="Обычный 2 6 3 3" xfId="2593"/>
    <cellStyle name="Обычный 2 6 3 3 2" xfId="6712"/>
    <cellStyle name="Обычный 2 6 3 3 2 2" xfId="10675"/>
    <cellStyle name="Обычный 2 6 3 3 3" xfId="10676"/>
    <cellStyle name="Обычный 2 6 3 4" xfId="4692"/>
    <cellStyle name="Обычный 2 6 3 4 2" xfId="10677"/>
    <cellStyle name="Обычный 2 6 3 5" xfId="10678"/>
    <cellStyle name="Обычный 2 6 4" xfId="533"/>
    <cellStyle name="Обычный 2 6 4 2" xfId="534"/>
    <cellStyle name="Обычный 2 6 4 2 2" xfId="2596"/>
    <cellStyle name="Обычный 2 6 4 2 2 2" xfId="6715"/>
    <cellStyle name="Обычный 2 6 4 2 2 2 2" xfId="10679"/>
    <cellStyle name="Обычный 2 6 4 2 2 3" xfId="10680"/>
    <cellStyle name="Обычный 2 6 4 2 3" xfId="4695"/>
    <cellStyle name="Обычный 2 6 4 2 3 2" xfId="10681"/>
    <cellStyle name="Обычный 2 6 4 2 4" xfId="10682"/>
    <cellStyle name="Обычный 2 6 4 3" xfId="2595"/>
    <cellStyle name="Обычный 2 6 4 3 2" xfId="6714"/>
    <cellStyle name="Обычный 2 6 4 3 2 2" xfId="10683"/>
    <cellStyle name="Обычный 2 6 4 3 3" xfId="10684"/>
    <cellStyle name="Обычный 2 6 4 4" xfId="4694"/>
    <cellStyle name="Обычный 2 6 4 4 2" xfId="10685"/>
    <cellStyle name="Обычный 2 6 4 5" xfId="10686"/>
    <cellStyle name="Обычный 2 6 5" xfId="535"/>
    <cellStyle name="Обычный 2 6 5 2" xfId="2597"/>
    <cellStyle name="Обычный 2 6 5 2 2" xfId="6716"/>
    <cellStyle name="Обычный 2 6 5 2 2 2" xfId="10687"/>
    <cellStyle name="Обычный 2 6 5 2 3" xfId="10688"/>
    <cellStyle name="Обычный 2 6 5 3" xfId="4696"/>
    <cellStyle name="Обычный 2 6 5 3 2" xfId="10689"/>
    <cellStyle name="Обычный 2 6 5 4" xfId="10690"/>
    <cellStyle name="Обычный 2 6 6" xfId="2586"/>
    <cellStyle name="Обычный 2 6 6 2" xfId="6705"/>
    <cellStyle name="Обычный 2 6 6 2 2" xfId="10691"/>
    <cellStyle name="Обычный 2 6 6 3" xfId="10692"/>
    <cellStyle name="Обычный 2 6 7" xfId="4259"/>
    <cellStyle name="Обычный 2 6 8" xfId="4685"/>
    <cellStyle name="Обычный 2 6 8 2" xfId="10693"/>
    <cellStyle name="Обычный 2 6 9" xfId="10694"/>
    <cellStyle name="Обычный 2 7" xfId="536"/>
    <cellStyle name="Обычный 2 7 2" xfId="537"/>
    <cellStyle name="Обычный 2 7 2 2" xfId="538"/>
    <cellStyle name="Обычный 2 7 2 2 2" xfId="539"/>
    <cellStyle name="Обычный 2 7 2 2 2 2" xfId="2601"/>
    <cellStyle name="Обычный 2 7 2 2 2 2 2" xfId="6720"/>
    <cellStyle name="Обычный 2 7 2 2 2 2 2 2" xfId="10695"/>
    <cellStyle name="Обычный 2 7 2 2 2 2 3" xfId="10696"/>
    <cellStyle name="Обычный 2 7 2 2 2 3" xfId="4700"/>
    <cellStyle name="Обычный 2 7 2 2 2 3 2" xfId="10697"/>
    <cellStyle name="Обычный 2 7 2 2 2 4" xfId="10698"/>
    <cellStyle name="Обычный 2 7 2 2 3" xfId="2600"/>
    <cellStyle name="Обычный 2 7 2 2 3 2" xfId="6719"/>
    <cellStyle name="Обычный 2 7 2 2 3 2 2" xfId="10699"/>
    <cellStyle name="Обычный 2 7 2 2 3 3" xfId="10700"/>
    <cellStyle name="Обычный 2 7 2 2 4" xfId="4699"/>
    <cellStyle name="Обычный 2 7 2 2 4 2" xfId="10701"/>
    <cellStyle name="Обычный 2 7 2 2 5" xfId="10702"/>
    <cellStyle name="Обычный 2 7 2 3" xfId="540"/>
    <cellStyle name="Обычный 2 7 2 3 2" xfId="541"/>
    <cellStyle name="Обычный 2 7 2 3 2 2" xfId="2603"/>
    <cellStyle name="Обычный 2 7 2 3 2 2 2" xfId="6722"/>
    <cellStyle name="Обычный 2 7 2 3 2 2 2 2" xfId="10703"/>
    <cellStyle name="Обычный 2 7 2 3 2 2 3" xfId="10704"/>
    <cellStyle name="Обычный 2 7 2 3 2 3" xfId="4702"/>
    <cellStyle name="Обычный 2 7 2 3 2 3 2" xfId="10705"/>
    <cellStyle name="Обычный 2 7 2 3 2 4" xfId="10706"/>
    <cellStyle name="Обычный 2 7 2 3 3" xfId="2602"/>
    <cellStyle name="Обычный 2 7 2 3 3 2" xfId="6721"/>
    <cellStyle name="Обычный 2 7 2 3 3 2 2" xfId="10707"/>
    <cellStyle name="Обычный 2 7 2 3 3 3" xfId="10708"/>
    <cellStyle name="Обычный 2 7 2 3 4" xfId="4701"/>
    <cellStyle name="Обычный 2 7 2 3 4 2" xfId="10709"/>
    <cellStyle name="Обычный 2 7 2 3 5" xfId="10710"/>
    <cellStyle name="Обычный 2 7 2 4" xfId="542"/>
    <cellStyle name="Обычный 2 7 2 4 2" xfId="2604"/>
    <cellStyle name="Обычный 2 7 2 4 2 2" xfId="6723"/>
    <cellStyle name="Обычный 2 7 2 4 2 2 2" xfId="10711"/>
    <cellStyle name="Обычный 2 7 2 4 2 3" xfId="10712"/>
    <cellStyle name="Обычный 2 7 2 4 3" xfId="4703"/>
    <cellStyle name="Обычный 2 7 2 4 3 2" xfId="10713"/>
    <cellStyle name="Обычный 2 7 2 4 4" xfId="10714"/>
    <cellStyle name="Обычный 2 7 2 5" xfId="2599"/>
    <cellStyle name="Обычный 2 7 2 5 2" xfId="6718"/>
    <cellStyle name="Обычный 2 7 2 5 2 2" xfId="10715"/>
    <cellStyle name="Обычный 2 7 2 5 3" xfId="10716"/>
    <cellStyle name="Обычный 2 7 2 6" xfId="4698"/>
    <cellStyle name="Обычный 2 7 2 6 2" xfId="10717"/>
    <cellStyle name="Обычный 2 7 2 7" xfId="10718"/>
    <cellStyle name="Обычный 2 7 3" xfId="543"/>
    <cellStyle name="Обычный 2 7 3 2" xfId="544"/>
    <cellStyle name="Обычный 2 7 3 2 2" xfId="2606"/>
    <cellStyle name="Обычный 2 7 3 2 2 2" xfId="6725"/>
    <cellStyle name="Обычный 2 7 3 2 2 2 2" xfId="10719"/>
    <cellStyle name="Обычный 2 7 3 2 2 3" xfId="10720"/>
    <cellStyle name="Обычный 2 7 3 2 3" xfId="4705"/>
    <cellStyle name="Обычный 2 7 3 2 3 2" xfId="10721"/>
    <cellStyle name="Обычный 2 7 3 2 4" xfId="10722"/>
    <cellStyle name="Обычный 2 7 3 3" xfId="2605"/>
    <cellStyle name="Обычный 2 7 3 3 2" xfId="6724"/>
    <cellStyle name="Обычный 2 7 3 3 2 2" xfId="10723"/>
    <cellStyle name="Обычный 2 7 3 3 3" xfId="10724"/>
    <cellStyle name="Обычный 2 7 3 4" xfId="4704"/>
    <cellStyle name="Обычный 2 7 3 4 2" xfId="10725"/>
    <cellStyle name="Обычный 2 7 3 5" xfId="10726"/>
    <cellStyle name="Обычный 2 7 4" xfId="545"/>
    <cellStyle name="Обычный 2 7 4 2" xfId="546"/>
    <cellStyle name="Обычный 2 7 4 2 2" xfId="2608"/>
    <cellStyle name="Обычный 2 7 4 2 2 2" xfId="6727"/>
    <cellStyle name="Обычный 2 7 4 2 2 2 2" xfId="10727"/>
    <cellStyle name="Обычный 2 7 4 2 2 3" xfId="10728"/>
    <cellStyle name="Обычный 2 7 4 2 3" xfId="4707"/>
    <cellStyle name="Обычный 2 7 4 2 3 2" xfId="10729"/>
    <cellStyle name="Обычный 2 7 4 2 4" xfId="10730"/>
    <cellStyle name="Обычный 2 7 4 3" xfId="2607"/>
    <cellStyle name="Обычный 2 7 4 3 2" xfId="6726"/>
    <cellStyle name="Обычный 2 7 4 3 2 2" xfId="10731"/>
    <cellStyle name="Обычный 2 7 4 3 3" xfId="10732"/>
    <cellStyle name="Обычный 2 7 4 4" xfId="4706"/>
    <cellStyle name="Обычный 2 7 4 4 2" xfId="10733"/>
    <cellStyle name="Обычный 2 7 4 5" xfId="10734"/>
    <cellStyle name="Обычный 2 7 5" xfId="547"/>
    <cellStyle name="Обычный 2 7 5 2" xfId="2609"/>
    <cellStyle name="Обычный 2 7 5 2 2" xfId="6728"/>
    <cellStyle name="Обычный 2 7 5 2 2 2" xfId="10735"/>
    <cellStyle name="Обычный 2 7 5 2 3" xfId="10736"/>
    <cellStyle name="Обычный 2 7 5 3" xfId="4708"/>
    <cellStyle name="Обычный 2 7 5 3 2" xfId="10737"/>
    <cellStyle name="Обычный 2 7 5 4" xfId="10738"/>
    <cellStyle name="Обычный 2 7 6" xfId="2598"/>
    <cellStyle name="Обычный 2 7 6 2" xfId="6717"/>
    <cellStyle name="Обычный 2 7 6 2 2" xfId="10739"/>
    <cellStyle name="Обычный 2 7 6 3" xfId="10740"/>
    <cellStyle name="Обычный 2 7 7" xfId="4697"/>
    <cellStyle name="Обычный 2 7 7 2" xfId="10741"/>
    <cellStyle name="Обычный 2 7 8" xfId="10742"/>
    <cellStyle name="Обычный 2 8" xfId="548"/>
    <cellStyle name="Обычный 2 9" xfId="549"/>
    <cellStyle name="Обычный 2_авансы расход" xfId="550"/>
    <cellStyle name="Обычный 20" xfId="551"/>
    <cellStyle name="Обычный 20 2" xfId="552"/>
    <cellStyle name="Обычный 20 2 2" xfId="553"/>
    <cellStyle name="Обычный 20 2 2 2" xfId="554"/>
    <cellStyle name="Обычный 20 2 2 2 2" xfId="2613"/>
    <cellStyle name="Обычный 20 2 2 2 2 2" xfId="6732"/>
    <cellStyle name="Обычный 20 2 2 2 2 2 2" xfId="10743"/>
    <cellStyle name="Обычный 20 2 2 2 2 3" xfId="10744"/>
    <cellStyle name="Обычный 20 2 2 2 3" xfId="4712"/>
    <cellStyle name="Обычный 20 2 2 2 3 2" xfId="10745"/>
    <cellStyle name="Обычный 20 2 2 2 4" xfId="10746"/>
    <cellStyle name="Обычный 20 2 2 3" xfId="2612"/>
    <cellStyle name="Обычный 20 2 2 3 2" xfId="6731"/>
    <cellStyle name="Обычный 20 2 2 3 2 2" xfId="10747"/>
    <cellStyle name="Обычный 20 2 2 3 3" xfId="10748"/>
    <cellStyle name="Обычный 20 2 2 4" xfId="4711"/>
    <cellStyle name="Обычный 20 2 2 4 2" xfId="10749"/>
    <cellStyle name="Обычный 20 2 2 5" xfId="10750"/>
    <cellStyle name="Обычный 20 2 3" xfId="555"/>
    <cellStyle name="Обычный 20 2 3 2" xfId="556"/>
    <cellStyle name="Обычный 20 2 3 2 2" xfId="2615"/>
    <cellStyle name="Обычный 20 2 3 2 2 2" xfId="6734"/>
    <cellStyle name="Обычный 20 2 3 2 2 2 2" xfId="10751"/>
    <cellStyle name="Обычный 20 2 3 2 2 3" xfId="10752"/>
    <cellStyle name="Обычный 20 2 3 2 3" xfId="4714"/>
    <cellStyle name="Обычный 20 2 3 2 3 2" xfId="10753"/>
    <cellStyle name="Обычный 20 2 3 2 4" xfId="10754"/>
    <cellStyle name="Обычный 20 2 3 3" xfId="2614"/>
    <cellStyle name="Обычный 20 2 3 3 2" xfId="6733"/>
    <cellStyle name="Обычный 20 2 3 3 2 2" xfId="10755"/>
    <cellStyle name="Обычный 20 2 3 3 3" xfId="10756"/>
    <cellStyle name="Обычный 20 2 3 4" xfId="4713"/>
    <cellStyle name="Обычный 20 2 3 4 2" xfId="10757"/>
    <cellStyle name="Обычный 20 2 3 5" xfId="10758"/>
    <cellStyle name="Обычный 20 2 4" xfId="557"/>
    <cellStyle name="Обычный 20 2 4 2" xfId="2616"/>
    <cellStyle name="Обычный 20 2 4 2 2" xfId="6735"/>
    <cellStyle name="Обычный 20 2 4 2 2 2" xfId="10759"/>
    <cellStyle name="Обычный 20 2 4 2 3" xfId="10760"/>
    <cellStyle name="Обычный 20 2 4 3" xfId="4715"/>
    <cellStyle name="Обычный 20 2 4 3 2" xfId="10761"/>
    <cellStyle name="Обычный 20 2 4 4" xfId="10762"/>
    <cellStyle name="Обычный 20 2 5" xfId="2611"/>
    <cellStyle name="Обычный 20 2 5 2" xfId="6730"/>
    <cellStyle name="Обычный 20 2 5 2 2" xfId="10763"/>
    <cellStyle name="Обычный 20 2 5 3" xfId="10764"/>
    <cellStyle name="Обычный 20 2 6" xfId="4710"/>
    <cellStyle name="Обычный 20 2 6 2" xfId="10765"/>
    <cellStyle name="Обычный 20 2 7" xfId="10766"/>
    <cellStyle name="Обычный 20 3" xfId="558"/>
    <cellStyle name="Обычный 20 3 2" xfId="559"/>
    <cellStyle name="Обычный 20 3 2 2" xfId="2618"/>
    <cellStyle name="Обычный 20 3 2 2 2" xfId="6737"/>
    <cellStyle name="Обычный 20 3 2 2 2 2" xfId="10767"/>
    <cellStyle name="Обычный 20 3 2 2 3" xfId="10768"/>
    <cellStyle name="Обычный 20 3 2 3" xfId="4717"/>
    <cellStyle name="Обычный 20 3 2 3 2" xfId="10769"/>
    <cellStyle name="Обычный 20 3 2 4" xfId="10770"/>
    <cellStyle name="Обычный 20 3 3" xfId="2617"/>
    <cellStyle name="Обычный 20 3 3 2" xfId="6736"/>
    <cellStyle name="Обычный 20 3 3 2 2" xfId="10771"/>
    <cellStyle name="Обычный 20 3 3 3" xfId="10772"/>
    <cellStyle name="Обычный 20 3 4" xfId="4716"/>
    <cellStyle name="Обычный 20 3 4 2" xfId="10773"/>
    <cellStyle name="Обычный 20 3 5" xfId="10774"/>
    <cellStyle name="Обычный 20 4" xfId="560"/>
    <cellStyle name="Обычный 20 4 2" xfId="561"/>
    <cellStyle name="Обычный 20 4 2 2" xfId="2620"/>
    <cellStyle name="Обычный 20 4 2 2 2" xfId="6739"/>
    <cellStyle name="Обычный 20 4 2 2 2 2" xfId="10775"/>
    <cellStyle name="Обычный 20 4 2 2 3" xfId="10776"/>
    <cellStyle name="Обычный 20 4 2 3" xfId="4719"/>
    <cellStyle name="Обычный 20 4 2 3 2" xfId="10777"/>
    <cellStyle name="Обычный 20 4 2 4" xfId="10778"/>
    <cellStyle name="Обычный 20 4 3" xfId="2619"/>
    <cellStyle name="Обычный 20 4 3 2" xfId="6738"/>
    <cellStyle name="Обычный 20 4 3 2 2" xfId="10779"/>
    <cellStyle name="Обычный 20 4 3 3" xfId="10780"/>
    <cellStyle name="Обычный 20 4 4" xfId="4718"/>
    <cellStyle name="Обычный 20 4 4 2" xfId="10781"/>
    <cellStyle name="Обычный 20 4 5" xfId="10782"/>
    <cellStyle name="Обычный 20 5" xfId="562"/>
    <cellStyle name="Обычный 20 5 2" xfId="2621"/>
    <cellStyle name="Обычный 20 5 2 2" xfId="6740"/>
    <cellStyle name="Обычный 20 5 2 2 2" xfId="10783"/>
    <cellStyle name="Обычный 20 5 2 3" xfId="10784"/>
    <cellStyle name="Обычный 20 5 3" xfId="4720"/>
    <cellStyle name="Обычный 20 5 3 2" xfId="10785"/>
    <cellStyle name="Обычный 20 5 4" xfId="10786"/>
    <cellStyle name="Обычный 20 6" xfId="2610"/>
    <cellStyle name="Обычный 20 6 2" xfId="6729"/>
    <cellStyle name="Обычный 20 6 2 2" xfId="10787"/>
    <cellStyle name="Обычный 20 6 3" xfId="10788"/>
    <cellStyle name="Обычный 20 7" xfId="4709"/>
    <cellStyle name="Обычный 20 7 2" xfId="10789"/>
    <cellStyle name="Обычный 20 8" xfId="10790"/>
    <cellStyle name="Обычный 21" xfId="563"/>
    <cellStyle name="Обычный 21 2" xfId="564"/>
    <cellStyle name="Обычный 21 2 2" xfId="565"/>
    <cellStyle name="Обычный 21 2 2 2" xfId="566"/>
    <cellStyle name="Обычный 21 2 2 2 2" xfId="2625"/>
    <cellStyle name="Обычный 21 2 2 2 2 2" xfId="6744"/>
    <cellStyle name="Обычный 21 2 2 2 2 2 2" xfId="10791"/>
    <cellStyle name="Обычный 21 2 2 2 2 3" xfId="10792"/>
    <cellStyle name="Обычный 21 2 2 2 3" xfId="4724"/>
    <cellStyle name="Обычный 21 2 2 2 3 2" xfId="10793"/>
    <cellStyle name="Обычный 21 2 2 2 4" xfId="10794"/>
    <cellStyle name="Обычный 21 2 2 3" xfId="2624"/>
    <cellStyle name="Обычный 21 2 2 3 2" xfId="6743"/>
    <cellStyle name="Обычный 21 2 2 3 2 2" xfId="10795"/>
    <cellStyle name="Обычный 21 2 2 3 3" xfId="10796"/>
    <cellStyle name="Обычный 21 2 2 4" xfId="4723"/>
    <cellStyle name="Обычный 21 2 2 4 2" xfId="10797"/>
    <cellStyle name="Обычный 21 2 2 5" xfId="10798"/>
    <cellStyle name="Обычный 21 2 3" xfId="567"/>
    <cellStyle name="Обычный 21 2 3 2" xfId="568"/>
    <cellStyle name="Обычный 21 2 3 2 2" xfId="2627"/>
    <cellStyle name="Обычный 21 2 3 2 2 2" xfId="6746"/>
    <cellStyle name="Обычный 21 2 3 2 2 2 2" xfId="10799"/>
    <cellStyle name="Обычный 21 2 3 2 2 3" xfId="10800"/>
    <cellStyle name="Обычный 21 2 3 2 3" xfId="4726"/>
    <cellStyle name="Обычный 21 2 3 2 3 2" xfId="10801"/>
    <cellStyle name="Обычный 21 2 3 2 4" xfId="10802"/>
    <cellStyle name="Обычный 21 2 3 3" xfId="2626"/>
    <cellStyle name="Обычный 21 2 3 3 2" xfId="6745"/>
    <cellStyle name="Обычный 21 2 3 3 2 2" xfId="10803"/>
    <cellStyle name="Обычный 21 2 3 3 3" xfId="10804"/>
    <cellStyle name="Обычный 21 2 3 4" xfId="4725"/>
    <cellStyle name="Обычный 21 2 3 4 2" xfId="10805"/>
    <cellStyle name="Обычный 21 2 3 5" xfId="10806"/>
    <cellStyle name="Обычный 21 2 4" xfId="569"/>
    <cellStyle name="Обычный 21 2 4 2" xfId="2628"/>
    <cellStyle name="Обычный 21 2 4 2 2" xfId="6747"/>
    <cellStyle name="Обычный 21 2 4 2 2 2" xfId="10807"/>
    <cellStyle name="Обычный 21 2 4 2 3" xfId="10808"/>
    <cellStyle name="Обычный 21 2 4 3" xfId="4727"/>
    <cellStyle name="Обычный 21 2 4 3 2" xfId="10809"/>
    <cellStyle name="Обычный 21 2 4 4" xfId="10810"/>
    <cellStyle name="Обычный 21 2 5" xfId="2623"/>
    <cellStyle name="Обычный 21 2 5 2" xfId="6742"/>
    <cellStyle name="Обычный 21 2 5 2 2" xfId="10811"/>
    <cellStyle name="Обычный 21 2 5 3" xfId="10812"/>
    <cellStyle name="Обычный 21 2 6" xfId="4722"/>
    <cellStyle name="Обычный 21 2 6 2" xfId="10813"/>
    <cellStyle name="Обычный 21 2 7" xfId="10814"/>
    <cellStyle name="Обычный 21 3" xfId="570"/>
    <cellStyle name="Обычный 21 3 2" xfId="571"/>
    <cellStyle name="Обычный 21 3 2 2" xfId="2630"/>
    <cellStyle name="Обычный 21 3 2 2 2" xfId="6749"/>
    <cellStyle name="Обычный 21 3 2 2 2 2" xfId="10815"/>
    <cellStyle name="Обычный 21 3 2 2 3" xfId="10816"/>
    <cellStyle name="Обычный 21 3 2 3" xfId="4729"/>
    <cellStyle name="Обычный 21 3 2 3 2" xfId="10817"/>
    <cellStyle name="Обычный 21 3 2 4" xfId="10818"/>
    <cellStyle name="Обычный 21 3 3" xfId="2629"/>
    <cellStyle name="Обычный 21 3 3 2" xfId="6748"/>
    <cellStyle name="Обычный 21 3 3 2 2" xfId="10819"/>
    <cellStyle name="Обычный 21 3 3 3" xfId="10820"/>
    <cellStyle name="Обычный 21 3 4" xfId="4728"/>
    <cellStyle name="Обычный 21 3 4 2" xfId="10821"/>
    <cellStyle name="Обычный 21 3 5" xfId="10822"/>
    <cellStyle name="Обычный 21 4" xfId="572"/>
    <cellStyle name="Обычный 21 4 2" xfId="573"/>
    <cellStyle name="Обычный 21 4 2 2" xfId="2632"/>
    <cellStyle name="Обычный 21 4 2 2 2" xfId="6751"/>
    <cellStyle name="Обычный 21 4 2 2 2 2" xfId="10823"/>
    <cellStyle name="Обычный 21 4 2 2 3" xfId="10824"/>
    <cellStyle name="Обычный 21 4 2 3" xfId="4731"/>
    <cellStyle name="Обычный 21 4 2 3 2" xfId="10825"/>
    <cellStyle name="Обычный 21 4 2 4" xfId="10826"/>
    <cellStyle name="Обычный 21 4 3" xfId="2631"/>
    <cellStyle name="Обычный 21 4 3 2" xfId="6750"/>
    <cellStyle name="Обычный 21 4 3 2 2" xfId="10827"/>
    <cellStyle name="Обычный 21 4 3 3" xfId="10828"/>
    <cellStyle name="Обычный 21 4 4" xfId="4730"/>
    <cellStyle name="Обычный 21 4 4 2" xfId="10829"/>
    <cellStyle name="Обычный 21 4 5" xfId="10830"/>
    <cellStyle name="Обычный 21 5" xfId="574"/>
    <cellStyle name="Обычный 21 5 2" xfId="2633"/>
    <cellStyle name="Обычный 21 5 2 2" xfId="6752"/>
    <cellStyle name="Обычный 21 5 2 2 2" xfId="10831"/>
    <cellStyle name="Обычный 21 5 2 3" xfId="10832"/>
    <cellStyle name="Обычный 21 5 3" xfId="4732"/>
    <cellStyle name="Обычный 21 5 3 2" xfId="10833"/>
    <cellStyle name="Обычный 21 5 4" xfId="10834"/>
    <cellStyle name="Обычный 21 6" xfId="2622"/>
    <cellStyle name="Обычный 21 6 2" xfId="6741"/>
    <cellStyle name="Обычный 21 6 2 2" xfId="10835"/>
    <cellStyle name="Обычный 21 6 3" xfId="10836"/>
    <cellStyle name="Обычный 21 7" xfId="4721"/>
    <cellStyle name="Обычный 21 7 2" xfId="10837"/>
    <cellStyle name="Обычный 21 8" xfId="10838"/>
    <cellStyle name="Обычный 22" xfId="575"/>
    <cellStyle name="Обычный 22 2" xfId="576"/>
    <cellStyle name="Обычный 22 2 2" xfId="577"/>
    <cellStyle name="Обычный 22 2 2 2" xfId="578"/>
    <cellStyle name="Обычный 22 2 2 2 2" xfId="2637"/>
    <cellStyle name="Обычный 22 2 2 2 2 2" xfId="6756"/>
    <cellStyle name="Обычный 22 2 2 2 2 2 2" xfId="10839"/>
    <cellStyle name="Обычный 22 2 2 2 2 3" xfId="10840"/>
    <cellStyle name="Обычный 22 2 2 2 3" xfId="4736"/>
    <cellStyle name="Обычный 22 2 2 2 3 2" xfId="10841"/>
    <cellStyle name="Обычный 22 2 2 2 4" xfId="10842"/>
    <cellStyle name="Обычный 22 2 2 3" xfId="2636"/>
    <cellStyle name="Обычный 22 2 2 3 2" xfId="6755"/>
    <cellStyle name="Обычный 22 2 2 3 2 2" xfId="10843"/>
    <cellStyle name="Обычный 22 2 2 3 3" xfId="10844"/>
    <cellStyle name="Обычный 22 2 2 4" xfId="4735"/>
    <cellStyle name="Обычный 22 2 2 4 2" xfId="10845"/>
    <cellStyle name="Обычный 22 2 2 5" xfId="10846"/>
    <cellStyle name="Обычный 22 2 3" xfId="579"/>
    <cellStyle name="Обычный 22 2 3 2" xfId="580"/>
    <cellStyle name="Обычный 22 2 3 2 2" xfId="2639"/>
    <cellStyle name="Обычный 22 2 3 2 2 2" xfId="6758"/>
    <cellStyle name="Обычный 22 2 3 2 2 2 2" xfId="10847"/>
    <cellStyle name="Обычный 22 2 3 2 2 3" xfId="10848"/>
    <cellStyle name="Обычный 22 2 3 2 3" xfId="4738"/>
    <cellStyle name="Обычный 22 2 3 2 3 2" xfId="10849"/>
    <cellStyle name="Обычный 22 2 3 2 4" xfId="10850"/>
    <cellStyle name="Обычный 22 2 3 3" xfId="2638"/>
    <cellStyle name="Обычный 22 2 3 3 2" xfId="6757"/>
    <cellStyle name="Обычный 22 2 3 3 2 2" xfId="10851"/>
    <cellStyle name="Обычный 22 2 3 3 3" xfId="10852"/>
    <cellStyle name="Обычный 22 2 3 4" xfId="4737"/>
    <cellStyle name="Обычный 22 2 3 4 2" xfId="10853"/>
    <cellStyle name="Обычный 22 2 3 5" xfId="10854"/>
    <cellStyle name="Обычный 22 2 4" xfId="581"/>
    <cellStyle name="Обычный 22 2 4 2" xfId="2640"/>
    <cellStyle name="Обычный 22 2 4 2 2" xfId="6759"/>
    <cellStyle name="Обычный 22 2 4 2 2 2" xfId="10855"/>
    <cellStyle name="Обычный 22 2 4 2 3" xfId="10856"/>
    <cellStyle name="Обычный 22 2 4 3" xfId="4739"/>
    <cellStyle name="Обычный 22 2 4 3 2" xfId="10857"/>
    <cellStyle name="Обычный 22 2 4 4" xfId="10858"/>
    <cellStyle name="Обычный 22 2 5" xfId="2635"/>
    <cellStyle name="Обычный 22 2 5 2" xfId="6754"/>
    <cellStyle name="Обычный 22 2 5 2 2" xfId="10859"/>
    <cellStyle name="Обычный 22 2 5 3" xfId="10860"/>
    <cellStyle name="Обычный 22 2 6" xfId="4734"/>
    <cellStyle name="Обычный 22 2 6 2" xfId="10861"/>
    <cellStyle name="Обычный 22 2 7" xfId="10862"/>
    <cellStyle name="Обычный 22 3" xfId="582"/>
    <cellStyle name="Обычный 22 3 2" xfId="583"/>
    <cellStyle name="Обычный 22 3 2 2" xfId="2642"/>
    <cellStyle name="Обычный 22 3 2 2 2" xfId="6761"/>
    <cellStyle name="Обычный 22 3 2 2 2 2" xfId="10863"/>
    <cellStyle name="Обычный 22 3 2 2 3" xfId="10864"/>
    <cellStyle name="Обычный 22 3 2 3" xfId="4741"/>
    <cellStyle name="Обычный 22 3 2 3 2" xfId="10865"/>
    <cellStyle name="Обычный 22 3 2 4" xfId="10866"/>
    <cellStyle name="Обычный 22 3 3" xfId="2641"/>
    <cellStyle name="Обычный 22 3 3 2" xfId="6760"/>
    <cellStyle name="Обычный 22 3 3 2 2" xfId="10867"/>
    <cellStyle name="Обычный 22 3 3 3" xfId="10868"/>
    <cellStyle name="Обычный 22 3 4" xfId="4740"/>
    <cellStyle name="Обычный 22 3 4 2" xfId="10869"/>
    <cellStyle name="Обычный 22 3 5" xfId="10870"/>
    <cellStyle name="Обычный 22 4" xfId="584"/>
    <cellStyle name="Обычный 22 4 2" xfId="585"/>
    <cellStyle name="Обычный 22 4 2 2" xfId="2644"/>
    <cellStyle name="Обычный 22 4 2 2 2" xfId="6763"/>
    <cellStyle name="Обычный 22 4 2 2 2 2" xfId="10871"/>
    <cellStyle name="Обычный 22 4 2 2 3" xfId="10872"/>
    <cellStyle name="Обычный 22 4 2 3" xfId="4743"/>
    <cellStyle name="Обычный 22 4 2 3 2" xfId="10873"/>
    <cellStyle name="Обычный 22 4 2 4" xfId="10874"/>
    <cellStyle name="Обычный 22 4 3" xfId="2643"/>
    <cellStyle name="Обычный 22 4 3 2" xfId="6762"/>
    <cellStyle name="Обычный 22 4 3 2 2" xfId="10875"/>
    <cellStyle name="Обычный 22 4 3 3" xfId="10876"/>
    <cellStyle name="Обычный 22 4 4" xfId="4742"/>
    <cellStyle name="Обычный 22 4 4 2" xfId="10877"/>
    <cellStyle name="Обычный 22 4 5" xfId="10878"/>
    <cellStyle name="Обычный 22 5" xfId="586"/>
    <cellStyle name="Обычный 22 5 2" xfId="2645"/>
    <cellStyle name="Обычный 22 5 2 2" xfId="6764"/>
    <cellStyle name="Обычный 22 5 2 2 2" xfId="10879"/>
    <cellStyle name="Обычный 22 5 2 3" xfId="10880"/>
    <cellStyle name="Обычный 22 5 3" xfId="4744"/>
    <cellStyle name="Обычный 22 5 3 2" xfId="10881"/>
    <cellStyle name="Обычный 22 5 4" xfId="10882"/>
    <cellStyle name="Обычный 22 6" xfId="2634"/>
    <cellStyle name="Обычный 22 6 2" xfId="6753"/>
    <cellStyle name="Обычный 22 6 2 2" xfId="10883"/>
    <cellStyle name="Обычный 22 6 3" xfId="10884"/>
    <cellStyle name="Обычный 22 7" xfId="4733"/>
    <cellStyle name="Обычный 22 7 2" xfId="10885"/>
    <cellStyle name="Обычный 22 8" xfId="10886"/>
    <cellStyle name="Обычный 23" xfId="587"/>
    <cellStyle name="Обычный 23 2" xfId="588"/>
    <cellStyle name="Обычный 23 2 2" xfId="589"/>
    <cellStyle name="Обычный 23 2 2 2" xfId="590"/>
    <cellStyle name="Обычный 23 2 2 2 2" xfId="2649"/>
    <cellStyle name="Обычный 23 2 2 2 2 2" xfId="6768"/>
    <cellStyle name="Обычный 23 2 2 2 2 2 2" xfId="10887"/>
    <cellStyle name="Обычный 23 2 2 2 2 3" xfId="10888"/>
    <cellStyle name="Обычный 23 2 2 2 3" xfId="4748"/>
    <cellStyle name="Обычный 23 2 2 2 3 2" xfId="10889"/>
    <cellStyle name="Обычный 23 2 2 2 4" xfId="10890"/>
    <cellStyle name="Обычный 23 2 2 3" xfId="2648"/>
    <cellStyle name="Обычный 23 2 2 3 2" xfId="6767"/>
    <cellStyle name="Обычный 23 2 2 3 2 2" xfId="10891"/>
    <cellStyle name="Обычный 23 2 2 3 3" xfId="10892"/>
    <cellStyle name="Обычный 23 2 2 4" xfId="4747"/>
    <cellStyle name="Обычный 23 2 2 4 2" xfId="10893"/>
    <cellStyle name="Обычный 23 2 2 5" xfId="10894"/>
    <cellStyle name="Обычный 23 2 3" xfId="591"/>
    <cellStyle name="Обычный 23 2 3 2" xfId="592"/>
    <cellStyle name="Обычный 23 2 3 2 2" xfId="2651"/>
    <cellStyle name="Обычный 23 2 3 2 2 2" xfId="6770"/>
    <cellStyle name="Обычный 23 2 3 2 2 2 2" xfId="10895"/>
    <cellStyle name="Обычный 23 2 3 2 2 3" xfId="10896"/>
    <cellStyle name="Обычный 23 2 3 2 3" xfId="4750"/>
    <cellStyle name="Обычный 23 2 3 2 3 2" xfId="10897"/>
    <cellStyle name="Обычный 23 2 3 2 4" xfId="10898"/>
    <cellStyle name="Обычный 23 2 3 3" xfId="2650"/>
    <cellStyle name="Обычный 23 2 3 3 2" xfId="6769"/>
    <cellStyle name="Обычный 23 2 3 3 2 2" xfId="10899"/>
    <cellStyle name="Обычный 23 2 3 3 3" xfId="10900"/>
    <cellStyle name="Обычный 23 2 3 4" xfId="4749"/>
    <cellStyle name="Обычный 23 2 3 4 2" xfId="10901"/>
    <cellStyle name="Обычный 23 2 3 5" xfId="10902"/>
    <cellStyle name="Обычный 23 2 4" xfId="593"/>
    <cellStyle name="Обычный 23 2 4 2" xfId="2652"/>
    <cellStyle name="Обычный 23 2 4 2 2" xfId="6771"/>
    <cellStyle name="Обычный 23 2 4 2 2 2" xfId="10903"/>
    <cellStyle name="Обычный 23 2 4 2 3" xfId="10904"/>
    <cellStyle name="Обычный 23 2 4 3" xfId="4751"/>
    <cellStyle name="Обычный 23 2 4 3 2" xfId="10905"/>
    <cellStyle name="Обычный 23 2 4 4" xfId="10906"/>
    <cellStyle name="Обычный 23 2 5" xfId="2647"/>
    <cellStyle name="Обычный 23 2 5 2" xfId="6766"/>
    <cellStyle name="Обычный 23 2 5 2 2" xfId="10907"/>
    <cellStyle name="Обычный 23 2 5 3" xfId="10908"/>
    <cellStyle name="Обычный 23 2 6" xfId="4746"/>
    <cellStyle name="Обычный 23 2 6 2" xfId="10909"/>
    <cellStyle name="Обычный 23 2 7" xfId="10910"/>
    <cellStyle name="Обычный 23 3" xfId="594"/>
    <cellStyle name="Обычный 23 3 2" xfId="595"/>
    <cellStyle name="Обычный 23 3 2 2" xfId="2654"/>
    <cellStyle name="Обычный 23 3 2 2 2" xfId="6773"/>
    <cellStyle name="Обычный 23 3 2 2 2 2" xfId="10911"/>
    <cellStyle name="Обычный 23 3 2 2 3" xfId="10912"/>
    <cellStyle name="Обычный 23 3 2 3" xfId="4753"/>
    <cellStyle name="Обычный 23 3 2 3 2" xfId="10913"/>
    <cellStyle name="Обычный 23 3 2 4" xfId="10914"/>
    <cellStyle name="Обычный 23 3 3" xfId="2653"/>
    <cellStyle name="Обычный 23 3 3 2" xfId="6772"/>
    <cellStyle name="Обычный 23 3 3 2 2" xfId="10915"/>
    <cellStyle name="Обычный 23 3 3 3" xfId="10916"/>
    <cellStyle name="Обычный 23 3 4" xfId="4752"/>
    <cellStyle name="Обычный 23 3 4 2" xfId="10917"/>
    <cellStyle name="Обычный 23 3 5" xfId="10918"/>
    <cellStyle name="Обычный 23 4" xfId="596"/>
    <cellStyle name="Обычный 23 4 2" xfId="597"/>
    <cellStyle name="Обычный 23 4 2 2" xfId="2656"/>
    <cellStyle name="Обычный 23 4 2 2 2" xfId="6775"/>
    <cellStyle name="Обычный 23 4 2 2 2 2" xfId="10919"/>
    <cellStyle name="Обычный 23 4 2 2 3" xfId="10920"/>
    <cellStyle name="Обычный 23 4 2 3" xfId="4755"/>
    <cellStyle name="Обычный 23 4 2 3 2" xfId="10921"/>
    <cellStyle name="Обычный 23 4 2 4" xfId="10922"/>
    <cellStyle name="Обычный 23 4 3" xfId="2655"/>
    <cellStyle name="Обычный 23 4 3 2" xfId="6774"/>
    <cellStyle name="Обычный 23 4 3 2 2" xfId="10923"/>
    <cellStyle name="Обычный 23 4 3 3" xfId="10924"/>
    <cellStyle name="Обычный 23 4 4" xfId="4754"/>
    <cellStyle name="Обычный 23 4 4 2" xfId="10925"/>
    <cellStyle name="Обычный 23 4 5" xfId="10926"/>
    <cellStyle name="Обычный 23 5" xfId="598"/>
    <cellStyle name="Обычный 23 5 2" xfId="2657"/>
    <cellStyle name="Обычный 23 5 2 2" xfId="6776"/>
    <cellStyle name="Обычный 23 5 2 2 2" xfId="10927"/>
    <cellStyle name="Обычный 23 5 2 3" xfId="10928"/>
    <cellStyle name="Обычный 23 5 3" xfId="4756"/>
    <cellStyle name="Обычный 23 5 3 2" xfId="10929"/>
    <cellStyle name="Обычный 23 5 4" xfId="10930"/>
    <cellStyle name="Обычный 23 6" xfId="2646"/>
    <cellStyle name="Обычный 23 6 2" xfId="6765"/>
    <cellStyle name="Обычный 23 6 2 2" xfId="10931"/>
    <cellStyle name="Обычный 23 6 3" xfId="10932"/>
    <cellStyle name="Обычный 23 7" xfId="4745"/>
    <cellStyle name="Обычный 23 7 2" xfId="10933"/>
    <cellStyle name="Обычный 23 8" xfId="10934"/>
    <cellStyle name="Обычный 24" xfId="599"/>
    <cellStyle name="Обычный 24 2" xfId="600"/>
    <cellStyle name="Обычный 24 2 2" xfId="601"/>
    <cellStyle name="Обычный 24 2 2 2" xfId="602"/>
    <cellStyle name="Обычный 24 2 2 2 2" xfId="2661"/>
    <cellStyle name="Обычный 24 2 2 2 2 2" xfId="6780"/>
    <cellStyle name="Обычный 24 2 2 2 2 2 2" xfId="10935"/>
    <cellStyle name="Обычный 24 2 2 2 2 3" xfId="10936"/>
    <cellStyle name="Обычный 24 2 2 2 3" xfId="4760"/>
    <cellStyle name="Обычный 24 2 2 2 3 2" xfId="10937"/>
    <cellStyle name="Обычный 24 2 2 2 4" xfId="10938"/>
    <cellStyle name="Обычный 24 2 2 3" xfId="2660"/>
    <cellStyle name="Обычный 24 2 2 3 2" xfId="6779"/>
    <cellStyle name="Обычный 24 2 2 3 2 2" xfId="10939"/>
    <cellStyle name="Обычный 24 2 2 3 3" xfId="10940"/>
    <cellStyle name="Обычный 24 2 2 4" xfId="4759"/>
    <cellStyle name="Обычный 24 2 2 4 2" xfId="10941"/>
    <cellStyle name="Обычный 24 2 2 5" xfId="10942"/>
    <cellStyle name="Обычный 24 2 3" xfId="603"/>
    <cellStyle name="Обычный 24 2 3 2" xfId="604"/>
    <cellStyle name="Обычный 24 2 3 2 2" xfId="2663"/>
    <cellStyle name="Обычный 24 2 3 2 2 2" xfId="6782"/>
    <cellStyle name="Обычный 24 2 3 2 2 2 2" xfId="10943"/>
    <cellStyle name="Обычный 24 2 3 2 2 3" xfId="10944"/>
    <cellStyle name="Обычный 24 2 3 2 3" xfId="4762"/>
    <cellStyle name="Обычный 24 2 3 2 3 2" xfId="10945"/>
    <cellStyle name="Обычный 24 2 3 2 4" xfId="10946"/>
    <cellStyle name="Обычный 24 2 3 3" xfId="2662"/>
    <cellStyle name="Обычный 24 2 3 3 2" xfId="6781"/>
    <cellStyle name="Обычный 24 2 3 3 2 2" xfId="10947"/>
    <cellStyle name="Обычный 24 2 3 3 3" xfId="10948"/>
    <cellStyle name="Обычный 24 2 3 4" xfId="4761"/>
    <cellStyle name="Обычный 24 2 3 4 2" xfId="10949"/>
    <cellStyle name="Обычный 24 2 3 5" xfId="10950"/>
    <cellStyle name="Обычный 24 2 4" xfId="605"/>
    <cellStyle name="Обычный 24 2 4 2" xfId="2664"/>
    <cellStyle name="Обычный 24 2 4 2 2" xfId="6783"/>
    <cellStyle name="Обычный 24 2 4 2 2 2" xfId="10951"/>
    <cellStyle name="Обычный 24 2 4 2 3" xfId="10952"/>
    <cellStyle name="Обычный 24 2 4 3" xfId="4763"/>
    <cellStyle name="Обычный 24 2 4 3 2" xfId="10953"/>
    <cellStyle name="Обычный 24 2 4 4" xfId="10954"/>
    <cellStyle name="Обычный 24 2 5" xfId="2659"/>
    <cellStyle name="Обычный 24 2 5 2" xfId="6778"/>
    <cellStyle name="Обычный 24 2 5 2 2" xfId="10955"/>
    <cellStyle name="Обычный 24 2 5 3" xfId="10956"/>
    <cellStyle name="Обычный 24 2 6" xfId="4758"/>
    <cellStyle name="Обычный 24 2 6 2" xfId="10957"/>
    <cellStyle name="Обычный 24 2 7" xfId="10958"/>
    <cellStyle name="Обычный 24 3" xfId="606"/>
    <cellStyle name="Обычный 24 3 2" xfId="607"/>
    <cellStyle name="Обычный 24 3 2 2" xfId="2666"/>
    <cellStyle name="Обычный 24 3 2 2 2" xfId="6785"/>
    <cellStyle name="Обычный 24 3 2 2 2 2" xfId="10959"/>
    <cellStyle name="Обычный 24 3 2 2 3" xfId="10960"/>
    <cellStyle name="Обычный 24 3 2 3" xfId="4765"/>
    <cellStyle name="Обычный 24 3 2 3 2" xfId="10961"/>
    <cellStyle name="Обычный 24 3 2 4" xfId="10962"/>
    <cellStyle name="Обычный 24 3 3" xfId="2665"/>
    <cellStyle name="Обычный 24 3 3 2" xfId="6784"/>
    <cellStyle name="Обычный 24 3 3 2 2" xfId="10963"/>
    <cellStyle name="Обычный 24 3 3 3" xfId="10964"/>
    <cellStyle name="Обычный 24 3 4" xfId="4764"/>
    <cellStyle name="Обычный 24 3 4 2" xfId="10965"/>
    <cellStyle name="Обычный 24 3 5" xfId="10966"/>
    <cellStyle name="Обычный 24 4" xfId="608"/>
    <cellStyle name="Обычный 24 4 2" xfId="609"/>
    <cellStyle name="Обычный 24 4 2 2" xfId="2668"/>
    <cellStyle name="Обычный 24 4 2 2 2" xfId="6787"/>
    <cellStyle name="Обычный 24 4 2 2 2 2" xfId="10967"/>
    <cellStyle name="Обычный 24 4 2 2 3" xfId="10968"/>
    <cellStyle name="Обычный 24 4 2 3" xfId="4767"/>
    <cellStyle name="Обычный 24 4 2 3 2" xfId="10969"/>
    <cellStyle name="Обычный 24 4 2 4" xfId="10970"/>
    <cellStyle name="Обычный 24 4 3" xfId="2667"/>
    <cellStyle name="Обычный 24 4 3 2" xfId="6786"/>
    <cellStyle name="Обычный 24 4 3 2 2" xfId="10971"/>
    <cellStyle name="Обычный 24 4 3 3" xfId="10972"/>
    <cellStyle name="Обычный 24 4 4" xfId="4766"/>
    <cellStyle name="Обычный 24 4 4 2" xfId="10973"/>
    <cellStyle name="Обычный 24 4 5" xfId="10974"/>
    <cellStyle name="Обычный 24 5" xfId="610"/>
    <cellStyle name="Обычный 24 5 2" xfId="2669"/>
    <cellStyle name="Обычный 24 5 2 2" xfId="6788"/>
    <cellStyle name="Обычный 24 5 2 2 2" xfId="10975"/>
    <cellStyle name="Обычный 24 5 2 3" xfId="10976"/>
    <cellStyle name="Обычный 24 5 3" xfId="4768"/>
    <cellStyle name="Обычный 24 5 3 2" xfId="10977"/>
    <cellStyle name="Обычный 24 5 4" xfId="10978"/>
    <cellStyle name="Обычный 24 6" xfId="2658"/>
    <cellStyle name="Обычный 24 6 2" xfId="6777"/>
    <cellStyle name="Обычный 24 6 2 2" xfId="10979"/>
    <cellStyle name="Обычный 24 6 3" xfId="10980"/>
    <cellStyle name="Обычный 24 7" xfId="4757"/>
    <cellStyle name="Обычный 24 7 2" xfId="10981"/>
    <cellStyle name="Обычный 24 8" xfId="10982"/>
    <cellStyle name="Обычный 25" xfId="611"/>
    <cellStyle name="Обычный 25 2" xfId="612"/>
    <cellStyle name="Обычный 25 2 2" xfId="613"/>
    <cellStyle name="Обычный 25 2 2 2" xfId="614"/>
    <cellStyle name="Обычный 25 2 2 2 2" xfId="2673"/>
    <cellStyle name="Обычный 25 2 2 2 2 2" xfId="6792"/>
    <cellStyle name="Обычный 25 2 2 2 2 2 2" xfId="10983"/>
    <cellStyle name="Обычный 25 2 2 2 2 3" xfId="10984"/>
    <cellStyle name="Обычный 25 2 2 2 3" xfId="4772"/>
    <cellStyle name="Обычный 25 2 2 2 3 2" xfId="10985"/>
    <cellStyle name="Обычный 25 2 2 2 4" xfId="10986"/>
    <cellStyle name="Обычный 25 2 2 3" xfId="2672"/>
    <cellStyle name="Обычный 25 2 2 3 2" xfId="6791"/>
    <cellStyle name="Обычный 25 2 2 3 2 2" xfId="10987"/>
    <cellStyle name="Обычный 25 2 2 3 3" xfId="10988"/>
    <cellStyle name="Обычный 25 2 2 4" xfId="4771"/>
    <cellStyle name="Обычный 25 2 2 4 2" xfId="10989"/>
    <cellStyle name="Обычный 25 2 2 5" xfId="10990"/>
    <cellStyle name="Обычный 25 2 3" xfId="615"/>
    <cellStyle name="Обычный 25 2 3 2" xfId="616"/>
    <cellStyle name="Обычный 25 2 3 2 2" xfId="2675"/>
    <cellStyle name="Обычный 25 2 3 2 2 2" xfId="6794"/>
    <cellStyle name="Обычный 25 2 3 2 2 2 2" xfId="10991"/>
    <cellStyle name="Обычный 25 2 3 2 2 3" xfId="10992"/>
    <cellStyle name="Обычный 25 2 3 2 3" xfId="4774"/>
    <cellStyle name="Обычный 25 2 3 2 3 2" xfId="10993"/>
    <cellStyle name="Обычный 25 2 3 2 4" xfId="10994"/>
    <cellStyle name="Обычный 25 2 3 3" xfId="2674"/>
    <cellStyle name="Обычный 25 2 3 3 2" xfId="6793"/>
    <cellStyle name="Обычный 25 2 3 3 2 2" xfId="10995"/>
    <cellStyle name="Обычный 25 2 3 3 3" xfId="10996"/>
    <cellStyle name="Обычный 25 2 3 4" xfId="4773"/>
    <cellStyle name="Обычный 25 2 3 4 2" xfId="10997"/>
    <cellStyle name="Обычный 25 2 3 5" xfId="10998"/>
    <cellStyle name="Обычный 25 2 4" xfId="617"/>
    <cellStyle name="Обычный 25 2 4 2" xfId="2676"/>
    <cellStyle name="Обычный 25 2 4 2 2" xfId="6795"/>
    <cellStyle name="Обычный 25 2 4 2 2 2" xfId="10999"/>
    <cellStyle name="Обычный 25 2 4 2 3" xfId="11000"/>
    <cellStyle name="Обычный 25 2 4 3" xfId="4775"/>
    <cellStyle name="Обычный 25 2 4 3 2" xfId="11001"/>
    <cellStyle name="Обычный 25 2 4 4" xfId="11002"/>
    <cellStyle name="Обычный 25 2 5" xfId="2671"/>
    <cellStyle name="Обычный 25 2 5 2" xfId="6790"/>
    <cellStyle name="Обычный 25 2 5 2 2" xfId="11003"/>
    <cellStyle name="Обычный 25 2 5 3" xfId="11004"/>
    <cellStyle name="Обычный 25 2 6" xfId="4770"/>
    <cellStyle name="Обычный 25 2 6 2" xfId="11005"/>
    <cellStyle name="Обычный 25 2 7" xfId="11006"/>
    <cellStyle name="Обычный 25 3" xfId="618"/>
    <cellStyle name="Обычный 25 3 2" xfId="619"/>
    <cellStyle name="Обычный 25 3 2 2" xfId="2678"/>
    <cellStyle name="Обычный 25 3 2 2 2" xfId="6797"/>
    <cellStyle name="Обычный 25 3 2 2 2 2" xfId="11007"/>
    <cellStyle name="Обычный 25 3 2 2 3" xfId="11008"/>
    <cellStyle name="Обычный 25 3 2 3" xfId="4777"/>
    <cellStyle name="Обычный 25 3 2 3 2" xfId="11009"/>
    <cellStyle name="Обычный 25 3 2 4" xfId="11010"/>
    <cellStyle name="Обычный 25 3 3" xfId="2677"/>
    <cellStyle name="Обычный 25 3 3 2" xfId="6796"/>
    <cellStyle name="Обычный 25 3 3 2 2" xfId="11011"/>
    <cellStyle name="Обычный 25 3 3 3" xfId="11012"/>
    <cellStyle name="Обычный 25 3 4" xfId="4776"/>
    <cellStyle name="Обычный 25 3 4 2" xfId="11013"/>
    <cellStyle name="Обычный 25 3 5" xfId="11014"/>
    <cellStyle name="Обычный 25 4" xfId="620"/>
    <cellStyle name="Обычный 25 4 2" xfId="621"/>
    <cellStyle name="Обычный 25 4 2 2" xfId="2680"/>
    <cellStyle name="Обычный 25 4 2 2 2" xfId="6799"/>
    <cellStyle name="Обычный 25 4 2 2 2 2" xfId="11015"/>
    <cellStyle name="Обычный 25 4 2 2 3" xfId="11016"/>
    <cellStyle name="Обычный 25 4 2 3" xfId="4779"/>
    <cellStyle name="Обычный 25 4 2 3 2" xfId="11017"/>
    <cellStyle name="Обычный 25 4 2 4" xfId="11018"/>
    <cellStyle name="Обычный 25 4 3" xfId="2679"/>
    <cellStyle name="Обычный 25 4 3 2" xfId="6798"/>
    <cellStyle name="Обычный 25 4 3 2 2" xfId="11019"/>
    <cellStyle name="Обычный 25 4 3 3" xfId="11020"/>
    <cellStyle name="Обычный 25 4 4" xfId="4778"/>
    <cellStyle name="Обычный 25 4 4 2" xfId="11021"/>
    <cellStyle name="Обычный 25 4 5" xfId="11022"/>
    <cellStyle name="Обычный 25 5" xfId="622"/>
    <cellStyle name="Обычный 25 5 2" xfId="2681"/>
    <cellStyle name="Обычный 25 5 2 2" xfId="6800"/>
    <cellStyle name="Обычный 25 5 2 2 2" xfId="11023"/>
    <cellStyle name="Обычный 25 5 2 3" xfId="11024"/>
    <cellStyle name="Обычный 25 5 3" xfId="4780"/>
    <cellStyle name="Обычный 25 5 3 2" xfId="11025"/>
    <cellStyle name="Обычный 25 5 4" xfId="11026"/>
    <cellStyle name="Обычный 25 6" xfId="2670"/>
    <cellStyle name="Обычный 25 6 2" xfId="6789"/>
    <cellStyle name="Обычный 25 6 2 2" xfId="11027"/>
    <cellStyle name="Обычный 25 6 3" xfId="11028"/>
    <cellStyle name="Обычный 25 7" xfId="4769"/>
    <cellStyle name="Обычный 25 7 2" xfId="11029"/>
    <cellStyle name="Обычный 25 8" xfId="11030"/>
    <cellStyle name="Обычный 26" xfId="623"/>
    <cellStyle name="Обычный 26 2" xfId="624"/>
    <cellStyle name="Обычный 26 2 2" xfId="625"/>
    <cellStyle name="Обычный 26 2 2 2" xfId="626"/>
    <cellStyle name="Обычный 26 2 2 2 2" xfId="2685"/>
    <cellStyle name="Обычный 26 2 2 2 2 2" xfId="6804"/>
    <cellStyle name="Обычный 26 2 2 2 2 2 2" xfId="11031"/>
    <cellStyle name="Обычный 26 2 2 2 2 3" xfId="11032"/>
    <cellStyle name="Обычный 26 2 2 2 3" xfId="4784"/>
    <cellStyle name="Обычный 26 2 2 2 3 2" xfId="11033"/>
    <cellStyle name="Обычный 26 2 2 2 4" xfId="11034"/>
    <cellStyle name="Обычный 26 2 2 3" xfId="2684"/>
    <cellStyle name="Обычный 26 2 2 3 2" xfId="6803"/>
    <cellStyle name="Обычный 26 2 2 3 2 2" xfId="11035"/>
    <cellStyle name="Обычный 26 2 2 3 3" xfId="11036"/>
    <cellStyle name="Обычный 26 2 2 4" xfId="4783"/>
    <cellStyle name="Обычный 26 2 2 4 2" xfId="11037"/>
    <cellStyle name="Обычный 26 2 2 5" xfId="11038"/>
    <cellStyle name="Обычный 26 2 3" xfId="627"/>
    <cellStyle name="Обычный 26 2 3 2" xfId="628"/>
    <cellStyle name="Обычный 26 2 3 2 2" xfId="2687"/>
    <cellStyle name="Обычный 26 2 3 2 2 2" xfId="6806"/>
    <cellStyle name="Обычный 26 2 3 2 2 2 2" xfId="11039"/>
    <cellStyle name="Обычный 26 2 3 2 2 3" xfId="11040"/>
    <cellStyle name="Обычный 26 2 3 2 3" xfId="4786"/>
    <cellStyle name="Обычный 26 2 3 2 3 2" xfId="11041"/>
    <cellStyle name="Обычный 26 2 3 2 4" xfId="11042"/>
    <cellStyle name="Обычный 26 2 3 3" xfId="2686"/>
    <cellStyle name="Обычный 26 2 3 3 2" xfId="6805"/>
    <cellStyle name="Обычный 26 2 3 3 2 2" xfId="11043"/>
    <cellStyle name="Обычный 26 2 3 3 3" xfId="11044"/>
    <cellStyle name="Обычный 26 2 3 4" xfId="4785"/>
    <cellStyle name="Обычный 26 2 3 4 2" xfId="11045"/>
    <cellStyle name="Обычный 26 2 3 5" xfId="11046"/>
    <cellStyle name="Обычный 26 2 4" xfId="629"/>
    <cellStyle name="Обычный 26 2 4 2" xfId="2688"/>
    <cellStyle name="Обычный 26 2 4 2 2" xfId="6807"/>
    <cellStyle name="Обычный 26 2 4 2 2 2" xfId="11047"/>
    <cellStyle name="Обычный 26 2 4 2 3" xfId="11048"/>
    <cellStyle name="Обычный 26 2 4 3" xfId="4787"/>
    <cellStyle name="Обычный 26 2 4 3 2" xfId="11049"/>
    <cellStyle name="Обычный 26 2 4 4" xfId="11050"/>
    <cellStyle name="Обычный 26 2 5" xfId="2683"/>
    <cellStyle name="Обычный 26 2 5 2" xfId="6802"/>
    <cellStyle name="Обычный 26 2 5 2 2" xfId="11051"/>
    <cellStyle name="Обычный 26 2 5 3" xfId="11052"/>
    <cellStyle name="Обычный 26 2 6" xfId="4782"/>
    <cellStyle name="Обычный 26 2 6 2" xfId="11053"/>
    <cellStyle name="Обычный 26 2 7" xfId="11054"/>
    <cellStyle name="Обычный 26 3" xfId="630"/>
    <cellStyle name="Обычный 26 3 2" xfId="631"/>
    <cellStyle name="Обычный 26 3 2 2" xfId="2690"/>
    <cellStyle name="Обычный 26 3 2 2 2" xfId="6809"/>
    <cellStyle name="Обычный 26 3 2 2 2 2" xfId="11055"/>
    <cellStyle name="Обычный 26 3 2 2 3" xfId="11056"/>
    <cellStyle name="Обычный 26 3 2 3" xfId="4789"/>
    <cellStyle name="Обычный 26 3 2 3 2" xfId="11057"/>
    <cellStyle name="Обычный 26 3 2 4" xfId="11058"/>
    <cellStyle name="Обычный 26 3 3" xfId="2689"/>
    <cellStyle name="Обычный 26 3 3 2" xfId="6808"/>
    <cellStyle name="Обычный 26 3 3 2 2" xfId="11059"/>
    <cellStyle name="Обычный 26 3 3 3" xfId="11060"/>
    <cellStyle name="Обычный 26 3 4" xfId="4788"/>
    <cellStyle name="Обычный 26 3 4 2" xfId="11061"/>
    <cellStyle name="Обычный 26 3 5" xfId="11062"/>
    <cellStyle name="Обычный 26 4" xfId="632"/>
    <cellStyle name="Обычный 26 4 2" xfId="633"/>
    <cellStyle name="Обычный 26 4 2 2" xfId="2692"/>
    <cellStyle name="Обычный 26 4 2 2 2" xfId="6811"/>
    <cellStyle name="Обычный 26 4 2 2 2 2" xfId="11063"/>
    <cellStyle name="Обычный 26 4 2 2 3" xfId="11064"/>
    <cellStyle name="Обычный 26 4 2 3" xfId="4791"/>
    <cellStyle name="Обычный 26 4 2 3 2" xfId="11065"/>
    <cellStyle name="Обычный 26 4 2 4" xfId="11066"/>
    <cellStyle name="Обычный 26 4 3" xfId="2691"/>
    <cellStyle name="Обычный 26 4 3 2" xfId="6810"/>
    <cellStyle name="Обычный 26 4 3 2 2" xfId="11067"/>
    <cellStyle name="Обычный 26 4 3 3" xfId="11068"/>
    <cellStyle name="Обычный 26 4 4" xfId="4790"/>
    <cellStyle name="Обычный 26 4 4 2" xfId="11069"/>
    <cellStyle name="Обычный 26 4 5" xfId="11070"/>
    <cellStyle name="Обычный 26 5" xfId="634"/>
    <cellStyle name="Обычный 26 5 2" xfId="2693"/>
    <cellStyle name="Обычный 26 5 2 2" xfId="6812"/>
    <cellStyle name="Обычный 26 5 2 2 2" xfId="11071"/>
    <cellStyle name="Обычный 26 5 2 3" xfId="11072"/>
    <cellStyle name="Обычный 26 5 3" xfId="4792"/>
    <cellStyle name="Обычный 26 5 3 2" xfId="11073"/>
    <cellStyle name="Обычный 26 5 4" xfId="11074"/>
    <cellStyle name="Обычный 26 6" xfId="2682"/>
    <cellStyle name="Обычный 26 6 2" xfId="6801"/>
    <cellStyle name="Обычный 26 6 2 2" xfId="11075"/>
    <cellStyle name="Обычный 26 6 3" xfId="11076"/>
    <cellStyle name="Обычный 26 7" xfId="4781"/>
    <cellStyle name="Обычный 26 7 2" xfId="11077"/>
    <cellStyle name="Обычный 26 8" xfId="11078"/>
    <cellStyle name="Обычный 27" xfId="635"/>
    <cellStyle name="Обычный 27 2" xfId="636"/>
    <cellStyle name="Обычный 27 2 2" xfId="637"/>
    <cellStyle name="Обычный 27 2 2 2" xfId="638"/>
    <cellStyle name="Обычный 27 2 2 2 2" xfId="2697"/>
    <cellStyle name="Обычный 27 2 2 2 2 2" xfId="6816"/>
    <cellStyle name="Обычный 27 2 2 2 2 2 2" xfId="11079"/>
    <cellStyle name="Обычный 27 2 2 2 2 3" xfId="11080"/>
    <cellStyle name="Обычный 27 2 2 2 3" xfId="4796"/>
    <cellStyle name="Обычный 27 2 2 2 3 2" xfId="11081"/>
    <cellStyle name="Обычный 27 2 2 2 4" xfId="11082"/>
    <cellStyle name="Обычный 27 2 2 3" xfId="2696"/>
    <cellStyle name="Обычный 27 2 2 3 2" xfId="6815"/>
    <cellStyle name="Обычный 27 2 2 3 2 2" xfId="11083"/>
    <cellStyle name="Обычный 27 2 2 3 3" xfId="11084"/>
    <cellStyle name="Обычный 27 2 2 4" xfId="4795"/>
    <cellStyle name="Обычный 27 2 2 4 2" xfId="11085"/>
    <cellStyle name="Обычный 27 2 2 5" xfId="11086"/>
    <cellStyle name="Обычный 27 2 3" xfId="639"/>
    <cellStyle name="Обычный 27 2 3 2" xfId="640"/>
    <cellStyle name="Обычный 27 2 3 2 2" xfId="2699"/>
    <cellStyle name="Обычный 27 2 3 2 2 2" xfId="6818"/>
    <cellStyle name="Обычный 27 2 3 2 2 2 2" xfId="11087"/>
    <cellStyle name="Обычный 27 2 3 2 2 3" xfId="11088"/>
    <cellStyle name="Обычный 27 2 3 2 3" xfId="4798"/>
    <cellStyle name="Обычный 27 2 3 2 3 2" xfId="11089"/>
    <cellStyle name="Обычный 27 2 3 2 4" xfId="11090"/>
    <cellStyle name="Обычный 27 2 3 3" xfId="2698"/>
    <cellStyle name="Обычный 27 2 3 3 2" xfId="6817"/>
    <cellStyle name="Обычный 27 2 3 3 2 2" xfId="11091"/>
    <cellStyle name="Обычный 27 2 3 3 3" xfId="11092"/>
    <cellStyle name="Обычный 27 2 3 4" xfId="4797"/>
    <cellStyle name="Обычный 27 2 3 4 2" xfId="11093"/>
    <cellStyle name="Обычный 27 2 3 5" xfId="11094"/>
    <cellStyle name="Обычный 27 2 4" xfId="641"/>
    <cellStyle name="Обычный 27 2 4 2" xfId="2700"/>
    <cellStyle name="Обычный 27 2 4 2 2" xfId="6819"/>
    <cellStyle name="Обычный 27 2 4 2 2 2" xfId="11095"/>
    <cellStyle name="Обычный 27 2 4 2 3" xfId="11096"/>
    <cellStyle name="Обычный 27 2 4 3" xfId="4799"/>
    <cellStyle name="Обычный 27 2 4 3 2" xfId="11097"/>
    <cellStyle name="Обычный 27 2 4 4" xfId="11098"/>
    <cellStyle name="Обычный 27 2 5" xfId="2695"/>
    <cellStyle name="Обычный 27 2 5 2" xfId="6814"/>
    <cellStyle name="Обычный 27 2 5 2 2" xfId="11099"/>
    <cellStyle name="Обычный 27 2 5 3" xfId="11100"/>
    <cellStyle name="Обычный 27 2 6" xfId="4794"/>
    <cellStyle name="Обычный 27 2 6 2" xfId="11101"/>
    <cellStyle name="Обычный 27 2 7" xfId="11102"/>
    <cellStyle name="Обычный 27 3" xfId="642"/>
    <cellStyle name="Обычный 27 3 2" xfId="643"/>
    <cellStyle name="Обычный 27 3 2 2" xfId="2702"/>
    <cellStyle name="Обычный 27 3 2 2 2" xfId="6821"/>
    <cellStyle name="Обычный 27 3 2 2 2 2" xfId="11103"/>
    <cellStyle name="Обычный 27 3 2 2 3" xfId="11104"/>
    <cellStyle name="Обычный 27 3 2 3" xfId="4801"/>
    <cellStyle name="Обычный 27 3 2 3 2" xfId="11105"/>
    <cellStyle name="Обычный 27 3 2 4" xfId="11106"/>
    <cellStyle name="Обычный 27 3 3" xfId="2701"/>
    <cellStyle name="Обычный 27 3 3 2" xfId="6820"/>
    <cellStyle name="Обычный 27 3 3 2 2" xfId="11107"/>
    <cellStyle name="Обычный 27 3 3 3" xfId="11108"/>
    <cellStyle name="Обычный 27 3 4" xfId="4800"/>
    <cellStyle name="Обычный 27 3 4 2" xfId="11109"/>
    <cellStyle name="Обычный 27 3 5" xfId="11110"/>
    <cellStyle name="Обычный 27 4" xfId="644"/>
    <cellStyle name="Обычный 27 4 2" xfId="645"/>
    <cellStyle name="Обычный 27 4 2 2" xfId="2704"/>
    <cellStyle name="Обычный 27 4 2 2 2" xfId="6823"/>
    <cellStyle name="Обычный 27 4 2 2 2 2" xfId="11111"/>
    <cellStyle name="Обычный 27 4 2 2 3" xfId="11112"/>
    <cellStyle name="Обычный 27 4 2 3" xfId="4803"/>
    <cellStyle name="Обычный 27 4 2 3 2" xfId="11113"/>
    <cellStyle name="Обычный 27 4 2 4" xfId="11114"/>
    <cellStyle name="Обычный 27 4 3" xfId="2703"/>
    <cellStyle name="Обычный 27 4 3 2" xfId="6822"/>
    <cellStyle name="Обычный 27 4 3 2 2" xfId="11115"/>
    <cellStyle name="Обычный 27 4 3 3" xfId="11116"/>
    <cellStyle name="Обычный 27 4 4" xfId="4802"/>
    <cellStyle name="Обычный 27 4 4 2" xfId="11117"/>
    <cellStyle name="Обычный 27 4 5" xfId="11118"/>
    <cellStyle name="Обычный 27 5" xfId="646"/>
    <cellStyle name="Обычный 27 5 2" xfId="2705"/>
    <cellStyle name="Обычный 27 5 2 2" xfId="6824"/>
    <cellStyle name="Обычный 27 5 2 2 2" xfId="11119"/>
    <cellStyle name="Обычный 27 5 2 3" xfId="11120"/>
    <cellStyle name="Обычный 27 5 3" xfId="4804"/>
    <cellStyle name="Обычный 27 5 3 2" xfId="11121"/>
    <cellStyle name="Обычный 27 5 4" xfId="11122"/>
    <cellStyle name="Обычный 27 6" xfId="2694"/>
    <cellStyle name="Обычный 27 6 2" xfId="6813"/>
    <cellStyle name="Обычный 27 6 2 2" xfId="11123"/>
    <cellStyle name="Обычный 27 6 3" xfId="11124"/>
    <cellStyle name="Обычный 27 7" xfId="4793"/>
    <cellStyle name="Обычный 27 7 2" xfId="11125"/>
    <cellStyle name="Обычный 27 8" xfId="11126"/>
    <cellStyle name="Обычный 28" xfId="647"/>
    <cellStyle name="Обычный 28 2" xfId="648"/>
    <cellStyle name="Обычный 28 2 2" xfId="649"/>
    <cellStyle name="Обычный 28 2 2 2" xfId="650"/>
    <cellStyle name="Обычный 28 2 2 2 2" xfId="2709"/>
    <cellStyle name="Обычный 28 2 2 2 2 2" xfId="6828"/>
    <cellStyle name="Обычный 28 2 2 2 2 2 2" xfId="11127"/>
    <cellStyle name="Обычный 28 2 2 2 2 3" xfId="11128"/>
    <cellStyle name="Обычный 28 2 2 2 3" xfId="4808"/>
    <cellStyle name="Обычный 28 2 2 2 3 2" xfId="11129"/>
    <cellStyle name="Обычный 28 2 2 2 4" xfId="11130"/>
    <cellStyle name="Обычный 28 2 2 3" xfId="2708"/>
    <cellStyle name="Обычный 28 2 2 3 2" xfId="6827"/>
    <cellStyle name="Обычный 28 2 2 3 2 2" xfId="11131"/>
    <cellStyle name="Обычный 28 2 2 3 3" xfId="11132"/>
    <cellStyle name="Обычный 28 2 2 4" xfId="4807"/>
    <cellStyle name="Обычный 28 2 2 4 2" xfId="11133"/>
    <cellStyle name="Обычный 28 2 2 5" xfId="11134"/>
    <cellStyle name="Обычный 28 2 3" xfId="651"/>
    <cellStyle name="Обычный 28 2 3 2" xfId="652"/>
    <cellStyle name="Обычный 28 2 3 2 2" xfId="2711"/>
    <cellStyle name="Обычный 28 2 3 2 2 2" xfId="6830"/>
    <cellStyle name="Обычный 28 2 3 2 2 2 2" xfId="11135"/>
    <cellStyle name="Обычный 28 2 3 2 2 3" xfId="11136"/>
    <cellStyle name="Обычный 28 2 3 2 3" xfId="4810"/>
    <cellStyle name="Обычный 28 2 3 2 3 2" xfId="11137"/>
    <cellStyle name="Обычный 28 2 3 2 4" xfId="11138"/>
    <cellStyle name="Обычный 28 2 3 3" xfId="2710"/>
    <cellStyle name="Обычный 28 2 3 3 2" xfId="6829"/>
    <cellStyle name="Обычный 28 2 3 3 2 2" xfId="11139"/>
    <cellStyle name="Обычный 28 2 3 3 3" xfId="11140"/>
    <cellStyle name="Обычный 28 2 3 4" xfId="4809"/>
    <cellStyle name="Обычный 28 2 3 4 2" xfId="11141"/>
    <cellStyle name="Обычный 28 2 3 5" xfId="11142"/>
    <cellStyle name="Обычный 28 2 4" xfId="653"/>
    <cellStyle name="Обычный 28 2 4 2" xfId="2712"/>
    <cellStyle name="Обычный 28 2 4 2 2" xfId="6831"/>
    <cellStyle name="Обычный 28 2 4 2 2 2" xfId="11143"/>
    <cellStyle name="Обычный 28 2 4 2 3" xfId="11144"/>
    <cellStyle name="Обычный 28 2 4 3" xfId="4811"/>
    <cellStyle name="Обычный 28 2 4 3 2" xfId="11145"/>
    <cellStyle name="Обычный 28 2 4 4" xfId="11146"/>
    <cellStyle name="Обычный 28 2 5" xfId="2707"/>
    <cellStyle name="Обычный 28 2 5 2" xfId="6826"/>
    <cellStyle name="Обычный 28 2 5 2 2" xfId="11147"/>
    <cellStyle name="Обычный 28 2 5 3" xfId="11148"/>
    <cellStyle name="Обычный 28 2 6" xfId="4806"/>
    <cellStyle name="Обычный 28 2 6 2" xfId="11149"/>
    <cellStyle name="Обычный 28 2 7" xfId="11150"/>
    <cellStyle name="Обычный 28 3" xfId="654"/>
    <cellStyle name="Обычный 28 3 2" xfId="655"/>
    <cellStyle name="Обычный 28 3 2 2" xfId="2714"/>
    <cellStyle name="Обычный 28 3 2 2 2" xfId="6833"/>
    <cellStyle name="Обычный 28 3 2 2 2 2" xfId="11151"/>
    <cellStyle name="Обычный 28 3 2 2 3" xfId="11152"/>
    <cellStyle name="Обычный 28 3 2 3" xfId="4813"/>
    <cellStyle name="Обычный 28 3 2 3 2" xfId="11153"/>
    <cellStyle name="Обычный 28 3 2 4" xfId="11154"/>
    <cellStyle name="Обычный 28 3 3" xfId="2713"/>
    <cellStyle name="Обычный 28 3 3 2" xfId="6832"/>
    <cellStyle name="Обычный 28 3 3 2 2" xfId="11155"/>
    <cellStyle name="Обычный 28 3 3 3" xfId="11156"/>
    <cellStyle name="Обычный 28 3 4" xfId="4812"/>
    <cellStyle name="Обычный 28 3 4 2" xfId="11157"/>
    <cellStyle name="Обычный 28 3 5" xfId="11158"/>
    <cellStyle name="Обычный 28 4" xfId="656"/>
    <cellStyle name="Обычный 28 4 2" xfId="657"/>
    <cellStyle name="Обычный 28 4 2 2" xfId="2716"/>
    <cellStyle name="Обычный 28 4 2 2 2" xfId="6835"/>
    <cellStyle name="Обычный 28 4 2 2 2 2" xfId="11159"/>
    <cellStyle name="Обычный 28 4 2 2 3" xfId="11160"/>
    <cellStyle name="Обычный 28 4 2 3" xfId="4815"/>
    <cellStyle name="Обычный 28 4 2 3 2" xfId="11161"/>
    <cellStyle name="Обычный 28 4 2 4" xfId="11162"/>
    <cellStyle name="Обычный 28 4 3" xfId="2715"/>
    <cellStyle name="Обычный 28 4 3 2" xfId="6834"/>
    <cellStyle name="Обычный 28 4 3 2 2" xfId="11163"/>
    <cellStyle name="Обычный 28 4 3 3" xfId="11164"/>
    <cellStyle name="Обычный 28 4 4" xfId="4814"/>
    <cellStyle name="Обычный 28 4 4 2" xfId="11165"/>
    <cellStyle name="Обычный 28 4 5" xfId="11166"/>
    <cellStyle name="Обычный 28 5" xfId="658"/>
    <cellStyle name="Обычный 28 5 2" xfId="2717"/>
    <cellStyle name="Обычный 28 5 2 2" xfId="6836"/>
    <cellStyle name="Обычный 28 5 2 2 2" xfId="11167"/>
    <cellStyle name="Обычный 28 5 2 3" xfId="11168"/>
    <cellStyle name="Обычный 28 5 3" xfId="4816"/>
    <cellStyle name="Обычный 28 5 3 2" xfId="11169"/>
    <cellStyle name="Обычный 28 5 4" xfId="11170"/>
    <cellStyle name="Обычный 28 6" xfId="2706"/>
    <cellStyle name="Обычный 28 6 2" xfId="6825"/>
    <cellStyle name="Обычный 28 6 2 2" xfId="11171"/>
    <cellStyle name="Обычный 28 6 3" xfId="11172"/>
    <cellStyle name="Обычный 28 7" xfId="4805"/>
    <cellStyle name="Обычный 28 7 2" xfId="11173"/>
    <cellStyle name="Обычный 28 8" xfId="11174"/>
    <cellStyle name="Обычный 29" xfId="659"/>
    <cellStyle name="Обычный 29 10" xfId="2718"/>
    <cellStyle name="Обычный 29 10 2" xfId="6837"/>
    <cellStyle name="Обычный 29 10 2 2" xfId="11175"/>
    <cellStyle name="Обычный 29 10 3" xfId="11176"/>
    <cellStyle name="Обычный 29 11" xfId="4817"/>
    <cellStyle name="Обычный 29 11 2" xfId="11177"/>
    <cellStyle name="Обычный 29 12" xfId="11178"/>
    <cellStyle name="Обычный 29 2" xfId="660"/>
    <cellStyle name="Обычный 29 2 2" xfId="661"/>
    <cellStyle name="Обычный 29 2 2 2" xfId="662"/>
    <cellStyle name="Обычный 29 2 2 2 2" xfId="663"/>
    <cellStyle name="Обычный 29 2 2 2 2 2" xfId="2722"/>
    <cellStyle name="Обычный 29 2 2 2 2 2 2" xfId="6841"/>
    <cellStyle name="Обычный 29 2 2 2 2 2 2 2" xfId="11179"/>
    <cellStyle name="Обычный 29 2 2 2 2 2 3" xfId="11180"/>
    <cellStyle name="Обычный 29 2 2 2 2 3" xfId="4821"/>
    <cellStyle name="Обычный 29 2 2 2 2 3 2" xfId="11181"/>
    <cellStyle name="Обычный 29 2 2 2 2 4" xfId="11182"/>
    <cellStyle name="Обычный 29 2 2 2 3" xfId="2721"/>
    <cellStyle name="Обычный 29 2 2 2 3 2" xfId="6840"/>
    <cellStyle name="Обычный 29 2 2 2 3 2 2" xfId="11183"/>
    <cellStyle name="Обычный 29 2 2 2 3 3" xfId="11184"/>
    <cellStyle name="Обычный 29 2 2 2 4" xfId="4820"/>
    <cellStyle name="Обычный 29 2 2 2 4 2" xfId="11185"/>
    <cellStyle name="Обычный 29 2 2 2 5" xfId="11186"/>
    <cellStyle name="Обычный 29 2 2 3" xfId="664"/>
    <cellStyle name="Обычный 29 2 2 3 2" xfId="665"/>
    <cellStyle name="Обычный 29 2 2 3 2 2" xfId="2724"/>
    <cellStyle name="Обычный 29 2 2 3 2 2 2" xfId="6843"/>
    <cellStyle name="Обычный 29 2 2 3 2 2 2 2" xfId="11187"/>
    <cellStyle name="Обычный 29 2 2 3 2 2 3" xfId="11188"/>
    <cellStyle name="Обычный 29 2 2 3 2 3" xfId="4823"/>
    <cellStyle name="Обычный 29 2 2 3 2 3 2" xfId="11189"/>
    <cellStyle name="Обычный 29 2 2 3 2 4" xfId="11190"/>
    <cellStyle name="Обычный 29 2 2 3 3" xfId="2723"/>
    <cellStyle name="Обычный 29 2 2 3 3 2" xfId="6842"/>
    <cellStyle name="Обычный 29 2 2 3 3 2 2" xfId="11191"/>
    <cellStyle name="Обычный 29 2 2 3 3 3" xfId="11192"/>
    <cellStyle name="Обычный 29 2 2 3 4" xfId="4822"/>
    <cellStyle name="Обычный 29 2 2 3 4 2" xfId="11193"/>
    <cellStyle name="Обычный 29 2 2 3 5" xfId="11194"/>
    <cellStyle name="Обычный 29 2 2 4" xfId="666"/>
    <cellStyle name="Обычный 29 2 2 4 2" xfId="2725"/>
    <cellStyle name="Обычный 29 2 2 4 2 2" xfId="6844"/>
    <cellStyle name="Обычный 29 2 2 4 2 2 2" xfId="11195"/>
    <cellStyle name="Обычный 29 2 2 4 2 3" xfId="11196"/>
    <cellStyle name="Обычный 29 2 2 4 3" xfId="4824"/>
    <cellStyle name="Обычный 29 2 2 4 3 2" xfId="11197"/>
    <cellStyle name="Обычный 29 2 2 4 4" xfId="11198"/>
    <cellStyle name="Обычный 29 2 2 5" xfId="2720"/>
    <cellStyle name="Обычный 29 2 2 5 2" xfId="6839"/>
    <cellStyle name="Обычный 29 2 2 5 2 2" xfId="11199"/>
    <cellStyle name="Обычный 29 2 2 5 3" xfId="11200"/>
    <cellStyle name="Обычный 29 2 2 6" xfId="4819"/>
    <cellStyle name="Обычный 29 2 2 6 2" xfId="11201"/>
    <cellStyle name="Обычный 29 2 2 7" xfId="11202"/>
    <cellStyle name="Обычный 29 2 3" xfId="667"/>
    <cellStyle name="Обычный 29 2 3 2" xfId="668"/>
    <cellStyle name="Обычный 29 2 3 2 2" xfId="2727"/>
    <cellStyle name="Обычный 29 2 3 2 2 2" xfId="6846"/>
    <cellStyle name="Обычный 29 2 3 2 2 2 2" xfId="11203"/>
    <cellStyle name="Обычный 29 2 3 2 2 3" xfId="11204"/>
    <cellStyle name="Обычный 29 2 3 2 3" xfId="4826"/>
    <cellStyle name="Обычный 29 2 3 2 3 2" xfId="11205"/>
    <cellStyle name="Обычный 29 2 3 2 4" xfId="11206"/>
    <cellStyle name="Обычный 29 2 3 3" xfId="2726"/>
    <cellStyle name="Обычный 29 2 3 3 2" xfId="6845"/>
    <cellStyle name="Обычный 29 2 3 3 2 2" xfId="11207"/>
    <cellStyle name="Обычный 29 2 3 3 3" xfId="11208"/>
    <cellStyle name="Обычный 29 2 3 4" xfId="4825"/>
    <cellStyle name="Обычный 29 2 3 4 2" xfId="11209"/>
    <cellStyle name="Обычный 29 2 3 5" xfId="11210"/>
    <cellStyle name="Обычный 29 2 4" xfId="669"/>
    <cellStyle name="Обычный 29 2 4 2" xfId="670"/>
    <cellStyle name="Обычный 29 2 4 2 2" xfId="2729"/>
    <cellStyle name="Обычный 29 2 4 2 2 2" xfId="6848"/>
    <cellStyle name="Обычный 29 2 4 2 2 2 2" xfId="11211"/>
    <cellStyle name="Обычный 29 2 4 2 2 3" xfId="11212"/>
    <cellStyle name="Обычный 29 2 4 2 3" xfId="4828"/>
    <cellStyle name="Обычный 29 2 4 2 3 2" xfId="11213"/>
    <cellStyle name="Обычный 29 2 4 2 4" xfId="11214"/>
    <cellStyle name="Обычный 29 2 4 3" xfId="2728"/>
    <cellStyle name="Обычный 29 2 4 3 2" xfId="6847"/>
    <cellStyle name="Обычный 29 2 4 3 2 2" xfId="11215"/>
    <cellStyle name="Обычный 29 2 4 3 3" xfId="11216"/>
    <cellStyle name="Обычный 29 2 4 4" xfId="4827"/>
    <cellStyle name="Обычный 29 2 4 4 2" xfId="11217"/>
    <cellStyle name="Обычный 29 2 4 5" xfId="11218"/>
    <cellStyle name="Обычный 29 2 5" xfId="671"/>
    <cellStyle name="Обычный 29 2 5 2" xfId="2730"/>
    <cellStyle name="Обычный 29 2 5 2 2" xfId="6849"/>
    <cellStyle name="Обычный 29 2 5 2 2 2" xfId="11219"/>
    <cellStyle name="Обычный 29 2 5 2 3" xfId="11220"/>
    <cellStyle name="Обычный 29 2 5 3" xfId="4829"/>
    <cellStyle name="Обычный 29 2 5 3 2" xfId="11221"/>
    <cellStyle name="Обычный 29 2 5 4" xfId="11222"/>
    <cellStyle name="Обычный 29 2 6" xfId="2719"/>
    <cellStyle name="Обычный 29 2 6 2" xfId="6838"/>
    <cellStyle name="Обычный 29 2 6 2 2" xfId="11223"/>
    <cellStyle name="Обычный 29 2 6 3" xfId="11224"/>
    <cellStyle name="Обычный 29 2 7" xfId="4818"/>
    <cellStyle name="Обычный 29 2 7 2" xfId="11225"/>
    <cellStyle name="Обычный 29 2 8" xfId="11226"/>
    <cellStyle name="Обычный 29 3" xfId="672"/>
    <cellStyle name="Обычный 29 3 2" xfId="673"/>
    <cellStyle name="Обычный 29 3 2 2" xfId="674"/>
    <cellStyle name="Обычный 29 3 2 2 2" xfId="675"/>
    <cellStyle name="Обычный 29 3 2 2 2 2" xfId="2734"/>
    <cellStyle name="Обычный 29 3 2 2 2 2 2" xfId="6853"/>
    <cellStyle name="Обычный 29 3 2 2 2 2 2 2" xfId="11227"/>
    <cellStyle name="Обычный 29 3 2 2 2 2 3" xfId="11228"/>
    <cellStyle name="Обычный 29 3 2 2 2 3" xfId="4833"/>
    <cellStyle name="Обычный 29 3 2 2 2 3 2" xfId="11229"/>
    <cellStyle name="Обычный 29 3 2 2 2 4" xfId="11230"/>
    <cellStyle name="Обычный 29 3 2 2 3" xfId="2733"/>
    <cellStyle name="Обычный 29 3 2 2 3 2" xfId="6852"/>
    <cellStyle name="Обычный 29 3 2 2 3 2 2" xfId="11231"/>
    <cellStyle name="Обычный 29 3 2 2 3 3" xfId="11232"/>
    <cellStyle name="Обычный 29 3 2 2 4" xfId="4832"/>
    <cellStyle name="Обычный 29 3 2 2 4 2" xfId="11233"/>
    <cellStyle name="Обычный 29 3 2 2 5" xfId="11234"/>
    <cellStyle name="Обычный 29 3 2 3" xfId="676"/>
    <cellStyle name="Обычный 29 3 2 3 2" xfId="677"/>
    <cellStyle name="Обычный 29 3 2 3 2 2" xfId="2736"/>
    <cellStyle name="Обычный 29 3 2 3 2 2 2" xfId="6855"/>
    <cellStyle name="Обычный 29 3 2 3 2 2 2 2" xfId="11235"/>
    <cellStyle name="Обычный 29 3 2 3 2 2 3" xfId="11236"/>
    <cellStyle name="Обычный 29 3 2 3 2 3" xfId="4835"/>
    <cellStyle name="Обычный 29 3 2 3 2 3 2" xfId="11237"/>
    <cellStyle name="Обычный 29 3 2 3 2 4" xfId="11238"/>
    <cellStyle name="Обычный 29 3 2 3 3" xfId="2735"/>
    <cellStyle name="Обычный 29 3 2 3 3 2" xfId="6854"/>
    <cellStyle name="Обычный 29 3 2 3 3 2 2" xfId="11239"/>
    <cellStyle name="Обычный 29 3 2 3 3 3" xfId="11240"/>
    <cellStyle name="Обычный 29 3 2 3 4" xfId="4834"/>
    <cellStyle name="Обычный 29 3 2 3 4 2" xfId="11241"/>
    <cellStyle name="Обычный 29 3 2 3 5" xfId="11242"/>
    <cellStyle name="Обычный 29 3 2 4" xfId="678"/>
    <cellStyle name="Обычный 29 3 2 4 2" xfId="2737"/>
    <cellStyle name="Обычный 29 3 2 4 2 2" xfId="6856"/>
    <cellStyle name="Обычный 29 3 2 4 2 2 2" xfId="11243"/>
    <cellStyle name="Обычный 29 3 2 4 2 3" xfId="11244"/>
    <cellStyle name="Обычный 29 3 2 4 3" xfId="4836"/>
    <cellStyle name="Обычный 29 3 2 4 3 2" xfId="11245"/>
    <cellStyle name="Обычный 29 3 2 4 4" xfId="11246"/>
    <cellStyle name="Обычный 29 3 2 5" xfId="2732"/>
    <cellStyle name="Обычный 29 3 2 5 2" xfId="6851"/>
    <cellStyle name="Обычный 29 3 2 5 2 2" xfId="11247"/>
    <cellStyle name="Обычный 29 3 2 5 3" xfId="11248"/>
    <cellStyle name="Обычный 29 3 2 6" xfId="4831"/>
    <cellStyle name="Обычный 29 3 2 6 2" xfId="11249"/>
    <cellStyle name="Обычный 29 3 2 7" xfId="11250"/>
    <cellStyle name="Обычный 29 3 3" xfId="679"/>
    <cellStyle name="Обычный 29 3 3 2" xfId="680"/>
    <cellStyle name="Обычный 29 3 3 2 2" xfId="2739"/>
    <cellStyle name="Обычный 29 3 3 2 2 2" xfId="6858"/>
    <cellStyle name="Обычный 29 3 3 2 2 2 2" xfId="11251"/>
    <cellStyle name="Обычный 29 3 3 2 2 3" xfId="11252"/>
    <cellStyle name="Обычный 29 3 3 2 3" xfId="4838"/>
    <cellStyle name="Обычный 29 3 3 2 3 2" xfId="11253"/>
    <cellStyle name="Обычный 29 3 3 2 4" xfId="11254"/>
    <cellStyle name="Обычный 29 3 3 3" xfId="2738"/>
    <cellStyle name="Обычный 29 3 3 3 2" xfId="6857"/>
    <cellStyle name="Обычный 29 3 3 3 2 2" xfId="11255"/>
    <cellStyle name="Обычный 29 3 3 3 3" xfId="11256"/>
    <cellStyle name="Обычный 29 3 3 4" xfId="4837"/>
    <cellStyle name="Обычный 29 3 3 4 2" xfId="11257"/>
    <cellStyle name="Обычный 29 3 3 5" xfId="11258"/>
    <cellStyle name="Обычный 29 3 4" xfId="681"/>
    <cellStyle name="Обычный 29 3 4 2" xfId="682"/>
    <cellStyle name="Обычный 29 3 4 2 2" xfId="2741"/>
    <cellStyle name="Обычный 29 3 4 2 2 2" xfId="6860"/>
    <cellStyle name="Обычный 29 3 4 2 2 2 2" xfId="11259"/>
    <cellStyle name="Обычный 29 3 4 2 2 3" xfId="11260"/>
    <cellStyle name="Обычный 29 3 4 2 3" xfId="4840"/>
    <cellStyle name="Обычный 29 3 4 2 3 2" xfId="11261"/>
    <cellStyle name="Обычный 29 3 4 2 4" xfId="11262"/>
    <cellStyle name="Обычный 29 3 4 3" xfId="2740"/>
    <cellStyle name="Обычный 29 3 4 3 2" xfId="6859"/>
    <cellStyle name="Обычный 29 3 4 3 2 2" xfId="11263"/>
    <cellStyle name="Обычный 29 3 4 3 3" xfId="11264"/>
    <cellStyle name="Обычный 29 3 4 4" xfId="4839"/>
    <cellStyle name="Обычный 29 3 4 4 2" xfId="11265"/>
    <cellStyle name="Обычный 29 3 4 5" xfId="11266"/>
    <cellStyle name="Обычный 29 3 5" xfId="683"/>
    <cellStyle name="Обычный 29 3 5 2" xfId="2742"/>
    <cellStyle name="Обычный 29 3 5 2 2" xfId="6861"/>
    <cellStyle name="Обычный 29 3 5 2 2 2" xfId="11267"/>
    <cellStyle name="Обычный 29 3 5 2 3" xfId="11268"/>
    <cellStyle name="Обычный 29 3 5 3" xfId="4841"/>
    <cellStyle name="Обычный 29 3 5 3 2" xfId="11269"/>
    <cellStyle name="Обычный 29 3 5 4" xfId="11270"/>
    <cellStyle name="Обычный 29 3 6" xfId="2731"/>
    <cellStyle name="Обычный 29 3 6 2" xfId="6850"/>
    <cellStyle name="Обычный 29 3 6 2 2" xfId="11271"/>
    <cellStyle name="Обычный 29 3 6 3" xfId="11272"/>
    <cellStyle name="Обычный 29 3 7" xfId="4830"/>
    <cellStyle name="Обычный 29 3 7 2" xfId="11273"/>
    <cellStyle name="Обычный 29 3 8" xfId="11274"/>
    <cellStyle name="Обычный 29 4" xfId="684"/>
    <cellStyle name="Обычный 29 4 2" xfId="685"/>
    <cellStyle name="Обычный 29 4 2 2" xfId="686"/>
    <cellStyle name="Обычный 29 4 2 2 2" xfId="687"/>
    <cellStyle name="Обычный 29 4 2 2 2 2" xfId="688"/>
    <cellStyle name="Обычный 29 4 2 2 2 2 2" xfId="2747"/>
    <cellStyle name="Обычный 29 4 2 2 2 2 2 2" xfId="6866"/>
    <cellStyle name="Обычный 29 4 2 2 2 2 2 2 2" xfId="11275"/>
    <cellStyle name="Обычный 29 4 2 2 2 2 2 3" xfId="11276"/>
    <cellStyle name="Обычный 29 4 2 2 2 2 3" xfId="4846"/>
    <cellStyle name="Обычный 29 4 2 2 2 2 3 2" xfId="11277"/>
    <cellStyle name="Обычный 29 4 2 2 2 2 4" xfId="11278"/>
    <cellStyle name="Обычный 29 4 2 2 2 3" xfId="2746"/>
    <cellStyle name="Обычный 29 4 2 2 2 3 2" xfId="6865"/>
    <cellStyle name="Обычный 29 4 2 2 2 3 2 2" xfId="11279"/>
    <cellStyle name="Обычный 29 4 2 2 2 3 3" xfId="11280"/>
    <cellStyle name="Обычный 29 4 2 2 2 4" xfId="4845"/>
    <cellStyle name="Обычный 29 4 2 2 2 4 2" xfId="11281"/>
    <cellStyle name="Обычный 29 4 2 2 2 5" xfId="11282"/>
    <cellStyle name="Обычный 29 4 2 2 3" xfId="689"/>
    <cellStyle name="Обычный 29 4 2 2 3 2" xfId="690"/>
    <cellStyle name="Обычный 29 4 2 2 3 2 2" xfId="2749"/>
    <cellStyle name="Обычный 29 4 2 2 3 2 2 2" xfId="6868"/>
    <cellStyle name="Обычный 29 4 2 2 3 2 2 2 2" xfId="11283"/>
    <cellStyle name="Обычный 29 4 2 2 3 2 2 3" xfId="11284"/>
    <cellStyle name="Обычный 29 4 2 2 3 2 3" xfId="4848"/>
    <cellStyle name="Обычный 29 4 2 2 3 2 3 2" xfId="11285"/>
    <cellStyle name="Обычный 29 4 2 2 3 2 4" xfId="11286"/>
    <cellStyle name="Обычный 29 4 2 2 3 3" xfId="2748"/>
    <cellStyle name="Обычный 29 4 2 2 3 3 2" xfId="6867"/>
    <cellStyle name="Обычный 29 4 2 2 3 3 2 2" xfId="11287"/>
    <cellStyle name="Обычный 29 4 2 2 3 3 3" xfId="11288"/>
    <cellStyle name="Обычный 29 4 2 2 3 4" xfId="4847"/>
    <cellStyle name="Обычный 29 4 2 2 3 4 2" xfId="11289"/>
    <cellStyle name="Обычный 29 4 2 2 3 5" xfId="11290"/>
    <cellStyle name="Обычный 29 4 2 2 4" xfId="691"/>
    <cellStyle name="Обычный 29 4 2 2 4 2" xfId="2750"/>
    <cellStyle name="Обычный 29 4 2 2 4 2 2" xfId="6869"/>
    <cellStyle name="Обычный 29 4 2 2 4 2 2 2" xfId="11291"/>
    <cellStyle name="Обычный 29 4 2 2 4 2 3" xfId="11292"/>
    <cellStyle name="Обычный 29 4 2 2 4 3" xfId="4849"/>
    <cellStyle name="Обычный 29 4 2 2 4 3 2" xfId="11293"/>
    <cellStyle name="Обычный 29 4 2 2 4 4" xfId="11294"/>
    <cellStyle name="Обычный 29 4 2 2 5" xfId="2745"/>
    <cellStyle name="Обычный 29 4 2 2 5 2" xfId="6864"/>
    <cellStyle name="Обычный 29 4 2 2 5 2 2" xfId="11295"/>
    <cellStyle name="Обычный 29 4 2 2 5 3" xfId="11296"/>
    <cellStyle name="Обычный 29 4 2 2 6" xfId="4844"/>
    <cellStyle name="Обычный 29 4 2 2 6 2" xfId="11297"/>
    <cellStyle name="Обычный 29 4 2 2 7" xfId="11298"/>
    <cellStyle name="Обычный 29 4 2 3" xfId="692"/>
    <cellStyle name="Обычный 29 4 2 3 2" xfId="693"/>
    <cellStyle name="Обычный 29 4 2 3 2 2" xfId="2752"/>
    <cellStyle name="Обычный 29 4 2 3 2 2 2" xfId="6871"/>
    <cellStyle name="Обычный 29 4 2 3 2 2 2 2" xfId="11299"/>
    <cellStyle name="Обычный 29 4 2 3 2 2 3" xfId="11300"/>
    <cellStyle name="Обычный 29 4 2 3 2 3" xfId="4851"/>
    <cellStyle name="Обычный 29 4 2 3 2 3 2" xfId="11301"/>
    <cellStyle name="Обычный 29 4 2 3 2 4" xfId="11302"/>
    <cellStyle name="Обычный 29 4 2 3 3" xfId="2751"/>
    <cellStyle name="Обычный 29 4 2 3 3 2" xfId="6870"/>
    <cellStyle name="Обычный 29 4 2 3 3 2 2" xfId="11303"/>
    <cellStyle name="Обычный 29 4 2 3 3 3" xfId="11304"/>
    <cellStyle name="Обычный 29 4 2 3 4" xfId="4850"/>
    <cellStyle name="Обычный 29 4 2 3 4 2" xfId="11305"/>
    <cellStyle name="Обычный 29 4 2 3 5" xfId="11306"/>
    <cellStyle name="Обычный 29 4 2 4" xfId="694"/>
    <cellStyle name="Обычный 29 4 2 4 2" xfId="695"/>
    <cellStyle name="Обычный 29 4 2 4 2 2" xfId="2754"/>
    <cellStyle name="Обычный 29 4 2 4 2 2 2" xfId="6873"/>
    <cellStyle name="Обычный 29 4 2 4 2 2 2 2" xfId="11307"/>
    <cellStyle name="Обычный 29 4 2 4 2 2 3" xfId="11308"/>
    <cellStyle name="Обычный 29 4 2 4 2 3" xfId="4853"/>
    <cellStyle name="Обычный 29 4 2 4 2 3 2" xfId="11309"/>
    <cellStyle name="Обычный 29 4 2 4 2 4" xfId="11310"/>
    <cellStyle name="Обычный 29 4 2 4 3" xfId="2753"/>
    <cellStyle name="Обычный 29 4 2 4 3 2" xfId="6872"/>
    <cellStyle name="Обычный 29 4 2 4 3 2 2" xfId="11311"/>
    <cellStyle name="Обычный 29 4 2 4 3 3" xfId="11312"/>
    <cellStyle name="Обычный 29 4 2 4 4" xfId="4852"/>
    <cellStyle name="Обычный 29 4 2 4 4 2" xfId="11313"/>
    <cellStyle name="Обычный 29 4 2 4 5" xfId="11314"/>
    <cellStyle name="Обычный 29 4 2 5" xfId="696"/>
    <cellStyle name="Обычный 29 4 2 5 2" xfId="2755"/>
    <cellStyle name="Обычный 29 4 2 5 2 2" xfId="6874"/>
    <cellStyle name="Обычный 29 4 2 5 2 2 2" xfId="11315"/>
    <cellStyle name="Обычный 29 4 2 5 2 3" xfId="11316"/>
    <cellStyle name="Обычный 29 4 2 5 3" xfId="4854"/>
    <cellStyle name="Обычный 29 4 2 5 3 2" xfId="11317"/>
    <cellStyle name="Обычный 29 4 2 5 4" xfId="11318"/>
    <cellStyle name="Обычный 29 4 2 6" xfId="2744"/>
    <cellStyle name="Обычный 29 4 2 6 2" xfId="6863"/>
    <cellStyle name="Обычный 29 4 2 6 2 2" xfId="11319"/>
    <cellStyle name="Обычный 29 4 2 6 3" xfId="11320"/>
    <cellStyle name="Обычный 29 4 2 7" xfId="4843"/>
    <cellStyle name="Обычный 29 4 2 7 2" xfId="11321"/>
    <cellStyle name="Обычный 29 4 2 8" xfId="11322"/>
    <cellStyle name="Обычный 29 4 3" xfId="697"/>
    <cellStyle name="Обычный 29 4 3 2" xfId="698"/>
    <cellStyle name="Обычный 29 4 3 2 2" xfId="699"/>
    <cellStyle name="Обычный 29 4 3 2 2 2" xfId="2758"/>
    <cellStyle name="Обычный 29 4 3 2 2 2 2" xfId="6877"/>
    <cellStyle name="Обычный 29 4 3 2 2 2 2 2" xfId="11323"/>
    <cellStyle name="Обычный 29 4 3 2 2 2 3" xfId="11324"/>
    <cellStyle name="Обычный 29 4 3 2 2 3" xfId="4857"/>
    <cellStyle name="Обычный 29 4 3 2 2 3 2" xfId="11325"/>
    <cellStyle name="Обычный 29 4 3 2 2 4" xfId="11326"/>
    <cellStyle name="Обычный 29 4 3 2 3" xfId="2757"/>
    <cellStyle name="Обычный 29 4 3 2 3 2" xfId="6876"/>
    <cellStyle name="Обычный 29 4 3 2 3 2 2" xfId="11327"/>
    <cellStyle name="Обычный 29 4 3 2 3 3" xfId="11328"/>
    <cellStyle name="Обычный 29 4 3 2 4" xfId="4856"/>
    <cellStyle name="Обычный 29 4 3 2 4 2" xfId="11329"/>
    <cellStyle name="Обычный 29 4 3 2 5" xfId="11330"/>
    <cellStyle name="Обычный 29 4 3 3" xfId="700"/>
    <cellStyle name="Обычный 29 4 3 3 2" xfId="701"/>
    <cellStyle name="Обычный 29 4 3 3 2 2" xfId="2760"/>
    <cellStyle name="Обычный 29 4 3 3 2 2 2" xfId="6879"/>
    <cellStyle name="Обычный 29 4 3 3 2 2 2 2" xfId="11331"/>
    <cellStyle name="Обычный 29 4 3 3 2 2 3" xfId="11332"/>
    <cellStyle name="Обычный 29 4 3 3 2 3" xfId="4859"/>
    <cellStyle name="Обычный 29 4 3 3 2 3 2" xfId="11333"/>
    <cellStyle name="Обычный 29 4 3 3 2 4" xfId="11334"/>
    <cellStyle name="Обычный 29 4 3 3 3" xfId="2759"/>
    <cellStyle name="Обычный 29 4 3 3 3 2" xfId="6878"/>
    <cellStyle name="Обычный 29 4 3 3 3 2 2" xfId="11335"/>
    <cellStyle name="Обычный 29 4 3 3 3 3" xfId="11336"/>
    <cellStyle name="Обычный 29 4 3 3 4" xfId="4858"/>
    <cellStyle name="Обычный 29 4 3 3 4 2" xfId="11337"/>
    <cellStyle name="Обычный 29 4 3 3 5" xfId="11338"/>
    <cellStyle name="Обычный 29 4 3 4" xfId="702"/>
    <cellStyle name="Обычный 29 4 3 4 2" xfId="2761"/>
    <cellStyle name="Обычный 29 4 3 4 2 2" xfId="6880"/>
    <cellStyle name="Обычный 29 4 3 4 2 2 2" xfId="11339"/>
    <cellStyle name="Обычный 29 4 3 4 2 3" xfId="11340"/>
    <cellStyle name="Обычный 29 4 3 4 3" xfId="4860"/>
    <cellStyle name="Обычный 29 4 3 4 3 2" xfId="11341"/>
    <cellStyle name="Обычный 29 4 3 4 4" xfId="11342"/>
    <cellStyle name="Обычный 29 4 3 5" xfId="2756"/>
    <cellStyle name="Обычный 29 4 3 5 2" xfId="6875"/>
    <cellStyle name="Обычный 29 4 3 5 2 2" xfId="11343"/>
    <cellStyle name="Обычный 29 4 3 5 3" xfId="11344"/>
    <cellStyle name="Обычный 29 4 3 6" xfId="4855"/>
    <cellStyle name="Обычный 29 4 3 6 2" xfId="11345"/>
    <cellStyle name="Обычный 29 4 3 7" xfId="11346"/>
    <cellStyle name="Обычный 29 4 4" xfId="703"/>
    <cellStyle name="Обычный 29 4 4 2" xfId="704"/>
    <cellStyle name="Обычный 29 4 4 2 2" xfId="2763"/>
    <cellStyle name="Обычный 29 4 4 2 2 2" xfId="6882"/>
    <cellStyle name="Обычный 29 4 4 2 2 2 2" xfId="11347"/>
    <cellStyle name="Обычный 29 4 4 2 2 3" xfId="11348"/>
    <cellStyle name="Обычный 29 4 4 2 3" xfId="4862"/>
    <cellStyle name="Обычный 29 4 4 2 3 2" xfId="11349"/>
    <cellStyle name="Обычный 29 4 4 2 4" xfId="11350"/>
    <cellStyle name="Обычный 29 4 4 3" xfId="2762"/>
    <cellStyle name="Обычный 29 4 4 3 2" xfId="6881"/>
    <cellStyle name="Обычный 29 4 4 3 2 2" xfId="11351"/>
    <cellStyle name="Обычный 29 4 4 3 3" xfId="11352"/>
    <cellStyle name="Обычный 29 4 4 4" xfId="4861"/>
    <cellStyle name="Обычный 29 4 4 4 2" xfId="11353"/>
    <cellStyle name="Обычный 29 4 4 5" xfId="11354"/>
    <cellStyle name="Обычный 29 4 5" xfId="705"/>
    <cellStyle name="Обычный 29 4 5 2" xfId="706"/>
    <cellStyle name="Обычный 29 4 5 2 2" xfId="2765"/>
    <cellStyle name="Обычный 29 4 5 2 2 2" xfId="6884"/>
    <cellStyle name="Обычный 29 4 5 2 2 2 2" xfId="11355"/>
    <cellStyle name="Обычный 29 4 5 2 2 3" xfId="11356"/>
    <cellStyle name="Обычный 29 4 5 2 3" xfId="4864"/>
    <cellStyle name="Обычный 29 4 5 2 3 2" xfId="11357"/>
    <cellStyle name="Обычный 29 4 5 2 4" xfId="11358"/>
    <cellStyle name="Обычный 29 4 5 3" xfId="2764"/>
    <cellStyle name="Обычный 29 4 5 3 2" xfId="6883"/>
    <cellStyle name="Обычный 29 4 5 3 2 2" xfId="11359"/>
    <cellStyle name="Обычный 29 4 5 3 3" xfId="11360"/>
    <cellStyle name="Обычный 29 4 5 4" xfId="4863"/>
    <cellStyle name="Обычный 29 4 5 4 2" xfId="11361"/>
    <cellStyle name="Обычный 29 4 5 5" xfId="11362"/>
    <cellStyle name="Обычный 29 4 6" xfId="707"/>
    <cellStyle name="Обычный 29 4 6 2" xfId="2766"/>
    <cellStyle name="Обычный 29 4 6 2 2" xfId="6885"/>
    <cellStyle name="Обычный 29 4 6 2 2 2" xfId="11363"/>
    <cellStyle name="Обычный 29 4 6 2 3" xfId="11364"/>
    <cellStyle name="Обычный 29 4 6 3" xfId="4865"/>
    <cellStyle name="Обычный 29 4 6 3 2" xfId="11365"/>
    <cellStyle name="Обычный 29 4 6 4" xfId="11366"/>
    <cellStyle name="Обычный 29 4 7" xfId="2743"/>
    <cellStyle name="Обычный 29 4 7 2" xfId="6862"/>
    <cellStyle name="Обычный 29 4 7 2 2" xfId="11367"/>
    <cellStyle name="Обычный 29 4 7 3" xfId="11368"/>
    <cellStyle name="Обычный 29 4 8" xfId="4842"/>
    <cellStyle name="Обычный 29 4 8 2" xfId="11369"/>
    <cellStyle name="Обычный 29 4 9" xfId="11370"/>
    <cellStyle name="Обычный 29 5" xfId="708"/>
    <cellStyle name="Обычный 29 5 2" xfId="709"/>
    <cellStyle name="Обычный 29 5 2 2" xfId="710"/>
    <cellStyle name="Обычный 29 5 2 2 2" xfId="711"/>
    <cellStyle name="Обычный 29 5 2 2 2 2" xfId="2770"/>
    <cellStyle name="Обычный 29 5 2 2 2 2 2" xfId="6889"/>
    <cellStyle name="Обычный 29 5 2 2 2 2 2 2" xfId="11371"/>
    <cellStyle name="Обычный 29 5 2 2 2 2 3" xfId="11372"/>
    <cellStyle name="Обычный 29 5 2 2 2 3" xfId="4869"/>
    <cellStyle name="Обычный 29 5 2 2 2 3 2" xfId="11373"/>
    <cellStyle name="Обычный 29 5 2 2 2 4" xfId="11374"/>
    <cellStyle name="Обычный 29 5 2 2 3" xfId="2769"/>
    <cellStyle name="Обычный 29 5 2 2 3 2" xfId="6888"/>
    <cellStyle name="Обычный 29 5 2 2 3 2 2" xfId="11375"/>
    <cellStyle name="Обычный 29 5 2 2 3 3" xfId="11376"/>
    <cellStyle name="Обычный 29 5 2 2 4" xfId="4868"/>
    <cellStyle name="Обычный 29 5 2 2 4 2" xfId="11377"/>
    <cellStyle name="Обычный 29 5 2 2 5" xfId="11378"/>
    <cellStyle name="Обычный 29 5 2 3" xfId="712"/>
    <cellStyle name="Обычный 29 5 2 3 2" xfId="713"/>
    <cellStyle name="Обычный 29 5 2 3 2 2" xfId="2772"/>
    <cellStyle name="Обычный 29 5 2 3 2 2 2" xfId="6891"/>
    <cellStyle name="Обычный 29 5 2 3 2 2 2 2" xfId="11379"/>
    <cellStyle name="Обычный 29 5 2 3 2 2 3" xfId="11380"/>
    <cellStyle name="Обычный 29 5 2 3 2 3" xfId="4871"/>
    <cellStyle name="Обычный 29 5 2 3 2 3 2" xfId="11381"/>
    <cellStyle name="Обычный 29 5 2 3 2 4" xfId="11382"/>
    <cellStyle name="Обычный 29 5 2 3 3" xfId="2771"/>
    <cellStyle name="Обычный 29 5 2 3 3 2" xfId="6890"/>
    <cellStyle name="Обычный 29 5 2 3 3 2 2" xfId="11383"/>
    <cellStyle name="Обычный 29 5 2 3 3 3" xfId="11384"/>
    <cellStyle name="Обычный 29 5 2 3 4" xfId="4870"/>
    <cellStyle name="Обычный 29 5 2 3 4 2" xfId="11385"/>
    <cellStyle name="Обычный 29 5 2 3 5" xfId="11386"/>
    <cellStyle name="Обычный 29 5 2 4" xfId="714"/>
    <cellStyle name="Обычный 29 5 2 4 2" xfId="2773"/>
    <cellStyle name="Обычный 29 5 2 4 2 2" xfId="6892"/>
    <cellStyle name="Обычный 29 5 2 4 2 2 2" xfId="11387"/>
    <cellStyle name="Обычный 29 5 2 4 2 3" xfId="11388"/>
    <cellStyle name="Обычный 29 5 2 4 3" xfId="4872"/>
    <cellStyle name="Обычный 29 5 2 4 3 2" xfId="11389"/>
    <cellStyle name="Обычный 29 5 2 4 4" xfId="11390"/>
    <cellStyle name="Обычный 29 5 2 5" xfId="2768"/>
    <cellStyle name="Обычный 29 5 2 5 2" xfId="6887"/>
    <cellStyle name="Обычный 29 5 2 5 2 2" xfId="11391"/>
    <cellStyle name="Обычный 29 5 2 5 3" xfId="11392"/>
    <cellStyle name="Обычный 29 5 2 6" xfId="4867"/>
    <cellStyle name="Обычный 29 5 2 6 2" xfId="11393"/>
    <cellStyle name="Обычный 29 5 2 7" xfId="11394"/>
    <cellStyle name="Обычный 29 5 3" xfId="715"/>
    <cellStyle name="Обычный 29 5 3 2" xfId="716"/>
    <cellStyle name="Обычный 29 5 3 2 2" xfId="2775"/>
    <cellStyle name="Обычный 29 5 3 2 2 2" xfId="6894"/>
    <cellStyle name="Обычный 29 5 3 2 2 2 2" xfId="11395"/>
    <cellStyle name="Обычный 29 5 3 2 2 3" xfId="11396"/>
    <cellStyle name="Обычный 29 5 3 2 3" xfId="4874"/>
    <cellStyle name="Обычный 29 5 3 2 3 2" xfId="11397"/>
    <cellStyle name="Обычный 29 5 3 2 4" xfId="11398"/>
    <cellStyle name="Обычный 29 5 3 3" xfId="2774"/>
    <cellStyle name="Обычный 29 5 3 3 2" xfId="6893"/>
    <cellStyle name="Обычный 29 5 3 3 2 2" xfId="11399"/>
    <cellStyle name="Обычный 29 5 3 3 3" xfId="11400"/>
    <cellStyle name="Обычный 29 5 3 4" xfId="4873"/>
    <cellStyle name="Обычный 29 5 3 4 2" xfId="11401"/>
    <cellStyle name="Обычный 29 5 3 5" xfId="11402"/>
    <cellStyle name="Обычный 29 5 4" xfId="717"/>
    <cellStyle name="Обычный 29 5 4 2" xfId="718"/>
    <cellStyle name="Обычный 29 5 4 2 2" xfId="2777"/>
    <cellStyle name="Обычный 29 5 4 2 2 2" xfId="6896"/>
    <cellStyle name="Обычный 29 5 4 2 2 2 2" xfId="11403"/>
    <cellStyle name="Обычный 29 5 4 2 2 3" xfId="11404"/>
    <cellStyle name="Обычный 29 5 4 2 3" xfId="4876"/>
    <cellStyle name="Обычный 29 5 4 2 3 2" xfId="11405"/>
    <cellStyle name="Обычный 29 5 4 2 4" xfId="11406"/>
    <cellStyle name="Обычный 29 5 4 3" xfId="2776"/>
    <cellStyle name="Обычный 29 5 4 3 2" xfId="6895"/>
    <cellStyle name="Обычный 29 5 4 3 2 2" xfId="11407"/>
    <cellStyle name="Обычный 29 5 4 3 3" xfId="11408"/>
    <cellStyle name="Обычный 29 5 4 4" xfId="4875"/>
    <cellStyle name="Обычный 29 5 4 4 2" xfId="11409"/>
    <cellStyle name="Обычный 29 5 4 5" xfId="11410"/>
    <cellStyle name="Обычный 29 5 5" xfId="719"/>
    <cellStyle name="Обычный 29 5 5 2" xfId="2778"/>
    <cellStyle name="Обычный 29 5 5 2 2" xfId="6897"/>
    <cellStyle name="Обычный 29 5 5 2 2 2" xfId="11411"/>
    <cellStyle name="Обычный 29 5 5 2 3" xfId="11412"/>
    <cellStyle name="Обычный 29 5 5 3" xfId="4877"/>
    <cellStyle name="Обычный 29 5 5 3 2" xfId="11413"/>
    <cellStyle name="Обычный 29 5 5 4" xfId="11414"/>
    <cellStyle name="Обычный 29 5 6" xfId="2767"/>
    <cellStyle name="Обычный 29 5 6 2" xfId="6886"/>
    <cellStyle name="Обычный 29 5 6 2 2" xfId="11415"/>
    <cellStyle name="Обычный 29 5 6 3" xfId="11416"/>
    <cellStyle name="Обычный 29 5 7" xfId="4866"/>
    <cellStyle name="Обычный 29 5 7 2" xfId="11417"/>
    <cellStyle name="Обычный 29 5 8" xfId="11418"/>
    <cellStyle name="Обычный 29 6" xfId="720"/>
    <cellStyle name="Обычный 29 6 2" xfId="721"/>
    <cellStyle name="Обычный 29 6 2 2" xfId="722"/>
    <cellStyle name="Обычный 29 6 2 2 2" xfId="2781"/>
    <cellStyle name="Обычный 29 6 2 2 2 2" xfId="6900"/>
    <cellStyle name="Обычный 29 6 2 2 2 2 2" xfId="11419"/>
    <cellStyle name="Обычный 29 6 2 2 2 3" xfId="11420"/>
    <cellStyle name="Обычный 29 6 2 2 3" xfId="4880"/>
    <cellStyle name="Обычный 29 6 2 2 3 2" xfId="11421"/>
    <cellStyle name="Обычный 29 6 2 2 4" xfId="11422"/>
    <cellStyle name="Обычный 29 6 2 3" xfId="2780"/>
    <cellStyle name="Обычный 29 6 2 3 2" xfId="6899"/>
    <cellStyle name="Обычный 29 6 2 3 2 2" xfId="11423"/>
    <cellStyle name="Обычный 29 6 2 3 3" xfId="11424"/>
    <cellStyle name="Обычный 29 6 2 4" xfId="4879"/>
    <cellStyle name="Обычный 29 6 2 4 2" xfId="11425"/>
    <cellStyle name="Обычный 29 6 2 5" xfId="11426"/>
    <cellStyle name="Обычный 29 6 3" xfId="723"/>
    <cellStyle name="Обычный 29 6 3 2" xfId="724"/>
    <cellStyle name="Обычный 29 6 3 2 2" xfId="2783"/>
    <cellStyle name="Обычный 29 6 3 2 2 2" xfId="6902"/>
    <cellStyle name="Обычный 29 6 3 2 2 2 2" xfId="11427"/>
    <cellStyle name="Обычный 29 6 3 2 2 3" xfId="11428"/>
    <cellStyle name="Обычный 29 6 3 2 3" xfId="4882"/>
    <cellStyle name="Обычный 29 6 3 2 3 2" xfId="11429"/>
    <cellStyle name="Обычный 29 6 3 2 4" xfId="11430"/>
    <cellStyle name="Обычный 29 6 3 3" xfId="2782"/>
    <cellStyle name="Обычный 29 6 3 3 2" xfId="6901"/>
    <cellStyle name="Обычный 29 6 3 3 2 2" xfId="11431"/>
    <cellStyle name="Обычный 29 6 3 3 3" xfId="11432"/>
    <cellStyle name="Обычный 29 6 3 4" xfId="4881"/>
    <cellStyle name="Обычный 29 6 3 4 2" xfId="11433"/>
    <cellStyle name="Обычный 29 6 3 5" xfId="11434"/>
    <cellStyle name="Обычный 29 6 4" xfId="725"/>
    <cellStyle name="Обычный 29 6 4 2" xfId="2784"/>
    <cellStyle name="Обычный 29 6 4 2 2" xfId="6903"/>
    <cellStyle name="Обычный 29 6 4 2 2 2" xfId="11435"/>
    <cellStyle name="Обычный 29 6 4 2 3" xfId="11436"/>
    <cellStyle name="Обычный 29 6 4 3" xfId="4883"/>
    <cellStyle name="Обычный 29 6 4 3 2" xfId="11437"/>
    <cellStyle name="Обычный 29 6 4 4" xfId="11438"/>
    <cellStyle name="Обычный 29 6 5" xfId="2779"/>
    <cellStyle name="Обычный 29 6 5 2" xfId="6898"/>
    <cellStyle name="Обычный 29 6 5 2 2" xfId="11439"/>
    <cellStyle name="Обычный 29 6 5 3" xfId="11440"/>
    <cellStyle name="Обычный 29 6 6" xfId="4878"/>
    <cellStyle name="Обычный 29 6 6 2" xfId="11441"/>
    <cellStyle name="Обычный 29 6 7" xfId="11442"/>
    <cellStyle name="Обычный 29 7" xfId="726"/>
    <cellStyle name="Обычный 29 7 2" xfId="727"/>
    <cellStyle name="Обычный 29 7 2 2" xfId="2786"/>
    <cellStyle name="Обычный 29 7 2 2 2" xfId="6905"/>
    <cellStyle name="Обычный 29 7 2 2 2 2" xfId="11443"/>
    <cellStyle name="Обычный 29 7 2 2 3" xfId="11444"/>
    <cellStyle name="Обычный 29 7 2 3" xfId="4885"/>
    <cellStyle name="Обычный 29 7 2 3 2" xfId="11445"/>
    <cellStyle name="Обычный 29 7 2 4" xfId="11446"/>
    <cellStyle name="Обычный 29 7 3" xfId="2785"/>
    <cellStyle name="Обычный 29 7 3 2" xfId="6904"/>
    <cellStyle name="Обычный 29 7 3 2 2" xfId="11447"/>
    <cellStyle name="Обычный 29 7 3 3" xfId="11448"/>
    <cellStyle name="Обычный 29 7 4" xfId="4884"/>
    <cellStyle name="Обычный 29 7 4 2" xfId="11449"/>
    <cellStyle name="Обычный 29 7 5" xfId="11450"/>
    <cellStyle name="Обычный 29 8" xfId="728"/>
    <cellStyle name="Обычный 29 8 2" xfId="729"/>
    <cellStyle name="Обычный 29 8 2 2" xfId="2788"/>
    <cellStyle name="Обычный 29 8 2 2 2" xfId="6907"/>
    <cellStyle name="Обычный 29 8 2 2 2 2" xfId="11451"/>
    <cellStyle name="Обычный 29 8 2 2 3" xfId="11452"/>
    <cellStyle name="Обычный 29 8 2 3" xfId="4887"/>
    <cellStyle name="Обычный 29 8 2 3 2" xfId="11453"/>
    <cellStyle name="Обычный 29 8 2 4" xfId="11454"/>
    <cellStyle name="Обычный 29 8 3" xfId="2787"/>
    <cellStyle name="Обычный 29 8 3 2" xfId="6906"/>
    <cellStyle name="Обычный 29 8 3 2 2" xfId="11455"/>
    <cellStyle name="Обычный 29 8 3 3" xfId="11456"/>
    <cellStyle name="Обычный 29 8 4" xfId="4886"/>
    <cellStyle name="Обычный 29 8 4 2" xfId="11457"/>
    <cellStyle name="Обычный 29 8 5" xfId="11458"/>
    <cellStyle name="Обычный 29 9" xfId="730"/>
    <cellStyle name="Обычный 29 9 2" xfId="2789"/>
    <cellStyle name="Обычный 29 9 2 2" xfId="6908"/>
    <cellStyle name="Обычный 29 9 2 2 2" xfId="11459"/>
    <cellStyle name="Обычный 29 9 2 3" xfId="11460"/>
    <cellStyle name="Обычный 29 9 3" xfId="4888"/>
    <cellStyle name="Обычный 29 9 3 2" xfId="11461"/>
    <cellStyle name="Обычный 29 9 4" xfId="11462"/>
    <cellStyle name="Обычный 3" xfId="22"/>
    <cellStyle name="Обычный 3 10" xfId="731"/>
    <cellStyle name="Обычный 3 11" xfId="732"/>
    <cellStyle name="Обычный 3 12" xfId="733"/>
    <cellStyle name="Обычный 3 12 2" xfId="4220"/>
    <cellStyle name="Обычный 3 12 2 2" xfId="4248"/>
    <cellStyle name="Обычный 3 12 2 2 2" xfId="8349"/>
    <cellStyle name="Обычный 3 12 2 2 2 2" xfId="8891"/>
    <cellStyle name="Обычный 3 12 2 2 2 3" xfId="8892"/>
    <cellStyle name="Обычный 3 12 2 2 3" xfId="8893"/>
    <cellStyle name="Обычный 3 12 2 2 4" xfId="8894"/>
    <cellStyle name="Обычный 3 12 2 3" xfId="4278"/>
    <cellStyle name="Обычный 3 12 2 3 2" xfId="8895"/>
    <cellStyle name="Обычный 3 12 2 3 2 2" xfId="8896"/>
    <cellStyle name="Обычный 3 12 2 3 3" xfId="8897"/>
    <cellStyle name="Обычный 3 12 2 3 4" xfId="8898"/>
    <cellStyle name="Обычный 3 12 2 4" xfId="8899"/>
    <cellStyle name="Обычный 3 12 2 4 2" xfId="8900"/>
    <cellStyle name="Обычный 3 12 2 5" xfId="8901"/>
    <cellStyle name="Обычный 3 12 2 6" xfId="8902"/>
    <cellStyle name="Обычный 3 12 3" xfId="4237"/>
    <cellStyle name="Обычный 3 12 3 2" xfId="8340"/>
    <cellStyle name="Обычный 3 12 3 2 2" xfId="8903"/>
    <cellStyle name="Обычный 3 12 3 2 3" xfId="8904"/>
    <cellStyle name="Обычный 3 12 3 3" xfId="8905"/>
    <cellStyle name="Обычный 3 12 3 4" xfId="8906"/>
    <cellStyle name="Обычный 3 12 4" xfId="4268"/>
    <cellStyle name="Обычный 3 12 4 2" xfId="8907"/>
    <cellStyle name="Обычный 3 12 4 2 2" xfId="8908"/>
    <cellStyle name="Обычный 3 12 4 3" xfId="8909"/>
    <cellStyle name="Обычный 3 12 4 4" xfId="8910"/>
    <cellStyle name="Обычный 3 12 5" xfId="8911"/>
    <cellStyle name="Обычный 3 12 5 2" xfId="8912"/>
    <cellStyle name="Обычный 3 12 6" xfId="8913"/>
    <cellStyle name="Обычный 3 12 7" xfId="8914"/>
    <cellStyle name="Обычный 3 13" xfId="4228"/>
    <cellStyle name="Обычный 3 13 2" xfId="4254"/>
    <cellStyle name="Обычный 3 13 2 2" xfId="8355"/>
    <cellStyle name="Обычный 3 13 2 2 2" xfId="8915"/>
    <cellStyle name="Обычный 3 13 2 2 3" xfId="8916"/>
    <cellStyle name="Обычный 3 13 2 3" xfId="8917"/>
    <cellStyle name="Обычный 3 13 2 4" xfId="8918"/>
    <cellStyle name="Обычный 3 13 3" xfId="8332"/>
    <cellStyle name="Обычный 3 13 3 2" xfId="8919"/>
    <cellStyle name="Обычный 3 13 3 3" xfId="8920"/>
    <cellStyle name="Обычный 3 13 4" xfId="8921"/>
    <cellStyle name="Обычный 3 13 5" xfId="8922"/>
    <cellStyle name="Обычный 3 14" xfId="8923"/>
    <cellStyle name="Обычный 3 2" xfId="23"/>
    <cellStyle name="Обычный 3 2 2" xfId="24"/>
    <cellStyle name="Обычный 3 2 2 2" xfId="734"/>
    <cellStyle name="Обычный 3 2 2 2 2" xfId="735"/>
    <cellStyle name="Обычный 3 2 2 2 2 2" xfId="2791"/>
    <cellStyle name="Обычный 3 2 2 2 2 2 2" xfId="6910"/>
    <cellStyle name="Обычный 3 2 2 2 2 2 2 2" xfId="11463"/>
    <cellStyle name="Обычный 3 2 2 2 2 2 3" xfId="11464"/>
    <cellStyle name="Обычный 3 2 2 2 2 3" xfId="4890"/>
    <cellStyle name="Обычный 3 2 2 2 2 3 2" xfId="11465"/>
    <cellStyle name="Обычный 3 2 2 2 2 4" xfId="11466"/>
    <cellStyle name="Обычный 3 2 2 2 3" xfId="2790"/>
    <cellStyle name="Обычный 3 2 2 2 3 2" xfId="6909"/>
    <cellStyle name="Обычный 3 2 2 2 3 2 2" xfId="11467"/>
    <cellStyle name="Обычный 3 2 2 2 3 3" xfId="11468"/>
    <cellStyle name="Обычный 3 2 2 2 4" xfId="4889"/>
    <cellStyle name="Обычный 3 2 2 2 4 2" xfId="11469"/>
    <cellStyle name="Обычный 3 2 2 2 5" xfId="11470"/>
    <cellStyle name="Обычный 3 2 2 3" xfId="736"/>
    <cellStyle name="Обычный 3 2 2 3 2" xfId="737"/>
    <cellStyle name="Обычный 3 2 2 3 2 2" xfId="2793"/>
    <cellStyle name="Обычный 3 2 2 3 2 2 2" xfId="6912"/>
    <cellStyle name="Обычный 3 2 2 3 2 2 2 2" xfId="11471"/>
    <cellStyle name="Обычный 3 2 2 3 2 2 3" xfId="11472"/>
    <cellStyle name="Обычный 3 2 2 3 2 3" xfId="4892"/>
    <cellStyle name="Обычный 3 2 2 3 2 3 2" xfId="11473"/>
    <cellStyle name="Обычный 3 2 2 3 2 4" xfId="11474"/>
    <cellStyle name="Обычный 3 2 2 3 3" xfId="2792"/>
    <cellStyle name="Обычный 3 2 2 3 3 2" xfId="6911"/>
    <cellStyle name="Обычный 3 2 2 3 3 2 2" xfId="11475"/>
    <cellStyle name="Обычный 3 2 2 3 3 3" xfId="11476"/>
    <cellStyle name="Обычный 3 2 2 3 4" xfId="4891"/>
    <cellStyle name="Обычный 3 2 2 3 4 2" xfId="11477"/>
    <cellStyle name="Обычный 3 2 2 3 5" xfId="11478"/>
    <cellStyle name="Обычный 3 2 2 4" xfId="738"/>
    <cellStyle name="Обычный 3 2 2 4 2" xfId="2794"/>
    <cellStyle name="Обычный 3 2 2 4 2 2" xfId="6913"/>
    <cellStyle name="Обычный 3 2 2 4 2 2 2" xfId="11479"/>
    <cellStyle name="Обычный 3 2 2 4 2 3" xfId="11480"/>
    <cellStyle name="Обычный 3 2 2 4 3" xfId="4893"/>
    <cellStyle name="Обычный 3 2 2 4 3 2" xfId="11481"/>
    <cellStyle name="Обычный 3 2 2 4 4" xfId="11482"/>
    <cellStyle name="Обычный 3 2 2 5" xfId="8924"/>
    <cellStyle name="Обычный 3 2 3" xfId="739"/>
    <cellStyle name="Обычный 3 2 3 2" xfId="740"/>
    <cellStyle name="Обычный 3 2 3 2 2" xfId="2796"/>
    <cellStyle name="Обычный 3 2 3 2 2 2" xfId="6915"/>
    <cellStyle name="Обычный 3 2 3 2 2 2 2" xfId="11483"/>
    <cellStyle name="Обычный 3 2 3 2 2 3" xfId="11484"/>
    <cellStyle name="Обычный 3 2 3 2 3" xfId="4895"/>
    <cellStyle name="Обычный 3 2 3 2 3 2" xfId="11485"/>
    <cellStyle name="Обычный 3 2 3 2 4" xfId="11486"/>
    <cellStyle name="Обычный 3 2 3 3" xfId="2795"/>
    <cellStyle name="Обычный 3 2 3 3 2" xfId="6914"/>
    <cellStyle name="Обычный 3 2 3 3 2 2" xfId="11487"/>
    <cellStyle name="Обычный 3 2 3 3 3" xfId="11488"/>
    <cellStyle name="Обычный 3 2 3 4" xfId="4894"/>
    <cellStyle name="Обычный 3 2 3 4 2" xfId="11489"/>
    <cellStyle name="Обычный 3 2 3 5" xfId="11490"/>
    <cellStyle name="Обычный 3 2 4" xfId="741"/>
    <cellStyle name="Обычный 3 2 4 2" xfId="742"/>
    <cellStyle name="Обычный 3 2 4 2 2" xfId="2798"/>
    <cellStyle name="Обычный 3 2 4 2 2 2" xfId="6917"/>
    <cellStyle name="Обычный 3 2 4 2 2 2 2" xfId="11491"/>
    <cellStyle name="Обычный 3 2 4 2 2 3" xfId="11492"/>
    <cellStyle name="Обычный 3 2 4 2 3" xfId="4897"/>
    <cellStyle name="Обычный 3 2 4 2 3 2" xfId="11493"/>
    <cellStyle name="Обычный 3 2 4 2 4" xfId="11494"/>
    <cellStyle name="Обычный 3 2 4 3" xfId="2797"/>
    <cellStyle name="Обычный 3 2 4 3 2" xfId="6916"/>
    <cellStyle name="Обычный 3 2 4 3 2 2" xfId="11495"/>
    <cellStyle name="Обычный 3 2 4 3 3" xfId="11496"/>
    <cellStyle name="Обычный 3 2 4 4" xfId="4896"/>
    <cellStyle name="Обычный 3 2 4 4 2" xfId="11497"/>
    <cellStyle name="Обычный 3 2 4 5" xfId="11498"/>
    <cellStyle name="Обычный 3 2 5" xfId="743"/>
    <cellStyle name="Обычный 3 2 5 2" xfId="2799"/>
    <cellStyle name="Обычный 3 2 5 2 2" xfId="6918"/>
    <cellStyle name="Обычный 3 2 5 2 2 2" xfId="11499"/>
    <cellStyle name="Обычный 3 2 5 2 3" xfId="11500"/>
    <cellStyle name="Обычный 3 2 5 3" xfId="4898"/>
    <cellStyle name="Обычный 3 2 5 3 2" xfId="11501"/>
    <cellStyle name="Обычный 3 2 5 4" xfId="11502"/>
    <cellStyle name="Обычный 3 2 6" xfId="8383"/>
    <cellStyle name="Обычный 3 3" xfId="25"/>
    <cellStyle name="Обычный 3 3 2" xfId="8384"/>
    <cellStyle name="Обычный 3 3 3" xfId="8385"/>
    <cellStyle name="Обычный 3 3 4" xfId="8386"/>
    <cellStyle name="Обычный 3 4" xfId="744"/>
    <cellStyle name="Обычный 3 5" xfId="745"/>
    <cellStyle name="Обычный 3 6" xfId="746"/>
    <cellStyle name="Обычный 3 6 2" xfId="747"/>
    <cellStyle name="Обычный 3 6 2 2" xfId="748"/>
    <cellStyle name="Обычный 3 6 2 2 2" xfId="2802"/>
    <cellStyle name="Обычный 3 6 2 2 2 2" xfId="6921"/>
    <cellStyle name="Обычный 3 6 2 2 2 2 2" xfId="11503"/>
    <cellStyle name="Обычный 3 6 2 2 2 3" xfId="11504"/>
    <cellStyle name="Обычный 3 6 2 2 3" xfId="4901"/>
    <cellStyle name="Обычный 3 6 2 2 3 2" xfId="11505"/>
    <cellStyle name="Обычный 3 6 2 2 4" xfId="11506"/>
    <cellStyle name="Обычный 3 6 2 3" xfId="2801"/>
    <cellStyle name="Обычный 3 6 2 3 2" xfId="6920"/>
    <cellStyle name="Обычный 3 6 2 3 2 2" xfId="11507"/>
    <cellStyle name="Обычный 3 6 2 3 3" xfId="11508"/>
    <cellStyle name="Обычный 3 6 2 4" xfId="4900"/>
    <cellStyle name="Обычный 3 6 2 4 2" xfId="11509"/>
    <cellStyle name="Обычный 3 6 2 5" xfId="11510"/>
    <cellStyle name="Обычный 3 6 3" xfId="749"/>
    <cellStyle name="Обычный 3 6 3 2" xfId="750"/>
    <cellStyle name="Обычный 3 6 3 2 2" xfId="2804"/>
    <cellStyle name="Обычный 3 6 3 2 2 2" xfId="6923"/>
    <cellStyle name="Обычный 3 6 3 2 2 2 2" xfId="11511"/>
    <cellStyle name="Обычный 3 6 3 2 2 3" xfId="11512"/>
    <cellStyle name="Обычный 3 6 3 2 3" xfId="4903"/>
    <cellStyle name="Обычный 3 6 3 2 3 2" xfId="11513"/>
    <cellStyle name="Обычный 3 6 3 2 4" xfId="11514"/>
    <cellStyle name="Обычный 3 6 3 3" xfId="2803"/>
    <cellStyle name="Обычный 3 6 3 3 2" xfId="6922"/>
    <cellStyle name="Обычный 3 6 3 3 2 2" xfId="11515"/>
    <cellStyle name="Обычный 3 6 3 3 3" xfId="11516"/>
    <cellStyle name="Обычный 3 6 3 4" xfId="4902"/>
    <cellStyle name="Обычный 3 6 3 4 2" xfId="11517"/>
    <cellStyle name="Обычный 3 6 3 5" xfId="11518"/>
    <cellStyle name="Обычный 3 6 4" xfId="751"/>
    <cellStyle name="Обычный 3 6 4 2" xfId="2805"/>
    <cellStyle name="Обычный 3 6 4 2 2" xfId="6924"/>
    <cellStyle name="Обычный 3 6 4 2 2 2" xfId="11519"/>
    <cellStyle name="Обычный 3 6 4 2 3" xfId="11520"/>
    <cellStyle name="Обычный 3 6 4 3" xfId="4904"/>
    <cellStyle name="Обычный 3 6 4 3 2" xfId="11521"/>
    <cellStyle name="Обычный 3 6 4 4" xfId="11522"/>
    <cellStyle name="Обычный 3 6 5" xfId="2800"/>
    <cellStyle name="Обычный 3 6 5 2" xfId="6919"/>
    <cellStyle name="Обычный 3 6 5 2 2" xfId="11523"/>
    <cellStyle name="Обычный 3 6 5 3" xfId="11524"/>
    <cellStyle name="Обычный 3 6 6" xfId="4899"/>
    <cellStyle name="Обычный 3 6 6 2" xfId="11525"/>
    <cellStyle name="Обычный 3 6 7" xfId="11526"/>
    <cellStyle name="Обычный 3 7" xfId="752"/>
    <cellStyle name="Обычный 3 7 2" xfId="753"/>
    <cellStyle name="Обычный 3 7 2 2" xfId="2807"/>
    <cellStyle name="Обычный 3 7 2 2 2" xfId="6926"/>
    <cellStyle name="Обычный 3 7 2 2 2 2" xfId="11527"/>
    <cellStyle name="Обычный 3 7 2 2 3" xfId="11528"/>
    <cellStyle name="Обычный 3 7 2 3" xfId="4906"/>
    <cellStyle name="Обычный 3 7 2 3 2" xfId="11529"/>
    <cellStyle name="Обычный 3 7 2 4" xfId="11530"/>
    <cellStyle name="Обычный 3 7 3" xfId="2806"/>
    <cellStyle name="Обычный 3 7 3 2" xfId="6925"/>
    <cellStyle name="Обычный 3 7 3 2 2" xfId="11531"/>
    <cellStyle name="Обычный 3 7 3 3" xfId="11532"/>
    <cellStyle name="Обычный 3 7 4" xfId="4905"/>
    <cellStyle name="Обычный 3 7 4 2" xfId="11533"/>
    <cellStyle name="Обычный 3 7 5" xfId="11534"/>
    <cellStyle name="Обычный 3 8" xfId="754"/>
    <cellStyle name="Обычный 3 8 2" xfId="755"/>
    <cellStyle name="Обычный 3 8 2 2" xfId="2809"/>
    <cellStyle name="Обычный 3 8 2 2 2" xfId="6928"/>
    <cellStyle name="Обычный 3 8 2 2 2 2" xfId="11535"/>
    <cellStyle name="Обычный 3 8 2 2 3" xfId="11536"/>
    <cellStyle name="Обычный 3 8 2 3" xfId="4908"/>
    <cellStyle name="Обычный 3 8 2 3 2" xfId="11537"/>
    <cellStyle name="Обычный 3 8 2 4" xfId="11538"/>
    <cellStyle name="Обычный 3 8 3" xfId="2808"/>
    <cellStyle name="Обычный 3 8 3 2" xfId="6927"/>
    <cellStyle name="Обычный 3 8 3 2 2" xfId="11539"/>
    <cellStyle name="Обычный 3 8 3 3" xfId="11540"/>
    <cellStyle name="Обычный 3 8 4" xfId="4907"/>
    <cellStyle name="Обычный 3 8 4 2" xfId="11541"/>
    <cellStyle name="Обычный 3 8 5" xfId="11542"/>
    <cellStyle name="Обычный 3 9" xfId="756"/>
    <cellStyle name="Обычный 3 9 2" xfId="2810"/>
    <cellStyle name="Обычный 3 9 2 2" xfId="6929"/>
    <cellStyle name="Обычный 3 9 2 2 2" xfId="11543"/>
    <cellStyle name="Обычный 3 9 2 3" xfId="11544"/>
    <cellStyle name="Обычный 3 9 3" xfId="4909"/>
    <cellStyle name="Обычный 3 9 3 2" xfId="11545"/>
    <cellStyle name="Обычный 3 9 4" xfId="11546"/>
    <cellStyle name="Обычный 30" xfId="757"/>
    <cellStyle name="Обычный 30 2" xfId="758"/>
    <cellStyle name="Обычный 30 2 2" xfId="759"/>
    <cellStyle name="Обычный 30 2 2 2" xfId="760"/>
    <cellStyle name="Обычный 30 2 2 2 2" xfId="2814"/>
    <cellStyle name="Обычный 30 2 2 2 2 2" xfId="6933"/>
    <cellStyle name="Обычный 30 2 2 2 2 2 2" xfId="11547"/>
    <cellStyle name="Обычный 30 2 2 2 2 3" xfId="11548"/>
    <cellStyle name="Обычный 30 2 2 2 3" xfId="4913"/>
    <cellStyle name="Обычный 30 2 2 2 3 2" xfId="11549"/>
    <cellStyle name="Обычный 30 2 2 2 4" xfId="11550"/>
    <cellStyle name="Обычный 30 2 2 3" xfId="2813"/>
    <cellStyle name="Обычный 30 2 2 3 2" xfId="6932"/>
    <cellStyle name="Обычный 30 2 2 3 2 2" xfId="11551"/>
    <cellStyle name="Обычный 30 2 2 3 3" xfId="11552"/>
    <cellStyle name="Обычный 30 2 2 4" xfId="4912"/>
    <cellStyle name="Обычный 30 2 2 4 2" xfId="11553"/>
    <cellStyle name="Обычный 30 2 2 5" xfId="11554"/>
    <cellStyle name="Обычный 30 2 3" xfId="761"/>
    <cellStyle name="Обычный 30 2 3 2" xfId="762"/>
    <cellStyle name="Обычный 30 2 3 2 2" xfId="2816"/>
    <cellStyle name="Обычный 30 2 3 2 2 2" xfId="6935"/>
    <cellStyle name="Обычный 30 2 3 2 2 2 2" xfId="11555"/>
    <cellStyle name="Обычный 30 2 3 2 2 3" xfId="11556"/>
    <cellStyle name="Обычный 30 2 3 2 3" xfId="4915"/>
    <cellStyle name="Обычный 30 2 3 2 3 2" xfId="11557"/>
    <cellStyle name="Обычный 30 2 3 2 4" xfId="11558"/>
    <cellStyle name="Обычный 30 2 3 3" xfId="2815"/>
    <cellStyle name="Обычный 30 2 3 3 2" xfId="6934"/>
    <cellStyle name="Обычный 30 2 3 3 2 2" xfId="11559"/>
    <cellStyle name="Обычный 30 2 3 3 3" xfId="11560"/>
    <cellStyle name="Обычный 30 2 3 4" xfId="4914"/>
    <cellStyle name="Обычный 30 2 3 4 2" xfId="11561"/>
    <cellStyle name="Обычный 30 2 3 5" xfId="11562"/>
    <cellStyle name="Обычный 30 2 4" xfId="763"/>
    <cellStyle name="Обычный 30 2 4 2" xfId="2817"/>
    <cellStyle name="Обычный 30 2 4 2 2" xfId="6936"/>
    <cellStyle name="Обычный 30 2 4 2 2 2" xfId="11563"/>
    <cellStyle name="Обычный 30 2 4 2 3" xfId="11564"/>
    <cellStyle name="Обычный 30 2 4 3" xfId="4916"/>
    <cellStyle name="Обычный 30 2 4 3 2" xfId="11565"/>
    <cellStyle name="Обычный 30 2 4 4" xfId="11566"/>
    <cellStyle name="Обычный 30 2 5" xfId="2812"/>
    <cellStyle name="Обычный 30 2 5 2" xfId="6931"/>
    <cellStyle name="Обычный 30 2 5 2 2" xfId="11567"/>
    <cellStyle name="Обычный 30 2 5 3" xfId="11568"/>
    <cellStyle name="Обычный 30 2 6" xfId="4911"/>
    <cellStyle name="Обычный 30 2 6 2" xfId="11569"/>
    <cellStyle name="Обычный 30 2 7" xfId="11570"/>
    <cellStyle name="Обычный 30 3" xfId="764"/>
    <cellStyle name="Обычный 30 3 2" xfId="765"/>
    <cellStyle name="Обычный 30 3 2 2" xfId="2819"/>
    <cellStyle name="Обычный 30 3 2 2 2" xfId="6938"/>
    <cellStyle name="Обычный 30 3 2 2 2 2" xfId="11571"/>
    <cellStyle name="Обычный 30 3 2 2 3" xfId="11572"/>
    <cellStyle name="Обычный 30 3 2 3" xfId="4918"/>
    <cellStyle name="Обычный 30 3 2 3 2" xfId="11573"/>
    <cellStyle name="Обычный 30 3 2 4" xfId="11574"/>
    <cellStyle name="Обычный 30 3 3" xfId="2818"/>
    <cellStyle name="Обычный 30 3 3 2" xfId="6937"/>
    <cellStyle name="Обычный 30 3 3 2 2" xfId="11575"/>
    <cellStyle name="Обычный 30 3 3 3" xfId="11576"/>
    <cellStyle name="Обычный 30 3 4" xfId="4917"/>
    <cellStyle name="Обычный 30 3 4 2" xfId="11577"/>
    <cellStyle name="Обычный 30 3 5" xfId="11578"/>
    <cellStyle name="Обычный 30 4" xfId="766"/>
    <cellStyle name="Обычный 30 4 2" xfId="767"/>
    <cellStyle name="Обычный 30 4 2 2" xfId="2821"/>
    <cellStyle name="Обычный 30 4 2 2 2" xfId="6940"/>
    <cellStyle name="Обычный 30 4 2 2 2 2" xfId="11579"/>
    <cellStyle name="Обычный 30 4 2 2 3" xfId="11580"/>
    <cellStyle name="Обычный 30 4 2 3" xfId="4920"/>
    <cellStyle name="Обычный 30 4 2 3 2" xfId="11581"/>
    <cellStyle name="Обычный 30 4 2 4" xfId="11582"/>
    <cellStyle name="Обычный 30 4 3" xfId="2820"/>
    <cellStyle name="Обычный 30 4 3 2" xfId="6939"/>
    <cellStyle name="Обычный 30 4 3 2 2" xfId="11583"/>
    <cellStyle name="Обычный 30 4 3 3" xfId="11584"/>
    <cellStyle name="Обычный 30 4 4" xfId="4919"/>
    <cellStyle name="Обычный 30 4 4 2" xfId="11585"/>
    <cellStyle name="Обычный 30 4 5" xfId="11586"/>
    <cellStyle name="Обычный 30 5" xfId="768"/>
    <cellStyle name="Обычный 30 5 2" xfId="2822"/>
    <cellStyle name="Обычный 30 5 2 2" xfId="6941"/>
    <cellStyle name="Обычный 30 5 2 2 2" xfId="11587"/>
    <cellStyle name="Обычный 30 5 2 3" xfId="11588"/>
    <cellStyle name="Обычный 30 5 3" xfId="4921"/>
    <cellStyle name="Обычный 30 5 3 2" xfId="11589"/>
    <cellStyle name="Обычный 30 5 4" xfId="11590"/>
    <cellStyle name="Обычный 30 6" xfId="2811"/>
    <cellStyle name="Обычный 30 6 2" xfId="6930"/>
    <cellStyle name="Обычный 30 6 2 2" xfId="11591"/>
    <cellStyle name="Обычный 30 6 3" xfId="11592"/>
    <cellStyle name="Обычный 30 7" xfId="4910"/>
    <cellStyle name="Обычный 30 7 2" xfId="11593"/>
    <cellStyle name="Обычный 30 8" xfId="11594"/>
    <cellStyle name="Обычный 31" xfId="769"/>
    <cellStyle name="Обычный 31 2" xfId="770"/>
    <cellStyle name="Обычный 31 2 2" xfId="771"/>
    <cellStyle name="Обычный 31 2 2 2" xfId="772"/>
    <cellStyle name="Обычный 31 2 2 2 2" xfId="2826"/>
    <cellStyle name="Обычный 31 2 2 2 2 2" xfId="6945"/>
    <cellStyle name="Обычный 31 2 2 2 2 2 2" xfId="11595"/>
    <cellStyle name="Обычный 31 2 2 2 2 3" xfId="11596"/>
    <cellStyle name="Обычный 31 2 2 2 3" xfId="4925"/>
    <cellStyle name="Обычный 31 2 2 2 3 2" xfId="11597"/>
    <cellStyle name="Обычный 31 2 2 2 4" xfId="11598"/>
    <cellStyle name="Обычный 31 2 2 3" xfId="2825"/>
    <cellStyle name="Обычный 31 2 2 3 2" xfId="6944"/>
    <cellStyle name="Обычный 31 2 2 3 2 2" xfId="11599"/>
    <cellStyle name="Обычный 31 2 2 3 3" xfId="11600"/>
    <cellStyle name="Обычный 31 2 2 4" xfId="4924"/>
    <cellStyle name="Обычный 31 2 2 4 2" xfId="11601"/>
    <cellStyle name="Обычный 31 2 2 5" xfId="11602"/>
    <cellStyle name="Обычный 31 2 3" xfId="773"/>
    <cellStyle name="Обычный 31 2 3 2" xfId="774"/>
    <cellStyle name="Обычный 31 2 3 2 2" xfId="2828"/>
    <cellStyle name="Обычный 31 2 3 2 2 2" xfId="6947"/>
    <cellStyle name="Обычный 31 2 3 2 2 2 2" xfId="11603"/>
    <cellStyle name="Обычный 31 2 3 2 2 3" xfId="11604"/>
    <cellStyle name="Обычный 31 2 3 2 3" xfId="4927"/>
    <cellStyle name="Обычный 31 2 3 2 3 2" xfId="11605"/>
    <cellStyle name="Обычный 31 2 3 2 4" xfId="11606"/>
    <cellStyle name="Обычный 31 2 3 3" xfId="2827"/>
    <cellStyle name="Обычный 31 2 3 3 2" xfId="6946"/>
    <cellStyle name="Обычный 31 2 3 3 2 2" xfId="11607"/>
    <cellStyle name="Обычный 31 2 3 3 3" xfId="11608"/>
    <cellStyle name="Обычный 31 2 3 4" xfId="4926"/>
    <cellStyle name="Обычный 31 2 3 4 2" xfId="11609"/>
    <cellStyle name="Обычный 31 2 3 5" xfId="11610"/>
    <cellStyle name="Обычный 31 2 4" xfId="775"/>
    <cellStyle name="Обычный 31 2 4 2" xfId="2829"/>
    <cellStyle name="Обычный 31 2 4 2 2" xfId="6948"/>
    <cellStyle name="Обычный 31 2 4 2 2 2" xfId="11611"/>
    <cellStyle name="Обычный 31 2 4 2 3" xfId="11612"/>
    <cellStyle name="Обычный 31 2 4 3" xfId="4928"/>
    <cellStyle name="Обычный 31 2 4 3 2" xfId="11613"/>
    <cellStyle name="Обычный 31 2 4 4" xfId="11614"/>
    <cellStyle name="Обычный 31 2 5" xfId="2824"/>
    <cellStyle name="Обычный 31 2 5 2" xfId="6943"/>
    <cellStyle name="Обычный 31 2 5 2 2" xfId="11615"/>
    <cellStyle name="Обычный 31 2 5 3" xfId="11616"/>
    <cellStyle name="Обычный 31 2 6" xfId="4923"/>
    <cellStyle name="Обычный 31 2 6 2" xfId="11617"/>
    <cellStyle name="Обычный 31 2 7" xfId="11618"/>
    <cellStyle name="Обычный 31 3" xfId="776"/>
    <cellStyle name="Обычный 31 3 2" xfId="777"/>
    <cellStyle name="Обычный 31 3 2 2" xfId="2831"/>
    <cellStyle name="Обычный 31 3 2 2 2" xfId="6950"/>
    <cellStyle name="Обычный 31 3 2 2 2 2" xfId="11619"/>
    <cellStyle name="Обычный 31 3 2 2 3" xfId="11620"/>
    <cellStyle name="Обычный 31 3 2 3" xfId="4930"/>
    <cellStyle name="Обычный 31 3 2 3 2" xfId="11621"/>
    <cellStyle name="Обычный 31 3 2 4" xfId="11622"/>
    <cellStyle name="Обычный 31 3 3" xfId="2830"/>
    <cellStyle name="Обычный 31 3 3 2" xfId="6949"/>
    <cellStyle name="Обычный 31 3 3 2 2" xfId="11623"/>
    <cellStyle name="Обычный 31 3 3 3" xfId="11624"/>
    <cellStyle name="Обычный 31 3 4" xfId="4929"/>
    <cellStyle name="Обычный 31 3 4 2" xfId="11625"/>
    <cellStyle name="Обычный 31 3 5" xfId="11626"/>
    <cellStyle name="Обычный 31 4" xfId="778"/>
    <cellStyle name="Обычный 31 4 2" xfId="779"/>
    <cellStyle name="Обычный 31 4 2 2" xfId="2833"/>
    <cellStyle name="Обычный 31 4 2 2 2" xfId="6952"/>
    <cellStyle name="Обычный 31 4 2 2 2 2" xfId="11627"/>
    <cellStyle name="Обычный 31 4 2 2 3" xfId="11628"/>
    <cellStyle name="Обычный 31 4 2 3" xfId="4932"/>
    <cellStyle name="Обычный 31 4 2 3 2" xfId="11629"/>
    <cellStyle name="Обычный 31 4 2 4" xfId="11630"/>
    <cellStyle name="Обычный 31 4 3" xfId="2832"/>
    <cellStyle name="Обычный 31 4 3 2" xfId="6951"/>
    <cellStyle name="Обычный 31 4 3 2 2" xfId="11631"/>
    <cellStyle name="Обычный 31 4 3 3" xfId="11632"/>
    <cellStyle name="Обычный 31 4 4" xfId="4931"/>
    <cellStyle name="Обычный 31 4 4 2" xfId="11633"/>
    <cellStyle name="Обычный 31 4 5" xfId="11634"/>
    <cellStyle name="Обычный 31 5" xfId="780"/>
    <cellStyle name="Обычный 31 5 2" xfId="2834"/>
    <cellStyle name="Обычный 31 5 2 2" xfId="6953"/>
    <cellStyle name="Обычный 31 5 2 2 2" xfId="11635"/>
    <cellStyle name="Обычный 31 5 2 3" xfId="11636"/>
    <cellStyle name="Обычный 31 5 3" xfId="4933"/>
    <cellStyle name="Обычный 31 5 3 2" xfId="11637"/>
    <cellStyle name="Обычный 31 5 4" xfId="11638"/>
    <cellStyle name="Обычный 31 6" xfId="2823"/>
    <cellStyle name="Обычный 31 6 2" xfId="6942"/>
    <cellStyle name="Обычный 31 6 2 2" xfId="11639"/>
    <cellStyle name="Обычный 31 6 3" xfId="11640"/>
    <cellStyle name="Обычный 31 7" xfId="4922"/>
    <cellStyle name="Обычный 31 7 2" xfId="11641"/>
    <cellStyle name="Обычный 31 8" xfId="11642"/>
    <cellStyle name="Обычный 32" xfId="781"/>
    <cellStyle name="Обычный 32 2" xfId="782"/>
    <cellStyle name="Обычный 32 2 2" xfId="783"/>
    <cellStyle name="Обычный 32 2 2 2" xfId="784"/>
    <cellStyle name="Обычный 32 2 2 2 2" xfId="2838"/>
    <cellStyle name="Обычный 32 2 2 2 2 2" xfId="6957"/>
    <cellStyle name="Обычный 32 2 2 2 2 2 2" xfId="11643"/>
    <cellStyle name="Обычный 32 2 2 2 2 3" xfId="11644"/>
    <cellStyle name="Обычный 32 2 2 2 3" xfId="4937"/>
    <cellStyle name="Обычный 32 2 2 2 3 2" xfId="11645"/>
    <cellStyle name="Обычный 32 2 2 2 4" xfId="11646"/>
    <cellStyle name="Обычный 32 2 2 3" xfId="2837"/>
    <cellStyle name="Обычный 32 2 2 3 2" xfId="6956"/>
    <cellStyle name="Обычный 32 2 2 3 2 2" xfId="11647"/>
    <cellStyle name="Обычный 32 2 2 3 3" xfId="11648"/>
    <cellStyle name="Обычный 32 2 2 4" xfId="4936"/>
    <cellStyle name="Обычный 32 2 2 4 2" xfId="11649"/>
    <cellStyle name="Обычный 32 2 2 5" xfId="11650"/>
    <cellStyle name="Обычный 32 2 3" xfId="785"/>
    <cellStyle name="Обычный 32 2 3 2" xfId="786"/>
    <cellStyle name="Обычный 32 2 3 2 2" xfId="2840"/>
    <cellStyle name="Обычный 32 2 3 2 2 2" xfId="6959"/>
    <cellStyle name="Обычный 32 2 3 2 2 2 2" xfId="11651"/>
    <cellStyle name="Обычный 32 2 3 2 2 3" xfId="11652"/>
    <cellStyle name="Обычный 32 2 3 2 3" xfId="4939"/>
    <cellStyle name="Обычный 32 2 3 2 3 2" xfId="11653"/>
    <cellStyle name="Обычный 32 2 3 2 4" xfId="11654"/>
    <cellStyle name="Обычный 32 2 3 3" xfId="2839"/>
    <cellStyle name="Обычный 32 2 3 3 2" xfId="6958"/>
    <cellStyle name="Обычный 32 2 3 3 2 2" xfId="11655"/>
    <cellStyle name="Обычный 32 2 3 3 3" xfId="11656"/>
    <cellStyle name="Обычный 32 2 3 4" xfId="4938"/>
    <cellStyle name="Обычный 32 2 3 4 2" xfId="11657"/>
    <cellStyle name="Обычный 32 2 3 5" xfId="11658"/>
    <cellStyle name="Обычный 32 2 4" xfId="787"/>
    <cellStyle name="Обычный 32 2 4 2" xfId="2841"/>
    <cellStyle name="Обычный 32 2 4 2 2" xfId="6960"/>
    <cellStyle name="Обычный 32 2 4 2 2 2" xfId="11659"/>
    <cellStyle name="Обычный 32 2 4 2 3" xfId="11660"/>
    <cellStyle name="Обычный 32 2 4 3" xfId="4940"/>
    <cellStyle name="Обычный 32 2 4 3 2" xfId="11661"/>
    <cellStyle name="Обычный 32 2 4 4" xfId="11662"/>
    <cellStyle name="Обычный 32 2 5" xfId="2836"/>
    <cellStyle name="Обычный 32 2 5 2" xfId="6955"/>
    <cellStyle name="Обычный 32 2 5 2 2" xfId="11663"/>
    <cellStyle name="Обычный 32 2 5 3" xfId="11664"/>
    <cellStyle name="Обычный 32 2 6" xfId="4935"/>
    <cellStyle name="Обычный 32 2 6 2" xfId="11665"/>
    <cellStyle name="Обычный 32 2 7" xfId="11666"/>
    <cellStyle name="Обычный 32 3" xfId="788"/>
    <cellStyle name="Обычный 32 3 2" xfId="789"/>
    <cellStyle name="Обычный 32 3 2 2" xfId="2843"/>
    <cellStyle name="Обычный 32 3 2 2 2" xfId="6962"/>
    <cellStyle name="Обычный 32 3 2 2 2 2" xfId="11667"/>
    <cellStyle name="Обычный 32 3 2 2 3" xfId="11668"/>
    <cellStyle name="Обычный 32 3 2 3" xfId="4942"/>
    <cellStyle name="Обычный 32 3 2 3 2" xfId="11669"/>
    <cellStyle name="Обычный 32 3 2 4" xfId="11670"/>
    <cellStyle name="Обычный 32 3 3" xfId="2842"/>
    <cellStyle name="Обычный 32 3 3 2" xfId="6961"/>
    <cellStyle name="Обычный 32 3 3 2 2" xfId="11671"/>
    <cellStyle name="Обычный 32 3 3 3" xfId="11672"/>
    <cellStyle name="Обычный 32 3 4" xfId="4941"/>
    <cellStyle name="Обычный 32 3 4 2" xfId="11673"/>
    <cellStyle name="Обычный 32 3 5" xfId="11674"/>
    <cellStyle name="Обычный 32 4" xfId="790"/>
    <cellStyle name="Обычный 32 4 2" xfId="791"/>
    <cellStyle name="Обычный 32 4 2 2" xfId="2845"/>
    <cellStyle name="Обычный 32 4 2 2 2" xfId="6964"/>
    <cellStyle name="Обычный 32 4 2 2 2 2" xfId="11675"/>
    <cellStyle name="Обычный 32 4 2 2 3" xfId="11676"/>
    <cellStyle name="Обычный 32 4 2 3" xfId="4944"/>
    <cellStyle name="Обычный 32 4 2 3 2" xfId="11677"/>
    <cellStyle name="Обычный 32 4 2 4" xfId="11678"/>
    <cellStyle name="Обычный 32 4 3" xfId="2844"/>
    <cellStyle name="Обычный 32 4 3 2" xfId="6963"/>
    <cellStyle name="Обычный 32 4 3 2 2" xfId="11679"/>
    <cellStyle name="Обычный 32 4 3 3" xfId="11680"/>
    <cellStyle name="Обычный 32 4 4" xfId="4943"/>
    <cellStyle name="Обычный 32 4 4 2" xfId="11681"/>
    <cellStyle name="Обычный 32 4 5" xfId="11682"/>
    <cellStyle name="Обычный 32 5" xfId="792"/>
    <cellStyle name="Обычный 32 5 2" xfId="2846"/>
    <cellStyle name="Обычный 32 5 2 2" xfId="6965"/>
    <cellStyle name="Обычный 32 5 2 2 2" xfId="11683"/>
    <cellStyle name="Обычный 32 5 2 3" xfId="11684"/>
    <cellStyle name="Обычный 32 5 3" xfId="4945"/>
    <cellStyle name="Обычный 32 5 3 2" xfId="11685"/>
    <cellStyle name="Обычный 32 5 4" xfId="11686"/>
    <cellStyle name="Обычный 32 6" xfId="2835"/>
    <cellStyle name="Обычный 32 6 2" xfId="6954"/>
    <cellStyle name="Обычный 32 6 2 2" xfId="11687"/>
    <cellStyle name="Обычный 32 6 3" xfId="11688"/>
    <cellStyle name="Обычный 32 7" xfId="4934"/>
    <cellStyle name="Обычный 32 7 2" xfId="11689"/>
    <cellStyle name="Обычный 32 8" xfId="11690"/>
    <cellStyle name="Обычный 33" xfId="793"/>
    <cellStyle name="Обычный 33 2" xfId="794"/>
    <cellStyle name="Обычный 33 2 2" xfId="795"/>
    <cellStyle name="Обычный 33 2 2 2" xfId="796"/>
    <cellStyle name="Обычный 33 2 2 2 2" xfId="2850"/>
    <cellStyle name="Обычный 33 2 2 2 2 2" xfId="6969"/>
    <cellStyle name="Обычный 33 2 2 2 2 2 2" xfId="11691"/>
    <cellStyle name="Обычный 33 2 2 2 2 3" xfId="11692"/>
    <cellStyle name="Обычный 33 2 2 2 3" xfId="4949"/>
    <cellStyle name="Обычный 33 2 2 2 3 2" xfId="11693"/>
    <cellStyle name="Обычный 33 2 2 2 4" xfId="11694"/>
    <cellStyle name="Обычный 33 2 2 3" xfId="2849"/>
    <cellStyle name="Обычный 33 2 2 3 2" xfId="6968"/>
    <cellStyle name="Обычный 33 2 2 3 2 2" xfId="11695"/>
    <cellStyle name="Обычный 33 2 2 3 3" xfId="11696"/>
    <cellStyle name="Обычный 33 2 2 4" xfId="4948"/>
    <cellStyle name="Обычный 33 2 2 4 2" xfId="11697"/>
    <cellStyle name="Обычный 33 2 2 5" xfId="11698"/>
    <cellStyle name="Обычный 33 2 3" xfId="797"/>
    <cellStyle name="Обычный 33 2 3 2" xfId="798"/>
    <cellStyle name="Обычный 33 2 3 2 2" xfId="2852"/>
    <cellStyle name="Обычный 33 2 3 2 2 2" xfId="6971"/>
    <cellStyle name="Обычный 33 2 3 2 2 2 2" xfId="11699"/>
    <cellStyle name="Обычный 33 2 3 2 2 3" xfId="11700"/>
    <cellStyle name="Обычный 33 2 3 2 3" xfId="4951"/>
    <cellStyle name="Обычный 33 2 3 2 3 2" xfId="11701"/>
    <cellStyle name="Обычный 33 2 3 2 4" xfId="11702"/>
    <cellStyle name="Обычный 33 2 3 3" xfId="2851"/>
    <cellStyle name="Обычный 33 2 3 3 2" xfId="6970"/>
    <cellStyle name="Обычный 33 2 3 3 2 2" xfId="11703"/>
    <cellStyle name="Обычный 33 2 3 3 3" xfId="11704"/>
    <cellStyle name="Обычный 33 2 3 4" xfId="4950"/>
    <cellStyle name="Обычный 33 2 3 4 2" xfId="11705"/>
    <cellStyle name="Обычный 33 2 3 5" xfId="11706"/>
    <cellStyle name="Обычный 33 2 4" xfId="799"/>
    <cellStyle name="Обычный 33 2 4 2" xfId="2853"/>
    <cellStyle name="Обычный 33 2 4 2 2" xfId="6972"/>
    <cellStyle name="Обычный 33 2 4 2 2 2" xfId="11707"/>
    <cellStyle name="Обычный 33 2 4 2 3" xfId="11708"/>
    <cellStyle name="Обычный 33 2 4 3" xfId="4952"/>
    <cellStyle name="Обычный 33 2 4 3 2" xfId="11709"/>
    <cellStyle name="Обычный 33 2 4 4" xfId="11710"/>
    <cellStyle name="Обычный 33 2 5" xfId="2848"/>
    <cellStyle name="Обычный 33 2 5 2" xfId="6967"/>
    <cellStyle name="Обычный 33 2 5 2 2" xfId="11711"/>
    <cellStyle name="Обычный 33 2 5 3" xfId="11712"/>
    <cellStyle name="Обычный 33 2 6" xfId="4947"/>
    <cellStyle name="Обычный 33 2 6 2" xfId="11713"/>
    <cellStyle name="Обычный 33 2 7" xfId="11714"/>
    <cellStyle name="Обычный 33 3" xfId="800"/>
    <cellStyle name="Обычный 33 3 2" xfId="801"/>
    <cellStyle name="Обычный 33 3 2 2" xfId="2855"/>
    <cellStyle name="Обычный 33 3 2 2 2" xfId="6974"/>
    <cellStyle name="Обычный 33 3 2 2 2 2" xfId="11715"/>
    <cellStyle name="Обычный 33 3 2 2 3" xfId="11716"/>
    <cellStyle name="Обычный 33 3 2 3" xfId="4954"/>
    <cellStyle name="Обычный 33 3 2 3 2" xfId="11717"/>
    <cellStyle name="Обычный 33 3 2 4" xfId="11718"/>
    <cellStyle name="Обычный 33 3 3" xfId="2854"/>
    <cellStyle name="Обычный 33 3 3 2" xfId="6973"/>
    <cellStyle name="Обычный 33 3 3 2 2" xfId="11719"/>
    <cellStyle name="Обычный 33 3 3 3" xfId="11720"/>
    <cellStyle name="Обычный 33 3 4" xfId="4953"/>
    <cellStyle name="Обычный 33 3 4 2" xfId="11721"/>
    <cellStyle name="Обычный 33 3 5" xfId="11722"/>
    <cellStyle name="Обычный 33 4" xfId="802"/>
    <cellStyle name="Обычный 33 4 2" xfId="803"/>
    <cellStyle name="Обычный 33 4 2 2" xfId="2857"/>
    <cellStyle name="Обычный 33 4 2 2 2" xfId="6976"/>
    <cellStyle name="Обычный 33 4 2 2 2 2" xfId="11723"/>
    <cellStyle name="Обычный 33 4 2 2 3" xfId="11724"/>
    <cellStyle name="Обычный 33 4 2 3" xfId="4956"/>
    <cellStyle name="Обычный 33 4 2 3 2" xfId="11725"/>
    <cellStyle name="Обычный 33 4 2 4" xfId="11726"/>
    <cellStyle name="Обычный 33 4 3" xfId="2856"/>
    <cellStyle name="Обычный 33 4 3 2" xfId="6975"/>
    <cellStyle name="Обычный 33 4 3 2 2" xfId="11727"/>
    <cellStyle name="Обычный 33 4 3 3" xfId="11728"/>
    <cellStyle name="Обычный 33 4 4" xfId="4955"/>
    <cellStyle name="Обычный 33 4 4 2" xfId="11729"/>
    <cellStyle name="Обычный 33 4 5" xfId="11730"/>
    <cellStyle name="Обычный 33 5" xfId="804"/>
    <cellStyle name="Обычный 33 5 2" xfId="2858"/>
    <cellStyle name="Обычный 33 5 2 2" xfId="6977"/>
    <cellStyle name="Обычный 33 5 2 2 2" xfId="11731"/>
    <cellStyle name="Обычный 33 5 2 3" xfId="11732"/>
    <cellStyle name="Обычный 33 5 3" xfId="4957"/>
    <cellStyle name="Обычный 33 5 3 2" xfId="11733"/>
    <cellStyle name="Обычный 33 5 4" xfId="11734"/>
    <cellStyle name="Обычный 33 6" xfId="2847"/>
    <cellStyle name="Обычный 33 6 2" xfId="6966"/>
    <cellStyle name="Обычный 33 6 2 2" xfId="11735"/>
    <cellStyle name="Обычный 33 6 3" xfId="11736"/>
    <cellStyle name="Обычный 33 7" xfId="4946"/>
    <cellStyle name="Обычный 33 7 2" xfId="11737"/>
    <cellStyle name="Обычный 33 8" xfId="11738"/>
    <cellStyle name="Обычный 34" xfId="805"/>
    <cellStyle name="Обычный 34 2" xfId="806"/>
    <cellStyle name="Обычный 34 2 2" xfId="807"/>
    <cellStyle name="Обычный 34 2 2 2" xfId="808"/>
    <cellStyle name="Обычный 34 2 2 2 2" xfId="2862"/>
    <cellStyle name="Обычный 34 2 2 2 2 2" xfId="6981"/>
    <cellStyle name="Обычный 34 2 2 2 2 2 2" xfId="11739"/>
    <cellStyle name="Обычный 34 2 2 2 2 3" xfId="11740"/>
    <cellStyle name="Обычный 34 2 2 2 3" xfId="4961"/>
    <cellStyle name="Обычный 34 2 2 2 3 2" xfId="11741"/>
    <cellStyle name="Обычный 34 2 2 2 4" xfId="11742"/>
    <cellStyle name="Обычный 34 2 2 3" xfId="2861"/>
    <cellStyle name="Обычный 34 2 2 3 2" xfId="6980"/>
    <cellStyle name="Обычный 34 2 2 3 2 2" xfId="11743"/>
    <cellStyle name="Обычный 34 2 2 3 3" xfId="11744"/>
    <cellStyle name="Обычный 34 2 2 4" xfId="4960"/>
    <cellStyle name="Обычный 34 2 2 4 2" xfId="11745"/>
    <cellStyle name="Обычный 34 2 2 5" xfId="11746"/>
    <cellStyle name="Обычный 34 2 3" xfId="809"/>
    <cellStyle name="Обычный 34 2 3 2" xfId="810"/>
    <cellStyle name="Обычный 34 2 3 2 2" xfId="2864"/>
    <cellStyle name="Обычный 34 2 3 2 2 2" xfId="6983"/>
    <cellStyle name="Обычный 34 2 3 2 2 2 2" xfId="11747"/>
    <cellStyle name="Обычный 34 2 3 2 2 3" xfId="11748"/>
    <cellStyle name="Обычный 34 2 3 2 3" xfId="4963"/>
    <cellStyle name="Обычный 34 2 3 2 3 2" xfId="11749"/>
    <cellStyle name="Обычный 34 2 3 2 4" xfId="11750"/>
    <cellStyle name="Обычный 34 2 3 3" xfId="2863"/>
    <cellStyle name="Обычный 34 2 3 3 2" xfId="6982"/>
    <cellStyle name="Обычный 34 2 3 3 2 2" xfId="11751"/>
    <cellStyle name="Обычный 34 2 3 3 3" xfId="11752"/>
    <cellStyle name="Обычный 34 2 3 4" xfId="4962"/>
    <cellStyle name="Обычный 34 2 3 4 2" xfId="11753"/>
    <cellStyle name="Обычный 34 2 3 5" xfId="11754"/>
    <cellStyle name="Обычный 34 2 4" xfId="811"/>
    <cellStyle name="Обычный 34 2 4 2" xfId="2865"/>
    <cellStyle name="Обычный 34 2 4 2 2" xfId="6984"/>
    <cellStyle name="Обычный 34 2 4 2 2 2" xfId="11755"/>
    <cellStyle name="Обычный 34 2 4 2 3" xfId="11756"/>
    <cellStyle name="Обычный 34 2 4 3" xfId="4964"/>
    <cellStyle name="Обычный 34 2 4 3 2" xfId="11757"/>
    <cellStyle name="Обычный 34 2 4 4" xfId="11758"/>
    <cellStyle name="Обычный 34 2 5" xfId="2860"/>
    <cellStyle name="Обычный 34 2 5 2" xfId="6979"/>
    <cellStyle name="Обычный 34 2 5 2 2" xfId="11759"/>
    <cellStyle name="Обычный 34 2 5 3" xfId="11760"/>
    <cellStyle name="Обычный 34 2 6" xfId="4959"/>
    <cellStyle name="Обычный 34 2 6 2" xfId="11761"/>
    <cellStyle name="Обычный 34 2 7" xfId="11762"/>
    <cellStyle name="Обычный 34 3" xfId="812"/>
    <cellStyle name="Обычный 34 3 2" xfId="813"/>
    <cellStyle name="Обычный 34 3 2 2" xfId="2867"/>
    <cellStyle name="Обычный 34 3 2 2 2" xfId="6986"/>
    <cellStyle name="Обычный 34 3 2 2 2 2" xfId="11763"/>
    <cellStyle name="Обычный 34 3 2 2 3" xfId="11764"/>
    <cellStyle name="Обычный 34 3 2 3" xfId="4966"/>
    <cellStyle name="Обычный 34 3 2 3 2" xfId="11765"/>
    <cellStyle name="Обычный 34 3 2 4" xfId="11766"/>
    <cellStyle name="Обычный 34 3 3" xfId="2866"/>
    <cellStyle name="Обычный 34 3 3 2" xfId="6985"/>
    <cellStyle name="Обычный 34 3 3 2 2" xfId="11767"/>
    <cellStyle name="Обычный 34 3 3 3" xfId="11768"/>
    <cellStyle name="Обычный 34 3 4" xfId="4965"/>
    <cellStyle name="Обычный 34 3 4 2" xfId="11769"/>
    <cellStyle name="Обычный 34 3 5" xfId="11770"/>
    <cellStyle name="Обычный 34 4" xfId="814"/>
    <cellStyle name="Обычный 34 4 2" xfId="815"/>
    <cellStyle name="Обычный 34 4 2 2" xfId="2869"/>
    <cellStyle name="Обычный 34 4 2 2 2" xfId="6988"/>
    <cellStyle name="Обычный 34 4 2 2 2 2" xfId="11771"/>
    <cellStyle name="Обычный 34 4 2 2 3" xfId="11772"/>
    <cellStyle name="Обычный 34 4 2 3" xfId="4968"/>
    <cellStyle name="Обычный 34 4 2 3 2" xfId="11773"/>
    <cellStyle name="Обычный 34 4 2 4" xfId="11774"/>
    <cellStyle name="Обычный 34 4 3" xfId="2868"/>
    <cellStyle name="Обычный 34 4 3 2" xfId="6987"/>
    <cellStyle name="Обычный 34 4 3 2 2" xfId="11775"/>
    <cellStyle name="Обычный 34 4 3 3" xfId="11776"/>
    <cellStyle name="Обычный 34 4 4" xfId="4967"/>
    <cellStyle name="Обычный 34 4 4 2" xfId="11777"/>
    <cellStyle name="Обычный 34 4 5" xfId="11778"/>
    <cellStyle name="Обычный 34 5" xfId="816"/>
    <cellStyle name="Обычный 34 5 2" xfId="2870"/>
    <cellStyle name="Обычный 34 5 2 2" xfId="6989"/>
    <cellStyle name="Обычный 34 5 2 2 2" xfId="11779"/>
    <cellStyle name="Обычный 34 5 2 3" xfId="11780"/>
    <cellStyle name="Обычный 34 5 3" xfId="4969"/>
    <cellStyle name="Обычный 34 5 3 2" xfId="11781"/>
    <cellStyle name="Обычный 34 5 4" xfId="11782"/>
    <cellStyle name="Обычный 34 6" xfId="2859"/>
    <cellStyle name="Обычный 34 6 2" xfId="6978"/>
    <cellStyle name="Обычный 34 6 2 2" xfId="11783"/>
    <cellStyle name="Обычный 34 6 3" xfId="11784"/>
    <cellStyle name="Обычный 34 7" xfId="4958"/>
    <cellStyle name="Обычный 34 7 2" xfId="11785"/>
    <cellStyle name="Обычный 34 8" xfId="11786"/>
    <cellStyle name="Обычный 35" xfId="817"/>
    <cellStyle name="Обычный 35 2" xfId="818"/>
    <cellStyle name="Обычный 35 2 2" xfId="819"/>
    <cellStyle name="Обычный 35 2 2 2" xfId="820"/>
    <cellStyle name="Обычный 35 2 2 2 2" xfId="2874"/>
    <cellStyle name="Обычный 35 2 2 2 2 2" xfId="6993"/>
    <cellStyle name="Обычный 35 2 2 2 2 2 2" xfId="11787"/>
    <cellStyle name="Обычный 35 2 2 2 2 3" xfId="11788"/>
    <cellStyle name="Обычный 35 2 2 2 3" xfId="4973"/>
    <cellStyle name="Обычный 35 2 2 2 3 2" xfId="11789"/>
    <cellStyle name="Обычный 35 2 2 2 4" xfId="11790"/>
    <cellStyle name="Обычный 35 2 2 3" xfId="2873"/>
    <cellStyle name="Обычный 35 2 2 3 2" xfId="6992"/>
    <cellStyle name="Обычный 35 2 2 3 2 2" xfId="11791"/>
    <cellStyle name="Обычный 35 2 2 3 3" xfId="11792"/>
    <cellStyle name="Обычный 35 2 2 4" xfId="4972"/>
    <cellStyle name="Обычный 35 2 2 4 2" xfId="11793"/>
    <cellStyle name="Обычный 35 2 2 5" xfId="11794"/>
    <cellStyle name="Обычный 35 2 3" xfId="821"/>
    <cellStyle name="Обычный 35 2 3 2" xfId="822"/>
    <cellStyle name="Обычный 35 2 3 2 2" xfId="2876"/>
    <cellStyle name="Обычный 35 2 3 2 2 2" xfId="6995"/>
    <cellStyle name="Обычный 35 2 3 2 2 2 2" xfId="11795"/>
    <cellStyle name="Обычный 35 2 3 2 2 3" xfId="11796"/>
    <cellStyle name="Обычный 35 2 3 2 3" xfId="4975"/>
    <cellStyle name="Обычный 35 2 3 2 3 2" xfId="11797"/>
    <cellStyle name="Обычный 35 2 3 2 4" xfId="11798"/>
    <cellStyle name="Обычный 35 2 3 3" xfId="2875"/>
    <cellStyle name="Обычный 35 2 3 3 2" xfId="6994"/>
    <cellStyle name="Обычный 35 2 3 3 2 2" xfId="11799"/>
    <cellStyle name="Обычный 35 2 3 3 3" xfId="11800"/>
    <cellStyle name="Обычный 35 2 3 4" xfId="4974"/>
    <cellStyle name="Обычный 35 2 3 4 2" xfId="11801"/>
    <cellStyle name="Обычный 35 2 3 5" xfId="11802"/>
    <cellStyle name="Обычный 35 2 4" xfId="823"/>
    <cellStyle name="Обычный 35 2 4 2" xfId="2877"/>
    <cellStyle name="Обычный 35 2 4 2 2" xfId="6996"/>
    <cellStyle name="Обычный 35 2 4 2 2 2" xfId="11803"/>
    <cellStyle name="Обычный 35 2 4 2 3" xfId="11804"/>
    <cellStyle name="Обычный 35 2 4 3" xfId="4976"/>
    <cellStyle name="Обычный 35 2 4 3 2" xfId="11805"/>
    <cellStyle name="Обычный 35 2 4 4" xfId="11806"/>
    <cellStyle name="Обычный 35 2 5" xfId="2872"/>
    <cellStyle name="Обычный 35 2 5 2" xfId="6991"/>
    <cellStyle name="Обычный 35 2 5 2 2" xfId="11807"/>
    <cellStyle name="Обычный 35 2 5 3" xfId="11808"/>
    <cellStyle name="Обычный 35 2 6" xfId="4971"/>
    <cellStyle name="Обычный 35 2 6 2" xfId="11809"/>
    <cellStyle name="Обычный 35 2 7" xfId="11810"/>
    <cellStyle name="Обычный 35 3" xfId="824"/>
    <cellStyle name="Обычный 35 3 2" xfId="825"/>
    <cellStyle name="Обычный 35 3 2 2" xfId="2879"/>
    <cellStyle name="Обычный 35 3 2 2 2" xfId="6998"/>
    <cellStyle name="Обычный 35 3 2 2 2 2" xfId="11811"/>
    <cellStyle name="Обычный 35 3 2 2 3" xfId="11812"/>
    <cellStyle name="Обычный 35 3 2 3" xfId="4978"/>
    <cellStyle name="Обычный 35 3 2 3 2" xfId="11813"/>
    <cellStyle name="Обычный 35 3 2 4" xfId="11814"/>
    <cellStyle name="Обычный 35 3 3" xfId="2878"/>
    <cellStyle name="Обычный 35 3 3 2" xfId="6997"/>
    <cellStyle name="Обычный 35 3 3 2 2" xfId="11815"/>
    <cellStyle name="Обычный 35 3 3 3" xfId="11816"/>
    <cellStyle name="Обычный 35 3 4" xfId="4977"/>
    <cellStyle name="Обычный 35 3 4 2" xfId="11817"/>
    <cellStyle name="Обычный 35 3 5" xfId="11818"/>
    <cellStyle name="Обычный 35 4" xfId="826"/>
    <cellStyle name="Обычный 35 4 2" xfId="827"/>
    <cellStyle name="Обычный 35 4 2 2" xfId="2881"/>
    <cellStyle name="Обычный 35 4 2 2 2" xfId="7000"/>
    <cellStyle name="Обычный 35 4 2 2 2 2" xfId="11819"/>
    <cellStyle name="Обычный 35 4 2 2 3" xfId="11820"/>
    <cellStyle name="Обычный 35 4 2 3" xfId="4980"/>
    <cellStyle name="Обычный 35 4 2 3 2" xfId="11821"/>
    <cellStyle name="Обычный 35 4 2 4" xfId="11822"/>
    <cellStyle name="Обычный 35 4 3" xfId="2880"/>
    <cellStyle name="Обычный 35 4 3 2" xfId="6999"/>
    <cellStyle name="Обычный 35 4 3 2 2" xfId="11823"/>
    <cellStyle name="Обычный 35 4 3 3" xfId="11824"/>
    <cellStyle name="Обычный 35 4 4" xfId="4979"/>
    <cellStyle name="Обычный 35 4 4 2" xfId="11825"/>
    <cellStyle name="Обычный 35 4 5" xfId="11826"/>
    <cellStyle name="Обычный 35 5" xfId="828"/>
    <cellStyle name="Обычный 35 5 2" xfId="2882"/>
    <cellStyle name="Обычный 35 5 2 2" xfId="7001"/>
    <cellStyle name="Обычный 35 5 2 2 2" xfId="11827"/>
    <cellStyle name="Обычный 35 5 2 3" xfId="11828"/>
    <cellStyle name="Обычный 35 5 3" xfId="4981"/>
    <cellStyle name="Обычный 35 5 3 2" xfId="11829"/>
    <cellStyle name="Обычный 35 5 4" xfId="11830"/>
    <cellStyle name="Обычный 35 6" xfId="2871"/>
    <cellStyle name="Обычный 35 6 2" xfId="6990"/>
    <cellStyle name="Обычный 35 6 2 2" xfId="11831"/>
    <cellStyle name="Обычный 35 6 3" xfId="11832"/>
    <cellStyle name="Обычный 35 7" xfId="4970"/>
    <cellStyle name="Обычный 35 7 2" xfId="11833"/>
    <cellStyle name="Обычный 35 8" xfId="11834"/>
    <cellStyle name="Обычный 36" xfId="829"/>
    <cellStyle name="Обычный 36 2" xfId="830"/>
    <cellStyle name="Обычный 36 2 2" xfId="831"/>
    <cellStyle name="Обычный 36 2 2 2" xfId="832"/>
    <cellStyle name="Обычный 36 2 2 2 2" xfId="833"/>
    <cellStyle name="Обычный 36 2 2 2 2 2" xfId="2887"/>
    <cellStyle name="Обычный 36 2 2 2 2 2 2" xfId="7006"/>
    <cellStyle name="Обычный 36 2 2 2 2 2 2 2" xfId="11835"/>
    <cellStyle name="Обычный 36 2 2 2 2 2 3" xfId="11836"/>
    <cellStyle name="Обычный 36 2 2 2 2 3" xfId="4986"/>
    <cellStyle name="Обычный 36 2 2 2 2 3 2" xfId="11837"/>
    <cellStyle name="Обычный 36 2 2 2 2 4" xfId="11838"/>
    <cellStyle name="Обычный 36 2 2 2 3" xfId="2886"/>
    <cellStyle name="Обычный 36 2 2 2 3 2" xfId="7005"/>
    <cellStyle name="Обычный 36 2 2 2 3 2 2" xfId="11839"/>
    <cellStyle name="Обычный 36 2 2 2 3 3" xfId="11840"/>
    <cellStyle name="Обычный 36 2 2 2 4" xfId="4985"/>
    <cellStyle name="Обычный 36 2 2 2 4 2" xfId="11841"/>
    <cellStyle name="Обычный 36 2 2 2 5" xfId="11842"/>
    <cellStyle name="Обычный 36 2 2 3" xfId="834"/>
    <cellStyle name="Обычный 36 2 2 3 2" xfId="835"/>
    <cellStyle name="Обычный 36 2 2 3 2 2" xfId="2889"/>
    <cellStyle name="Обычный 36 2 2 3 2 2 2" xfId="7008"/>
    <cellStyle name="Обычный 36 2 2 3 2 2 2 2" xfId="11843"/>
    <cellStyle name="Обычный 36 2 2 3 2 2 3" xfId="11844"/>
    <cellStyle name="Обычный 36 2 2 3 2 3" xfId="4988"/>
    <cellStyle name="Обычный 36 2 2 3 2 3 2" xfId="11845"/>
    <cellStyle name="Обычный 36 2 2 3 2 4" xfId="11846"/>
    <cellStyle name="Обычный 36 2 2 3 3" xfId="2888"/>
    <cellStyle name="Обычный 36 2 2 3 3 2" xfId="7007"/>
    <cellStyle name="Обычный 36 2 2 3 3 2 2" xfId="11847"/>
    <cellStyle name="Обычный 36 2 2 3 3 3" xfId="11848"/>
    <cellStyle name="Обычный 36 2 2 3 4" xfId="4987"/>
    <cellStyle name="Обычный 36 2 2 3 4 2" xfId="11849"/>
    <cellStyle name="Обычный 36 2 2 3 5" xfId="11850"/>
    <cellStyle name="Обычный 36 2 2 4" xfId="836"/>
    <cellStyle name="Обычный 36 2 2 4 2" xfId="2890"/>
    <cellStyle name="Обычный 36 2 2 4 2 2" xfId="7009"/>
    <cellStyle name="Обычный 36 2 2 4 2 2 2" xfId="11851"/>
    <cellStyle name="Обычный 36 2 2 4 2 3" xfId="11852"/>
    <cellStyle name="Обычный 36 2 2 4 3" xfId="4989"/>
    <cellStyle name="Обычный 36 2 2 4 3 2" xfId="11853"/>
    <cellStyle name="Обычный 36 2 2 4 4" xfId="11854"/>
    <cellStyle name="Обычный 36 2 2 5" xfId="2885"/>
    <cellStyle name="Обычный 36 2 2 5 2" xfId="7004"/>
    <cellStyle name="Обычный 36 2 2 5 2 2" xfId="11855"/>
    <cellStyle name="Обычный 36 2 2 5 3" xfId="11856"/>
    <cellStyle name="Обычный 36 2 2 6" xfId="4984"/>
    <cellStyle name="Обычный 36 2 2 6 2" xfId="11857"/>
    <cellStyle name="Обычный 36 2 2 7" xfId="11858"/>
    <cellStyle name="Обычный 36 2 3" xfId="837"/>
    <cellStyle name="Обычный 36 2 3 2" xfId="838"/>
    <cellStyle name="Обычный 36 2 3 2 2" xfId="2892"/>
    <cellStyle name="Обычный 36 2 3 2 2 2" xfId="7011"/>
    <cellStyle name="Обычный 36 2 3 2 2 2 2" xfId="11859"/>
    <cellStyle name="Обычный 36 2 3 2 2 3" xfId="11860"/>
    <cellStyle name="Обычный 36 2 3 2 3" xfId="4991"/>
    <cellStyle name="Обычный 36 2 3 2 3 2" xfId="11861"/>
    <cellStyle name="Обычный 36 2 3 2 4" xfId="11862"/>
    <cellStyle name="Обычный 36 2 3 3" xfId="2891"/>
    <cellStyle name="Обычный 36 2 3 3 2" xfId="7010"/>
    <cellStyle name="Обычный 36 2 3 3 2 2" xfId="11863"/>
    <cellStyle name="Обычный 36 2 3 3 3" xfId="11864"/>
    <cellStyle name="Обычный 36 2 3 4" xfId="4990"/>
    <cellStyle name="Обычный 36 2 3 4 2" xfId="11865"/>
    <cellStyle name="Обычный 36 2 3 5" xfId="11866"/>
    <cellStyle name="Обычный 36 2 4" xfId="839"/>
    <cellStyle name="Обычный 36 2 4 2" xfId="840"/>
    <cellStyle name="Обычный 36 2 4 2 2" xfId="2894"/>
    <cellStyle name="Обычный 36 2 4 2 2 2" xfId="7013"/>
    <cellStyle name="Обычный 36 2 4 2 2 2 2" xfId="11867"/>
    <cellStyle name="Обычный 36 2 4 2 2 3" xfId="11868"/>
    <cellStyle name="Обычный 36 2 4 2 3" xfId="4993"/>
    <cellStyle name="Обычный 36 2 4 2 3 2" xfId="11869"/>
    <cellStyle name="Обычный 36 2 4 2 4" xfId="11870"/>
    <cellStyle name="Обычный 36 2 4 3" xfId="2893"/>
    <cellStyle name="Обычный 36 2 4 3 2" xfId="7012"/>
    <cellStyle name="Обычный 36 2 4 3 2 2" xfId="11871"/>
    <cellStyle name="Обычный 36 2 4 3 3" xfId="11872"/>
    <cellStyle name="Обычный 36 2 4 4" xfId="4992"/>
    <cellStyle name="Обычный 36 2 4 4 2" xfId="11873"/>
    <cellStyle name="Обычный 36 2 4 5" xfId="11874"/>
    <cellStyle name="Обычный 36 2 5" xfId="841"/>
    <cellStyle name="Обычный 36 2 5 2" xfId="2895"/>
    <cellStyle name="Обычный 36 2 5 2 2" xfId="7014"/>
    <cellStyle name="Обычный 36 2 5 2 2 2" xfId="11875"/>
    <cellStyle name="Обычный 36 2 5 2 3" xfId="11876"/>
    <cellStyle name="Обычный 36 2 5 3" xfId="4994"/>
    <cellStyle name="Обычный 36 2 5 3 2" xfId="11877"/>
    <cellStyle name="Обычный 36 2 5 4" xfId="11878"/>
    <cellStyle name="Обычный 36 2 6" xfId="2884"/>
    <cellStyle name="Обычный 36 2 6 2" xfId="7003"/>
    <cellStyle name="Обычный 36 2 6 2 2" xfId="11879"/>
    <cellStyle name="Обычный 36 2 6 3" xfId="11880"/>
    <cellStyle name="Обычный 36 2 7" xfId="4983"/>
    <cellStyle name="Обычный 36 2 7 2" xfId="11881"/>
    <cellStyle name="Обычный 36 2 8" xfId="11882"/>
    <cellStyle name="Обычный 36 3" xfId="842"/>
    <cellStyle name="Обычный 36 3 2" xfId="843"/>
    <cellStyle name="Обычный 36 3 2 2" xfId="844"/>
    <cellStyle name="Обычный 36 3 2 2 2" xfId="2898"/>
    <cellStyle name="Обычный 36 3 2 2 2 2" xfId="7017"/>
    <cellStyle name="Обычный 36 3 2 2 2 2 2" xfId="11883"/>
    <cellStyle name="Обычный 36 3 2 2 2 3" xfId="11884"/>
    <cellStyle name="Обычный 36 3 2 2 3" xfId="4997"/>
    <cellStyle name="Обычный 36 3 2 2 3 2" xfId="11885"/>
    <cellStyle name="Обычный 36 3 2 2 4" xfId="11886"/>
    <cellStyle name="Обычный 36 3 2 3" xfId="2897"/>
    <cellStyle name="Обычный 36 3 2 3 2" xfId="7016"/>
    <cellStyle name="Обычный 36 3 2 3 2 2" xfId="11887"/>
    <cellStyle name="Обычный 36 3 2 3 3" xfId="11888"/>
    <cellStyle name="Обычный 36 3 2 4" xfId="4996"/>
    <cellStyle name="Обычный 36 3 2 4 2" xfId="11889"/>
    <cellStyle name="Обычный 36 3 2 5" xfId="11890"/>
    <cellStyle name="Обычный 36 3 3" xfId="845"/>
    <cellStyle name="Обычный 36 3 3 2" xfId="846"/>
    <cellStyle name="Обычный 36 3 3 2 2" xfId="2900"/>
    <cellStyle name="Обычный 36 3 3 2 2 2" xfId="7019"/>
    <cellStyle name="Обычный 36 3 3 2 2 2 2" xfId="11891"/>
    <cellStyle name="Обычный 36 3 3 2 2 3" xfId="11892"/>
    <cellStyle name="Обычный 36 3 3 2 3" xfId="4999"/>
    <cellStyle name="Обычный 36 3 3 2 3 2" xfId="11893"/>
    <cellStyle name="Обычный 36 3 3 2 4" xfId="11894"/>
    <cellStyle name="Обычный 36 3 3 3" xfId="2899"/>
    <cellStyle name="Обычный 36 3 3 3 2" xfId="7018"/>
    <cellStyle name="Обычный 36 3 3 3 2 2" xfId="11895"/>
    <cellStyle name="Обычный 36 3 3 3 3" xfId="11896"/>
    <cellStyle name="Обычный 36 3 3 4" xfId="4998"/>
    <cellStyle name="Обычный 36 3 3 4 2" xfId="11897"/>
    <cellStyle name="Обычный 36 3 3 5" xfId="11898"/>
    <cellStyle name="Обычный 36 3 4" xfId="847"/>
    <cellStyle name="Обычный 36 3 4 2" xfId="2901"/>
    <cellStyle name="Обычный 36 3 4 2 2" xfId="7020"/>
    <cellStyle name="Обычный 36 3 4 2 2 2" xfId="11899"/>
    <cellStyle name="Обычный 36 3 4 2 3" xfId="11900"/>
    <cellStyle name="Обычный 36 3 4 3" xfId="5000"/>
    <cellStyle name="Обычный 36 3 4 3 2" xfId="11901"/>
    <cellStyle name="Обычный 36 3 4 4" xfId="11902"/>
    <cellStyle name="Обычный 36 3 5" xfId="2896"/>
    <cellStyle name="Обычный 36 3 5 2" xfId="7015"/>
    <cellStyle name="Обычный 36 3 5 2 2" xfId="11903"/>
    <cellStyle name="Обычный 36 3 5 3" xfId="11904"/>
    <cellStyle name="Обычный 36 3 6" xfId="4995"/>
    <cellStyle name="Обычный 36 3 6 2" xfId="11905"/>
    <cellStyle name="Обычный 36 3 7" xfId="11906"/>
    <cellStyle name="Обычный 36 4" xfId="848"/>
    <cellStyle name="Обычный 36 4 2" xfId="849"/>
    <cellStyle name="Обычный 36 4 2 2" xfId="2903"/>
    <cellStyle name="Обычный 36 4 2 2 2" xfId="7022"/>
    <cellStyle name="Обычный 36 4 2 2 2 2" xfId="11907"/>
    <cellStyle name="Обычный 36 4 2 2 3" xfId="11908"/>
    <cellStyle name="Обычный 36 4 2 3" xfId="5002"/>
    <cellStyle name="Обычный 36 4 2 3 2" xfId="11909"/>
    <cellStyle name="Обычный 36 4 2 4" xfId="11910"/>
    <cellStyle name="Обычный 36 4 3" xfId="2902"/>
    <cellStyle name="Обычный 36 4 3 2" xfId="7021"/>
    <cellStyle name="Обычный 36 4 3 2 2" xfId="11911"/>
    <cellStyle name="Обычный 36 4 3 3" xfId="11912"/>
    <cellStyle name="Обычный 36 4 4" xfId="5001"/>
    <cellStyle name="Обычный 36 4 4 2" xfId="11913"/>
    <cellStyle name="Обычный 36 4 5" xfId="11914"/>
    <cellStyle name="Обычный 36 5" xfId="850"/>
    <cellStyle name="Обычный 36 5 2" xfId="851"/>
    <cellStyle name="Обычный 36 5 2 2" xfId="2905"/>
    <cellStyle name="Обычный 36 5 2 2 2" xfId="7024"/>
    <cellStyle name="Обычный 36 5 2 2 2 2" xfId="11915"/>
    <cellStyle name="Обычный 36 5 2 2 3" xfId="11916"/>
    <cellStyle name="Обычный 36 5 2 3" xfId="5004"/>
    <cellStyle name="Обычный 36 5 2 3 2" xfId="11917"/>
    <cellStyle name="Обычный 36 5 2 4" xfId="11918"/>
    <cellStyle name="Обычный 36 5 3" xfId="2904"/>
    <cellStyle name="Обычный 36 5 3 2" xfId="7023"/>
    <cellStyle name="Обычный 36 5 3 2 2" xfId="11919"/>
    <cellStyle name="Обычный 36 5 3 3" xfId="11920"/>
    <cellStyle name="Обычный 36 5 4" xfId="5003"/>
    <cellStyle name="Обычный 36 5 4 2" xfId="11921"/>
    <cellStyle name="Обычный 36 5 5" xfId="11922"/>
    <cellStyle name="Обычный 36 6" xfId="852"/>
    <cellStyle name="Обычный 36 6 2" xfId="2906"/>
    <cellStyle name="Обычный 36 6 2 2" xfId="7025"/>
    <cellStyle name="Обычный 36 6 2 2 2" xfId="11923"/>
    <cellStyle name="Обычный 36 6 2 3" xfId="11924"/>
    <cellStyle name="Обычный 36 6 3" xfId="5005"/>
    <cellStyle name="Обычный 36 6 3 2" xfId="11925"/>
    <cellStyle name="Обычный 36 6 4" xfId="11926"/>
    <cellStyle name="Обычный 36 7" xfId="2883"/>
    <cellStyle name="Обычный 36 7 2" xfId="7002"/>
    <cellStyle name="Обычный 36 7 2 2" xfId="11927"/>
    <cellStyle name="Обычный 36 7 3" xfId="11928"/>
    <cellStyle name="Обычный 36 8" xfId="4982"/>
    <cellStyle name="Обычный 36 8 2" xfId="11929"/>
    <cellStyle name="Обычный 36 9" xfId="11930"/>
    <cellStyle name="Обычный 37" xfId="853"/>
    <cellStyle name="Обычный 37 2" xfId="854"/>
    <cellStyle name="Обычный 37 2 2" xfId="855"/>
    <cellStyle name="Обычный 37 2 2 2" xfId="856"/>
    <cellStyle name="Обычный 37 2 2 2 2" xfId="857"/>
    <cellStyle name="Обычный 37 2 2 2 2 2" xfId="2911"/>
    <cellStyle name="Обычный 37 2 2 2 2 2 2" xfId="7030"/>
    <cellStyle name="Обычный 37 2 2 2 2 2 2 2" xfId="11931"/>
    <cellStyle name="Обычный 37 2 2 2 2 2 3" xfId="11932"/>
    <cellStyle name="Обычный 37 2 2 2 2 3" xfId="5010"/>
    <cellStyle name="Обычный 37 2 2 2 2 3 2" xfId="11933"/>
    <cellStyle name="Обычный 37 2 2 2 2 4" xfId="11934"/>
    <cellStyle name="Обычный 37 2 2 2 3" xfId="2910"/>
    <cellStyle name="Обычный 37 2 2 2 3 2" xfId="7029"/>
    <cellStyle name="Обычный 37 2 2 2 3 2 2" xfId="11935"/>
    <cellStyle name="Обычный 37 2 2 2 3 3" xfId="11936"/>
    <cellStyle name="Обычный 37 2 2 2 4" xfId="5009"/>
    <cellStyle name="Обычный 37 2 2 2 4 2" xfId="11937"/>
    <cellStyle name="Обычный 37 2 2 2 5" xfId="11938"/>
    <cellStyle name="Обычный 37 2 2 3" xfId="858"/>
    <cellStyle name="Обычный 37 2 2 3 2" xfId="859"/>
    <cellStyle name="Обычный 37 2 2 3 2 2" xfId="2913"/>
    <cellStyle name="Обычный 37 2 2 3 2 2 2" xfId="7032"/>
    <cellStyle name="Обычный 37 2 2 3 2 2 2 2" xfId="11939"/>
    <cellStyle name="Обычный 37 2 2 3 2 2 3" xfId="11940"/>
    <cellStyle name="Обычный 37 2 2 3 2 3" xfId="5012"/>
    <cellStyle name="Обычный 37 2 2 3 2 3 2" xfId="11941"/>
    <cellStyle name="Обычный 37 2 2 3 2 4" xfId="11942"/>
    <cellStyle name="Обычный 37 2 2 3 3" xfId="2912"/>
    <cellStyle name="Обычный 37 2 2 3 3 2" xfId="7031"/>
    <cellStyle name="Обычный 37 2 2 3 3 2 2" xfId="11943"/>
    <cellStyle name="Обычный 37 2 2 3 3 3" xfId="11944"/>
    <cellStyle name="Обычный 37 2 2 3 4" xfId="5011"/>
    <cellStyle name="Обычный 37 2 2 3 4 2" xfId="11945"/>
    <cellStyle name="Обычный 37 2 2 3 5" xfId="11946"/>
    <cellStyle name="Обычный 37 2 2 4" xfId="860"/>
    <cellStyle name="Обычный 37 2 2 4 2" xfId="2914"/>
    <cellStyle name="Обычный 37 2 2 4 2 2" xfId="7033"/>
    <cellStyle name="Обычный 37 2 2 4 2 2 2" xfId="11947"/>
    <cellStyle name="Обычный 37 2 2 4 2 3" xfId="11948"/>
    <cellStyle name="Обычный 37 2 2 4 3" xfId="5013"/>
    <cellStyle name="Обычный 37 2 2 4 3 2" xfId="11949"/>
    <cellStyle name="Обычный 37 2 2 4 4" xfId="11950"/>
    <cellStyle name="Обычный 37 2 2 5" xfId="2909"/>
    <cellStyle name="Обычный 37 2 2 5 2" xfId="7028"/>
    <cellStyle name="Обычный 37 2 2 5 2 2" xfId="11951"/>
    <cellStyle name="Обычный 37 2 2 5 3" xfId="11952"/>
    <cellStyle name="Обычный 37 2 2 6" xfId="5008"/>
    <cellStyle name="Обычный 37 2 2 6 2" xfId="11953"/>
    <cellStyle name="Обычный 37 2 2 7" xfId="11954"/>
    <cellStyle name="Обычный 37 2 3" xfId="861"/>
    <cellStyle name="Обычный 37 2 3 2" xfId="862"/>
    <cellStyle name="Обычный 37 2 3 2 2" xfId="2916"/>
    <cellStyle name="Обычный 37 2 3 2 2 2" xfId="7035"/>
    <cellStyle name="Обычный 37 2 3 2 2 2 2" xfId="11955"/>
    <cellStyle name="Обычный 37 2 3 2 2 3" xfId="11956"/>
    <cellStyle name="Обычный 37 2 3 2 3" xfId="5015"/>
    <cellStyle name="Обычный 37 2 3 2 3 2" xfId="11957"/>
    <cellStyle name="Обычный 37 2 3 2 4" xfId="11958"/>
    <cellStyle name="Обычный 37 2 3 3" xfId="2915"/>
    <cellStyle name="Обычный 37 2 3 3 2" xfId="7034"/>
    <cellStyle name="Обычный 37 2 3 3 2 2" xfId="11959"/>
    <cellStyle name="Обычный 37 2 3 3 3" xfId="11960"/>
    <cellStyle name="Обычный 37 2 3 4" xfId="5014"/>
    <cellStyle name="Обычный 37 2 3 4 2" xfId="11961"/>
    <cellStyle name="Обычный 37 2 3 5" xfId="11962"/>
    <cellStyle name="Обычный 37 2 4" xfId="863"/>
    <cellStyle name="Обычный 37 2 4 2" xfId="864"/>
    <cellStyle name="Обычный 37 2 4 2 2" xfId="2918"/>
    <cellStyle name="Обычный 37 2 4 2 2 2" xfId="7037"/>
    <cellStyle name="Обычный 37 2 4 2 2 2 2" xfId="11963"/>
    <cellStyle name="Обычный 37 2 4 2 2 3" xfId="11964"/>
    <cellStyle name="Обычный 37 2 4 2 3" xfId="5017"/>
    <cellStyle name="Обычный 37 2 4 2 3 2" xfId="11965"/>
    <cellStyle name="Обычный 37 2 4 2 4" xfId="11966"/>
    <cellStyle name="Обычный 37 2 4 3" xfId="2917"/>
    <cellStyle name="Обычный 37 2 4 3 2" xfId="7036"/>
    <cellStyle name="Обычный 37 2 4 3 2 2" xfId="11967"/>
    <cellStyle name="Обычный 37 2 4 3 3" xfId="11968"/>
    <cellStyle name="Обычный 37 2 4 4" xfId="5016"/>
    <cellStyle name="Обычный 37 2 4 4 2" xfId="11969"/>
    <cellStyle name="Обычный 37 2 4 5" xfId="11970"/>
    <cellStyle name="Обычный 37 2 5" xfId="865"/>
    <cellStyle name="Обычный 37 2 5 2" xfId="2919"/>
    <cellStyle name="Обычный 37 2 5 2 2" xfId="7038"/>
    <cellStyle name="Обычный 37 2 5 2 2 2" xfId="11971"/>
    <cellStyle name="Обычный 37 2 5 2 3" xfId="11972"/>
    <cellStyle name="Обычный 37 2 5 3" xfId="5018"/>
    <cellStyle name="Обычный 37 2 5 3 2" xfId="11973"/>
    <cellStyle name="Обычный 37 2 5 4" xfId="11974"/>
    <cellStyle name="Обычный 37 2 6" xfId="2908"/>
    <cellStyle name="Обычный 37 2 6 2" xfId="7027"/>
    <cellStyle name="Обычный 37 2 6 2 2" xfId="11975"/>
    <cellStyle name="Обычный 37 2 6 3" xfId="11976"/>
    <cellStyle name="Обычный 37 2 7" xfId="5007"/>
    <cellStyle name="Обычный 37 2 7 2" xfId="11977"/>
    <cellStyle name="Обычный 37 2 8" xfId="11978"/>
    <cellStyle name="Обычный 37 3" xfId="866"/>
    <cellStyle name="Обычный 37 3 2" xfId="867"/>
    <cellStyle name="Обычный 37 3 2 2" xfId="868"/>
    <cellStyle name="Обычный 37 3 2 2 2" xfId="2922"/>
    <cellStyle name="Обычный 37 3 2 2 2 2" xfId="7041"/>
    <cellStyle name="Обычный 37 3 2 2 2 2 2" xfId="11979"/>
    <cellStyle name="Обычный 37 3 2 2 2 3" xfId="11980"/>
    <cellStyle name="Обычный 37 3 2 2 3" xfId="5021"/>
    <cellStyle name="Обычный 37 3 2 2 3 2" xfId="11981"/>
    <cellStyle name="Обычный 37 3 2 2 4" xfId="11982"/>
    <cellStyle name="Обычный 37 3 2 3" xfId="2921"/>
    <cellStyle name="Обычный 37 3 2 3 2" xfId="7040"/>
    <cellStyle name="Обычный 37 3 2 3 2 2" xfId="11983"/>
    <cellStyle name="Обычный 37 3 2 3 3" xfId="11984"/>
    <cellStyle name="Обычный 37 3 2 4" xfId="5020"/>
    <cellStyle name="Обычный 37 3 2 4 2" xfId="11985"/>
    <cellStyle name="Обычный 37 3 2 5" xfId="11986"/>
    <cellStyle name="Обычный 37 3 3" xfId="869"/>
    <cellStyle name="Обычный 37 3 3 2" xfId="870"/>
    <cellStyle name="Обычный 37 3 3 2 2" xfId="2924"/>
    <cellStyle name="Обычный 37 3 3 2 2 2" xfId="7043"/>
    <cellStyle name="Обычный 37 3 3 2 2 2 2" xfId="11987"/>
    <cellStyle name="Обычный 37 3 3 2 2 3" xfId="11988"/>
    <cellStyle name="Обычный 37 3 3 2 3" xfId="5023"/>
    <cellStyle name="Обычный 37 3 3 2 3 2" xfId="11989"/>
    <cellStyle name="Обычный 37 3 3 2 4" xfId="11990"/>
    <cellStyle name="Обычный 37 3 3 3" xfId="2923"/>
    <cellStyle name="Обычный 37 3 3 3 2" xfId="7042"/>
    <cellStyle name="Обычный 37 3 3 3 2 2" xfId="11991"/>
    <cellStyle name="Обычный 37 3 3 3 3" xfId="11992"/>
    <cellStyle name="Обычный 37 3 3 4" xfId="5022"/>
    <cellStyle name="Обычный 37 3 3 4 2" xfId="11993"/>
    <cellStyle name="Обычный 37 3 3 5" xfId="11994"/>
    <cellStyle name="Обычный 37 3 4" xfId="871"/>
    <cellStyle name="Обычный 37 3 4 2" xfId="2925"/>
    <cellStyle name="Обычный 37 3 4 2 2" xfId="7044"/>
    <cellStyle name="Обычный 37 3 4 2 2 2" xfId="11995"/>
    <cellStyle name="Обычный 37 3 4 2 3" xfId="11996"/>
    <cellStyle name="Обычный 37 3 4 3" xfId="5024"/>
    <cellStyle name="Обычный 37 3 4 3 2" xfId="11997"/>
    <cellStyle name="Обычный 37 3 4 4" xfId="11998"/>
    <cellStyle name="Обычный 37 3 5" xfId="2920"/>
    <cellStyle name="Обычный 37 3 5 2" xfId="7039"/>
    <cellStyle name="Обычный 37 3 5 2 2" xfId="11999"/>
    <cellStyle name="Обычный 37 3 5 3" xfId="12000"/>
    <cellStyle name="Обычный 37 3 6" xfId="5019"/>
    <cellStyle name="Обычный 37 3 6 2" xfId="12001"/>
    <cellStyle name="Обычный 37 3 7" xfId="12002"/>
    <cellStyle name="Обычный 37 4" xfId="872"/>
    <cellStyle name="Обычный 37 4 2" xfId="873"/>
    <cellStyle name="Обычный 37 4 2 2" xfId="2927"/>
    <cellStyle name="Обычный 37 4 2 2 2" xfId="7046"/>
    <cellStyle name="Обычный 37 4 2 2 2 2" xfId="12003"/>
    <cellStyle name="Обычный 37 4 2 2 3" xfId="12004"/>
    <cellStyle name="Обычный 37 4 2 3" xfId="5026"/>
    <cellStyle name="Обычный 37 4 2 3 2" xfId="12005"/>
    <cellStyle name="Обычный 37 4 2 4" xfId="12006"/>
    <cellStyle name="Обычный 37 4 3" xfId="2926"/>
    <cellStyle name="Обычный 37 4 3 2" xfId="7045"/>
    <cellStyle name="Обычный 37 4 3 2 2" xfId="12007"/>
    <cellStyle name="Обычный 37 4 3 3" xfId="12008"/>
    <cellStyle name="Обычный 37 4 4" xfId="5025"/>
    <cellStyle name="Обычный 37 4 4 2" xfId="12009"/>
    <cellStyle name="Обычный 37 4 5" xfId="12010"/>
    <cellStyle name="Обычный 37 5" xfId="874"/>
    <cellStyle name="Обычный 37 5 2" xfId="875"/>
    <cellStyle name="Обычный 37 5 2 2" xfId="2929"/>
    <cellStyle name="Обычный 37 5 2 2 2" xfId="7048"/>
    <cellStyle name="Обычный 37 5 2 2 2 2" xfId="12011"/>
    <cellStyle name="Обычный 37 5 2 2 3" xfId="12012"/>
    <cellStyle name="Обычный 37 5 2 3" xfId="5028"/>
    <cellStyle name="Обычный 37 5 2 3 2" xfId="12013"/>
    <cellStyle name="Обычный 37 5 2 4" xfId="12014"/>
    <cellStyle name="Обычный 37 5 3" xfId="2928"/>
    <cellStyle name="Обычный 37 5 3 2" xfId="7047"/>
    <cellStyle name="Обычный 37 5 3 2 2" xfId="12015"/>
    <cellStyle name="Обычный 37 5 3 3" xfId="12016"/>
    <cellStyle name="Обычный 37 5 4" xfId="5027"/>
    <cellStyle name="Обычный 37 5 4 2" xfId="12017"/>
    <cellStyle name="Обычный 37 5 5" xfId="12018"/>
    <cellStyle name="Обычный 37 6" xfId="876"/>
    <cellStyle name="Обычный 37 6 2" xfId="2930"/>
    <cellStyle name="Обычный 37 6 2 2" xfId="7049"/>
    <cellStyle name="Обычный 37 6 2 2 2" xfId="12019"/>
    <cellStyle name="Обычный 37 6 2 3" xfId="12020"/>
    <cellStyle name="Обычный 37 6 3" xfId="5029"/>
    <cellStyle name="Обычный 37 6 3 2" xfId="12021"/>
    <cellStyle name="Обычный 37 6 4" xfId="12022"/>
    <cellStyle name="Обычный 37 7" xfId="2907"/>
    <cellStyle name="Обычный 37 7 2" xfId="7026"/>
    <cellStyle name="Обычный 37 7 2 2" xfId="12023"/>
    <cellStyle name="Обычный 37 7 3" xfId="12024"/>
    <cellStyle name="Обычный 37 8" xfId="5006"/>
    <cellStyle name="Обычный 37 8 2" xfId="12025"/>
    <cellStyle name="Обычный 37 9" xfId="12026"/>
    <cellStyle name="Обычный 38" xfId="877"/>
    <cellStyle name="Обычный 38 2" xfId="878"/>
    <cellStyle name="Обычный 38 2 2" xfId="879"/>
    <cellStyle name="Обычный 38 2 2 2" xfId="880"/>
    <cellStyle name="Обычный 38 2 2 2 2" xfId="2934"/>
    <cellStyle name="Обычный 38 2 2 2 2 2" xfId="7053"/>
    <cellStyle name="Обычный 38 2 2 2 2 2 2" xfId="12027"/>
    <cellStyle name="Обычный 38 2 2 2 2 3" xfId="12028"/>
    <cellStyle name="Обычный 38 2 2 2 3" xfId="5033"/>
    <cellStyle name="Обычный 38 2 2 2 3 2" xfId="12029"/>
    <cellStyle name="Обычный 38 2 2 2 4" xfId="12030"/>
    <cellStyle name="Обычный 38 2 2 3" xfId="2933"/>
    <cellStyle name="Обычный 38 2 2 3 2" xfId="7052"/>
    <cellStyle name="Обычный 38 2 2 3 2 2" xfId="12031"/>
    <cellStyle name="Обычный 38 2 2 3 3" xfId="12032"/>
    <cellStyle name="Обычный 38 2 2 4" xfId="5032"/>
    <cellStyle name="Обычный 38 2 2 4 2" xfId="12033"/>
    <cellStyle name="Обычный 38 2 2 5" xfId="12034"/>
    <cellStyle name="Обычный 38 2 3" xfId="881"/>
    <cellStyle name="Обычный 38 2 3 2" xfId="882"/>
    <cellStyle name="Обычный 38 2 3 2 2" xfId="2936"/>
    <cellStyle name="Обычный 38 2 3 2 2 2" xfId="7055"/>
    <cellStyle name="Обычный 38 2 3 2 2 2 2" xfId="12035"/>
    <cellStyle name="Обычный 38 2 3 2 2 3" xfId="12036"/>
    <cellStyle name="Обычный 38 2 3 2 3" xfId="5035"/>
    <cellStyle name="Обычный 38 2 3 2 3 2" xfId="12037"/>
    <cellStyle name="Обычный 38 2 3 2 4" xfId="12038"/>
    <cellStyle name="Обычный 38 2 3 3" xfId="2935"/>
    <cellStyle name="Обычный 38 2 3 3 2" xfId="7054"/>
    <cellStyle name="Обычный 38 2 3 3 2 2" xfId="12039"/>
    <cellStyle name="Обычный 38 2 3 3 3" xfId="12040"/>
    <cellStyle name="Обычный 38 2 3 4" xfId="5034"/>
    <cellStyle name="Обычный 38 2 3 4 2" xfId="12041"/>
    <cellStyle name="Обычный 38 2 3 5" xfId="12042"/>
    <cellStyle name="Обычный 38 2 4" xfId="883"/>
    <cellStyle name="Обычный 38 2 4 2" xfId="2937"/>
    <cellStyle name="Обычный 38 2 4 2 2" xfId="7056"/>
    <cellStyle name="Обычный 38 2 4 2 2 2" xfId="12043"/>
    <cellStyle name="Обычный 38 2 4 2 3" xfId="12044"/>
    <cellStyle name="Обычный 38 2 4 3" xfId="5036"/>
    <cellStyle name="Обычный 38 2 4 3 2" xfId="12045"/>
    <cellStyle name="Обычный 38 2 4 4" xfId="12046"/>
    <cellStyle name="Обычный 38 2 5" xfId="2932"/>
    <cellStyle name="Обычный 38 2 5 2" xfId="7051"/>
    <cellStyle name="Обычный 38 2 5 2 2" xfId="12047"/>
    <cellStyle name="Обычный 38 2 5 3" xfId="12048"/>
    <cellStyle name="Обычный 38 2 6" xfId="5031"/>
    <cellStyle name="Обычный 38 2 6 2" xfId="12049"/>
    <cellStyle name="Обычный 38 2 7" xfId="12050"/>
    <cellStyle name="Обычный 38 3" xfId="884"/>
    <cellStyle name="Обычный 38 3 2" xfId="885"/>
    <cellStyle name="Обычный 38 3 2 2" xfId="2939"/>
    <cellStyle name="Обычный 38 3 2 2 2" xfId="7058"/>
    <cellStyle name="Обычный 38 3 2 2 2 2" xfId="12051"/>
    <cellStyle name="Обычный 38 3 2 2 3" xfId="12052"/>
    <cellStyle name="Обычный 38 3 2 3" xfId="5038"/>
    <cellStyle name="Обычный 38 3 2 3 2" xfId="12053"/>
    <cellStyle name="Обычный 38 3 2 4" xfId="12054"/>
    <cellStyle name="Обычный 38 3 3" xfId="2938"/>
    <cellStyle name="Обычный 38 3 3 2" xfId="7057"/>
    <cellStyle name="Обычный 38 3 3 2 2" xfId="12055"/>
    <cellStyle name="Обычный 38 3 3 3" xfId="12056"/>
    <cellStyle name="Обычный 38 3 4" xfId="5037"/>
    <cellStyle name="Обычный 38 3 4 2" xfId="12057"/>
    <cellStyle name="Обычный 38 3 5" xfId="12058"/>
    <cellStyle name="Обычный 38 4" xfId="886"/>
    <cellStyle name="Обычный 38 4 2" xfId="887"/>
    <cellStyle name="Обычный 38 4 2 2" xfId="2941"/>
    <cellStyle name="Обычный 38 4 2 2 2" xfId="7060"/>
    <cellStyle name="Обычный 38 4 2 2 2 2" xfId="12059"/>
    <cellStyle name="Обычный 38 4 2 2 3" xfId="12060"/>
    <cellStyle name="Обычный 38 4 2 3" xfId="5040"/>
    <cellStyle name="Обычный 38 4 2 3 2" xfId="12061"/>
    <cellStyle name="Обычный 38 4 2 4" xfId="12062"/>
    <cellStyle name="Обычный 38 4 3" xfId="2940"/>
    <cellStyle name="Обычный 38 4 3 2" xfId="7059"/>
    <cellStyle name="Обычный 38 4 3 2 2" xfId="12063"/>
    <cellStyle name="Обычный 38 4 3 3" xfId="12064"/>
    <cellStyle name="Обычный 38 4 4" xfId="5039"/>
    <cellStyle name="Обычный 38 4 4 2" xfId="12065"/>
    <cellStyle name="Обычный 38 4 5" xfId="12066"/>
    <cellStyle name="Обычный 38 5" xfId="888"/>
    <cellStyle name="Обычный 38 5 2" xfId="2942"/>
    <cellStyle name="Обычный 38 5 2 2" xfId="7061"/>
    <cellStyle name="Обычный 38 5 2 2 2" xfId="12067"/>
    <cellStyle name="Обычный 38 5 2 3" xfId="12068"/>
    <cellStyle name="Обычный 38 5 3" xfId="5041"/>
    <cellStyle name="Обычный 38 5 3 2" xfId="12069"/>
    <cellStyle name="Обычный 38 5 4" xfId="12070"/>
    <cellStyle name="Обычный 38 6" xfId="2931"/>
    <cellStyle name="Обычный 38 6 2" xfId="7050"/>
    <cellStyle name="Обычный 38 6 2 2" xfId="12071"/>
    <cellStyle name="Обычный 38 6 3" xfId="12072"/>
    <cellStyle name="Обычный 38 7" xfId="5030"/>
    <cellStyle name="Обычный 38 7 2" xfId="12073"/>
    <cellStyle name="Обычный 38 8" xfId="12074"/>
    <cellStyle name="Обычный 39" xfId="889"/>
    <cellStyle name="Обычный 39 2" xfId="890"/>
    <cellStyle name="Обычный 39 2 2" xfId="891"/>
    <cellStyle name="Обычный 39 2 2 2" xfId="892"/>
    <cellStyle name="Обычный 39 2 2 2 2" xfId="2946"/>
    <cellStyle name="Обычный 39 2 2 2 2 2" xfId="7065"/>
    <cellStyle name="Обычный 39 2 2 2 2 2 2" xfId="12075"/>
    <cellStyle name="Обычный 39 2 2 2 2 3" xfId="12076"/>
    <cellStyle name="Обычный 39 2 2 2 3" xfId="5045"/>
    <cellStyle name="Обычный 39 2 2 2 3 2" xfId="12077"/>
    <cellStyle name="Обычный 39 2 2 2 4" xfId="12078"/>
    <cellStyle name="Обычный 39 2 2 3" xfId="2945"/>
    <cellStyle name="Обычный 39 2 2 3 2" xfId="7064"/>
    <cellStyle name="Обычный 39 2 2 3 2 2" xfId="12079"/>
    <cellStyle name="Обычный 39 2 2 3 3" xfId="12080"/>
    <cellStyle name="Обычный 39 2 2 4" xfId="5044"/>
    <cellStyle name="Обычный 39 2 2 4 2" xfId="12081"/>
    <cellStyle name="Обычный 39 2 2 5" xfId="12082"/>
    <cellStyle name="Обычный 39 2 3" xfId="893"/>
    <cellStyle name="Обычный 39 2 3 2" xfId="894"/>
    <cellStyle name="Обычный 39 2 3 2 2" xfId="2948"/>
    <cellStyle name="Обычный 39 2 3 2 2 2" xfId="7067"/>
    <cellStyle name="Обычный 39 2 3 2 2 2 2" xfId="12083"/>
    <cellStyle name="Обычный 39 2 3 2 2 3" xfId="12084"/>
    <cellStyle name="Обычный 39 2 3 2 3" xfId="5047"/>
    <cellStyle name="Обычный 39 2 3 2 3 2" xfId="12085"/>
    <cellStyle name="Обычный 39 2 3 2 4" xfId="12086"/>
    <cellStyle name="Обычный 39 2 3 3" xfId="2947"/>
    <cellStyle name="Обычный 39 2 3 3 2" xfId="7066"/>
    <cellStyle name="Обычный 39 2 3 3 2 2" xfId="12087"/>
    <cellStyle name="Обычный 39 2 3 3 3" xfId="12088"/>
    <cellStyle name="Обычный 39 2 3 4" xfId="5046"/>
    <cellStyle name="Обычный 39 2 3 4 2" xfId="12089"/>
    <cellStyle name="Обычный 39 2 3 5" xfId="12090"/>
    <cellStyle name="Обычный 39 2 4" xfId="895"/>
    <cellStyle name="Обычный 39 2 4 2" xfId="2949"/>
    <cellStyle name="Обычный 39 2 4 2 2" xfId="7068"/>
    <cellStyle name="Обычный 39 2 4 2 2 2" xfId="12091"/>
    <cellStyle name="Обычный 39 2 4 2 3" xfId="12092"/>
    <cellStyle name="Обычный 39 2 4 3" xfId="5048"/>
    <cellStyle name="Обычный 39 2 4 3 2" xfId="12093"/>
    <cellStyle name="Обычный 39 2 4 4" xfId="12094"/>
    <cellStyle name="Обычный 39 2 5" xfId="2944"/>
    <cellStyle name="Обычный 39 2 5 2" xfId="7063"/>
    <cellStyle name="Обычный 39 2 5 2 2" xfId="12095"/>
    <cellStyle name="Обычный 39 2 5 3" xfId="12096"/>
    <cellStyle name="Обычный 39 2 6" xfId="5043"/>
    <cellStyle name="Обычный 39 2 6 2" xfId="12097"/>
    <cellStyle name="Обычный 39 2 7" xfId="12098"/>
    <cellStyle name="Обычный 39 3" xfId="896"/>
    <cellStyle name="Обычный 39 3 2" xfId="897"/>
    <cellStyle name="Обычный 39 3 2 2" xfId="2951"/>
    <cellStyle name="Обычный 39 3 2 2 2" xfId="7070"/>
    <cellStyle name="Обычный 39 3 2 2 2 2" xfId="12099"/>
    <cellStyle name="Обычный 39 3 2 2 3" xfId="12100"/>
    <cellStyle name="Обычный 39 3 2 3" xfId="5050"/>
    <cellStyle name="Обычный 39 3 2 3 2" xfId="12101"/>
    <cellStyle name="Обычный 39 3 2 4" xfId="12102"/>
    <cellStyle name="Обычный 39 3 3" xfId="2950"/>
    <cellStyle name="Обычный 39 3 3 2" xfId="7069"/>
    <cellStyle name="Обычный 39 3 3 2 2" xfId="12103"/>
    <cellStyle name="Обычный 39 3 3 3" xfId="12104"/>
    <cellStyle name="Обычный 39 3 4" xfId="5049"/>
    <cellStyle name="Обычный 39 3 4 2" xfId="12105"/>
    <cellStyle name="Обычный 39 3 5" xfId="12106"/>
    <cellStyle name="Обычный 39 4" xfId="898"/>
    <cellStyle name="Обычный 39 4 2" xfId="899"/>
    <cellStyle name="Обычный 39 4 2 2" xfId="2953"/>
    <cellStyle name="Обычный 39 4 2 2 2" xfId="7072"/>
    <cellStyle name="Обычный 39 4 2 2 2 2" xfId="12107"/>
    <cellStyle name="Обычный 39 4 2 2 3" xfId="12108"/>
    <cellStyle name="Обычный 39 4 2 3" xfId="5052"/>
    <cellStyle name="Обычный 39 4 2 3 2" xfId="12109"/>
    <cellStyle name="Обычный 39 4 2 4" xfId="12110"/>
    <cellStyle name="Обычный 39 4 3" xfId="2952"/>
    <cellStyle name="Обычный 39 4 3 2" xfId="7071"/>
    <cellStyle name="Обычный 39 4 3 2 2" xfId="12111"/>
    <cellStyle name="Обычный 39 4 3 3" xfId="12112"/>
    <cellStyle name="Обычный 39 4 4" xfId="5051"/>
    <cellStyle name="Обычный 39 4 4 2" xfId="12113"/>
    <cellStyle name="Обычный 39 4 5" xfId="12114"/>
    <cellStyle name="Обычный 39 5" xfId="900"/>
    <cellStyle name="Обычный 39 5 2" xfId="2954"/>
    <cellStyle name="Обычный 39 5 2 2" xfId="7073"/>
    <cellStyle name="Обычный 39 5 2 2 2" xfId="12115"/>
    <cellStyle name="Обычный 39 5 2 3" xfId="12116"/>
    <cellStyle name="Обычный 39 5 3" xfId="5053"/>
    <cellStyle name="Обычный 39 5 3 2" xfId="12117"/>
    <cellStyle name="Обычный 39 5 4" xfId="12118"/>
    <cellStyle name="Обычный 39 6" xfId="2943"/>
    <cellStyle name="Обычный 39 6 2" xfId="7062"/>
    <cellStyle name="Обычный 39 6 2 2" xfId="12119"/>
    <cellStyle name="Обычный 39 6 3" xfId="12120"/>
    <cellStyle name="Обычный 39 7" xfId="5042"/>
    <cellStyle name="Обычный 39 7 2" xfId="12121"/>
    <cellStyle name="Обычный 39 8" xfId="12122"/>
    <cellStyle name="Обычный 4" xfId="26"/>
    <cellStyle name="Обычный 4 10" xfId="901"/>
    <cellStyle name="Обычный 4 10 2" xfId="902"/>
    <cellStyle name="Обычный 4 10 2 2" xfId="903"/>
    <cellStyle name="Обычный 4 10 2 2 2" xfId="2957"/>
    <cellStyle name="Обычный 4 10 2 2 2 2" xfId="7076"/>
    <cellStyle name="Обычный 4 10 2 2 2 2 2" xfId="12123"/>
    <cellStyle name="Обычный 4 10 2 2 2 3" xfId="12124"/>
    <cellStyle name="Обычный 4 10 2 2 3" xfId="5056"/>
    <cellStyle name="Обычный 4 10 2 2 3 2" xfId="12125"/>
    <cellStyle name="Обычный 4 10 2 2 4" xfId="12126"/>
    <cellStyle name="Обычный 4 10 2 3" xfId="2956"/>
    <cellStyle name="Обычный 4 10 2 3 2" xfId="7075"/>
    <cellStyle name="Обычный 4 10 2 3 2 2" xfId="12127"/>
    <cellStyle name="Обычный 4 10 2 3 3" xfId="12128"/>
    <cellStyle name="Обычный 4 10 2 4" xfId="5055"/>
    <cellStyle name="Обычный 4 10 2 4 2" xfId="12129"/>
    <cellStyle name="Обычный 4 10 2 5" xfId="12130"/>
    <cellStyle name="Обычный 4 10 3" xfId="904"/>
    <cellStyle name="Обычный 4 10 3 2" xfId="905"/>
    <cellStyle name="Обычный 4 10 3 2 2" xfId="2959"/>
    <cellStyle name="Обычный 4 10 3 2 2 2" xfId="7078"/>
    <cellStyle name="Обычный 4 10 3 2 2 2 2" xfId="12131"/>
    <cellStyle name="Обычный 4 10 3 2 2 3" xfId="12132"/>
    <cellStyle name="Обычный 4 10 3 2 3" xfId="5058"/>
    <cellStyle name="Обычный 4 10 3 2 3 2" xfId="12133"/>
    <cellStyle name="Обычный 4 10 3 2 4" xfId="12134"/>
    <cellStyle name="Обычный 4 10 3 3" xfId="2958"/>
    <cellStyle name="Обычный 4 10 3 3 2" xfId="7077"/>
    <cellStyle name="Обычный 4 10 3 3 2 2" xfId="12135"/>
    <cellStyle name="Обычный 4 10 3 3 3" xfId="12136"/>
    <cellStyle name="Обычный 4 10 3 4" xfId="5057"/>
    <cellStyle name="Обычный 4 10 3 4 2" xfId="12137"/>
    <cellStyle name="Обычный 4 10 3 5" xfId="12138"/>
    <cellStyle name="Обычный 4 10 4" xfId="906"/>
    <cellStyle name="Обычный 4 10 4 2" xfId="2960"/>
    <cellStyle name="Обычный 4 10 4 2 2" xfId="7079"/>
    <cellStyle name="Обычный 4 10 4 2 2 2" xfId="12139"/>
    <cellStyle name="Обычный 4 10 4 2 3" xfId="12140"/>
    <cellStyle name="Обычный 4 10 4 3" xfId="5059"/>
    <cellStyle name="Обычный 4 10 4 3 2" xfId="12141"/>
    <cellStyle name="Обычный 4 10 4 4" xfId="12142"/>
    <cellStyle name="Обычный 4 10 5" xfId="2955"/>
    <cellStyle name="Обычный 4 10 5 2" xfId="7074"/>
    <cellStyle name="Обычный 4 10 5 2 2" xfId="12143"/>
    <cellStyle name="Обычный 4 10 5 3" xfId="12144"/>
    <cellStyle name="Обычный 4 10 6" xfId="5054"/>
    <cellStyle name="Обычный 4 10 6 2" xfId="12145"/>
    <cellStyle name="Обычный 4 10 7" xfId="12146"/>
    <cellStyle name="Обычный 4 11" xfId="907"/>
    <cellStyle name="Обычный 4 11 2" xfId="908"/>
    <cellStyle name="Обычный 4 11 2 2" xfId="2962"/>
    <cellStyle name="Обычный 4 11 2 2 2" xfId="7081"/>
    <cellStyle name="Обычный 4 11 2 2 2 2" xfId="12147"/>
    <cellStyle name="Обычный 4 11 2 2 3" xfId="12148"/>
    <cellStyle name="Обычный 4 11 2 3" xfId="5061"/>
    <cellStyle name="Обычный 4 11 2 3 2" xfId="12149"/>
    <cellStyle name="Обычный 4 11 2 4" xfId="12150"/>
    <cellStyle name="Обычный 4 11 3" xfId="2961"/>
    <cellStyle name="Обычный 4 11 3 2" xfId="7080"/>
    <cellStyle name="Обычный 4 11 3 2 2" xfId="12151"/>
    <cellStyle name="Обычный 4 11 3 3" xfId="12152"/>
    <cellStyle name="Обычный 4 11 4" xfId="5060"/>
    <cellStyle name="Обычный 4 11 4 2" xfId="12153"/>
    <cellStyle name="Обычный 4 11 5" xfId="12154"/>
    <cellStyle name="Обычный 4 12" xfId="909"/>
    <cellStyle name="Обычный 4 12 2" xfId="910"/>
    <cellStyle name="Обычный 4 12 2 2" xfId="2964"/>
    <cellStyle name="Обычный 4 12 2 2 2" xfId="7083"/>
    <cellStyle name="Обычный 4 12 2 2 2 2" xfId="12155"/>
    <cellStyle name="Обычный 4 12 2 2 3" xfId="12156"/>
    <cellStyle name="Обычный 4 12 2 3" xfId="5063"/>
    <cellStyle name="Обычный 4 12 2 3 2" xfId="12157"/>
    <cellStyle name="Обычный 4 12 2 4" xfId="12158"/>
    <cellStyle name="Обычный 4 12 3" xfId="2963"/>
    <cellStyle name="Обычный 4 12 3 2" xfId="7082"/>
    <cellStyle name="Обычный 4 12 3 2 2" xfId="12159"/>
    <cellStyle name="Обычный 4 12 3 3" xfId="12160"/>
    <cellStyle name="Обычный 4 12 4" xfId="5062"/>
    <cellStyle name="Обычный 4 12 4 2" xfId="12161"/>
    <cellStyle name="Обычный 4 12 5" xfId="12162"/>
    <cellStyle name="Обычный 4 13" xfId="911"/>
    <cellStyle name="Обычный 4 13 2" xfId="2965"/>
    <cellStyle name="Обычный 4 13 2 2" xfId="7084"/>
    <cellStyle name="Обычный 4 13 2 2 2" xfId="12163"/>
    <cellStyle name="Обычный 4 13 2 3" xfId="12164"/>
    <cellStyle name="Обычный 4 13 3" xfId="5064"/>
    <cellStyle name="Обычный 4 13 3 2" xfId="12165"/>
    <cellStyle name="Обычный 4 13 4" xfId="12166"/>
    <cellStyle name="Обычный 4 14" xfId="2196"/>
    <cellStyle name="Обычный 4 14 2" xfId="6317"/>
    <cellStyle name="Обычный 4 14 2 2" xfId="12167"/>
    <cellStyle name="Обычный 4 14 3" xfId="12168"/>
    <cellStyle name="Обычный 4 15" xfId="4296"/>
    <cellStyle name="Обычный 4 15 2" xfId="8925"/>
    <cellStyle name="Обычный 4 15 2 2" xfId="8926"/>
    <cellStyle name="Обычный 4 15 2 2 2" xfId="8927"/>
    <cellStyle name="Обычный 4 15 2 3" xfId="8928"/>
    <cellStyle name="Обычный 4 15 3" xfId="8929"/>
    <cellStyle name="Обычный 4 15 3 2" xfId="8930"/>
    <cellStyle name="Обычный 4 15 4" xfId="8931"/>
    <cellStyle name="Обычный 4 15 5" xfId="8932"/>
    <cellStyle name="Обычный 4 15 6" xfId="12169"/>
    <cellStyle name="Обычный 4 16" xfId="8933"/>
    <cellStyle name="Обычный 4 17" xfId="8934"/>
    <cellStyle name="Обычный 4 17 2" xfId="8935"/>
    <cellStyle name="Обычный 4 17 2 2" xfId="8936"/>
    <cellStyle name="Обычный 4 17 3" xfId="8937"/>
    <cellStyle name="Обычный 4 18" xfId="8938"/>
    <cellStyle name="Обычный 4 18 2" xfId="8939"/>
    <cellStyle name="Обычный 4 18 2 2" xfId="8940"/>
    <cellStyle name="Обычный 4 18 3" xfId="8941"/>
    <cellStyle name="Обычный 4 19" xfId="8942"/>
    <cellStyle name="Обычный 4 2" xfId="27"/>
    <cellStyle name="Обычный 4 2 2" xfId="8387"/>
    <cellStyle name="Обычный 4 2 3" xfId="8943"/>
    <cellStyle name="Обычный 4 20" xfId="12170"/>
    <cellStyle name="Обычный 4 3" xfId="912"/>
    <cellStyle name="Обычный 4 3 2" xfId="913"/>
    <cellStyle name="Обычный 4 3 2 2" xfId="914"/>
    <cellStyle name="Обычный 4 3 2 2 2" xfId="915"/>
    <cellStyle name="Обычный 4 3 2 2 2 2" xfId="2969"/>
    <cellStyle name="Обычный 4 3 2 2 2 2 2" xfId="7088"/>
    <cellStyle name="Обычный 4 3 2 2 2 2 2 2" xfId="12171"/>
    <cellStyle name="Обычный 4 3 2 2 2 2 3" xfId="12172"/>
    <cellStyle name="Обычный 4 3 2 2 2 3" xfId="5068"/>
    <cellStyle name="Обычный 4 3 2 2 2 3 2" xfId="12173"/>
    <cellStyle name="Обычный 4 3 2 2 2 4" xfId="12174"/>
    <cellStyle name="Обычный 4 3 2 2 3" xfId="2968"/>
    <cellStyle name="Обычный 4 3 2 2 3 2" xfId="7087"/>
    <cellStyle name="Обычный 4 3 2 2 3 2 2" xfId="12175"/>
    <cellStyle name="Обычный 4 3 2 2 3 3" xfId="12176"/>
    <cellStyle name="Обычный 4 3 2 2 4" xfId="5067"/>
    <cellStyle name="Обычный 4 3 2 2 4 2" xfId="12177"/>
    <cellStyle name="Обычный 4 3 2 2 5" xfId="12178"/>
    <cellStyle name="Обычный 4 3 2 3" xfId="916"/>
    <cellStyle name="Обычный 4 3 2 3 2" xfId="917"/>
    <cellStyle name="Обычный 4 3 2 3 2 2" xfId="2971"/>
    <cellStyle name="Обычный 4 3 2 3 2 2 2" xfId="7090"/>
    <cellStyle name="Обычный 4 3 2 3 2 2 2 2" xfId="12179"/>
    <cellStyle name="Обычный 4 3 2 3 2 2 3" xfId="12180"/>
    <cellStyle name="Обычный 4 3 2 3 2 3" xfId="5070"/>
    <cellStyle name="Обычный 4 3 2 3 2 3 2" xfId="12181"/>
    <cellStyle name="Обычный 4 3 2 3 2 4" xfId="12182"/>
    <cellStyle name="Обычный 4 3 2 3 3" xfId="2970"/>
    <cellStyle name="Обычный 4 3 2 3 3 2" xfId="7089"/>
    <cellStyle name="Обычный 4 3 2 3 3 2 2" xfId="12183"/>
    <cellStyle name="Обычный 4 3 2 3 3 3" xfId="12184"/>
    <cellStyle name="Обычный 4 3 2 3 4" xfId="5069"/>
    <cellStyle name="Обычный 4 3 2 3 4 2" xfId="12185"/>
    <cellStyle name="Обычный 4 3 2 3 5" xfId="12186"/>
    <cellStyle name="Обычный 4 3 2 4" xfId="918"/>
    <cellStyle name="Обычный 4 3 2 4 2" xfId="2972"/>
    <cellStyle name="Обычный 4 3 2 4 2 2" xfId="7091"/>
    <cellStyle name="Обычный 4 3 2 4 2 2 2" xfId="12187"/>
    <cellStyle name="Обычный 4 3 2 4 2 3" xfId="12188"/>
    <cellStyle name="Обычный 4 3 2 4 3" xfId="5071"/>
    <cellStyle name="Обычный 4 3 2 4 3 2" xfId="12189"/>
    <cellStyle name="Обычный 4 3 2 4 4" xfId="12190"/>
    <cellStyle name="Обычный 4 3 2 5" xfId="2967"/>
    <cellStyle name="Обычный 4 3 2 5 2" xfId="7086"/>
    <cellStyle name="Обычный 4 3 2 5 2 2" xfId="12191"/>
    <cellStyle name="Обычный 4 3 2 5 3" xfId="12192"/>
    <cellStyle name="Обычный 4 3 2 6" xfId="5066"/>
    <cellStyle name="Обычный 4 3 2 6 2" xfId="12193"/>
    <cellStyle name="Обычный 4 3 2 7" xfId="12194"/>
    <cellStyle name="Обычный 4 3 3" xfId="919"/>
    <cellStyle name="Обычный 4 3 3 2" xfId="920"/>
    <cellStyle name="Обычный 4 3 3 2 2" xfId="2974"/>
    <cellStyle name="Обычный 4 3 3 2 2 2" xfId="7093"/>
    <cellStyle name="Обычный 4 3 3 2 2 2 2" xfId="12195"/>
    <cellStyle name="Обычный 4 3 3 2 2 3" xfId="12196"/>
    <cellStyle name="Обычный 4 3 3 2 3" xfId="5073"/>
    <cellStyle name="Обычный 4 3 3 2 3 2" xfId="12197"/>
    <cellStyle name="Обычный 4 3 3 2 4" xfId="12198"/>
    <cellStyle name="Обычный 4 3 3 3" xfId="2973"/>
    <cellStyle name="Обычный 4 3 3 3 2" xfId="7092"/>
    <cellStyle name="Обычный 4 3 3 3 2 2" xfId="12199"/>
    <cellStyle name="Обычный 4 3 3 3 3" xfId="12200"/>
    <cellStyle name="Обычный 4 3 3 4" xfId="5072"/>
    <cellStyle name="Обычный 4 3 3 4 2" xfId="12201"/>
    <cellStyle name="Обычный 4 3 3 5" xfId="12202"/>
    <cellStyle name="Обычный 4 3 4" xfId="921"/>
    <cellStyle name="Обычный 4 3 4 2" xfId="922"/>
    <cellStyle name="Обычный 4 3 4 2 2" xfId="2976"/>
    <cellStyle name="Обычный 4 3 4 2 2 2" xfId="7095"/>
    <cellStyle name="Обычный 4 3 4 2 2 2 2" xfId="12203"/>
    <cellStyle name="Обычный 4 3 4 2 2 3" xfId="12204"/>
    <cellStyle name="Обычный 4 3 4 2 3" xfId="5075"/>
    <cellStyle name="Обычный 4 3 4 2 3 2" xfId="12205"/>
    <cellStyle name="Обычный 4 3 4 2 4" xfId="12206"/>
    <cellStyle name="Обычный 4 3 4 3" xfId="2975"/>
    <cellStyle name="Обычный 4 3 4 3 2" xfId="7094"/>
    <cellStyle name="Обычный 4 3 4 3 2 2" xfId="12207"/>
    <cellStyle name="Обычный 4 3 4 3 3" xfId="12208"/>
    <cellStyle name="Обычный 4 3 4 4" xfId="5074"/>
    <cellStyle name="Обычный 4 3 4 4 2" xfId="12209"/>
    <cellStyle name="Обычный 4 3 4 5" xfId="12210"/>
    <cellStyle name="Обычный 4 3 5" xfId="923"/>
    <cellStyle name="Обычный 4 3 5 2" xfId="2977"/>
    <cellStyle name="Обычный 4 3 5 2 2" xfId="7096"/>
    <cellStyle name="Обычный 4 3 5 2 2 2" xfId="12211"/>
    <cellStyle name="Обычный 4 3 5 2 3" xfId="12212"/>
    <cellStyle name="Обычный 4 3 5 3" xfId="5076"/>
    <cellStyle name="Обычный 4 3 5 3 2" xfId="12213"/>
    <cellStyle name="Обычный 4 3 5 4" xfId="12214"/>
    <cellStyle name="Обычный 4 3 6" xfId="2966"/>
    <cellStyle name="Обычный 4 3 6 2" xfId="7085"/>
    <cellStyle name="Обычный 4 3 6 2 2" xfId="12215"/>
    <cellStyle name="Обычный 4 3 6 3" xfId="12216"/>
    <cellStyle name="Обычный 4 3 7" xfId="5065"/>
    <cellStyle name="Обычный 4 3 7 2" xfId="12217"/>
    <cellStyle name="Обычный 4 3 8" xfId="12218"/>
    <cellStyle name="Обычный 4 4" xfId="924"/>
    <cellStyle name="Обычный 4 4 2" xfId="925"/>
    <cellStyle name="Обычный 4 4 2 2" xfId="926"/>
    <cellStyle name="Обычный 4 4 2 2 2" xfId="927"/>
    <cellStyle name="Обычный 4 4 2 2 2 2" xfId="2981"/>
    <cellStyle name="Обычный 4 4 2 2 2 2 2" xfId="7100"/>
    <cellStyle name="Обычный 4 4 2 2 2 2 2 2" xfId="12219"/>
    <cellStyle name="Обычный 4 4 2 2 2 2 3" xfId="12220"/>
    <cellStyle name="Обычный 4 4 2 2 2 3" xfId="5080"/>
    <cellStyle name="Обычный 4 4 2 2 2 3 2" xfId="12221"/>
    <cellStyle name="Обычный 4 4 2 2 2 4" xfId="12222"/>
    <cellStyle name="Обычный 4 4 2 2 3" xfId="2980"/>
    <cellStyle name="Обычный 4 4 2 2 3 2" xfId="7099"/>
    <cellStyle name="Обычный 4 4 2 2 3 2 2" xfId="12223"/>
    <cellStyle name="Обычный 4 4 2 2 3 3" xfId="12224"/>
    <cellStyle name="Обычный 4 4 2 2 4" xfId="5079"/>
    <cellStyle name="Обычный 4 4 2 2 4 2" xfId="12225"/>
    <cellStyle name="Обычный 4 4 2 2 5" xfId="12226"/>
    <cellStyle name="Обычный 4 4 2 3" xfId="928"/>
    <cellStyle name="Обычный 4 4 2 3 2" xfId="929"/>
    <cellStyle name="Обычный 4 4 2 3 2 2" xfId="2983"/>
    <cellStyle name="Обычный 4 4 2 3 2 2 2" xfId="7102"/>
    <cellStyle name="Обычный 4 4 2 3 2 2 2 2" xfId="12227"/>
    <cellStyle name="Обычный 4 4 2 3 2 2 3" xfId="12228"/>
    <cellStyle name="Обычный 4 4 2 3 2 3" xfId="5082"/>
    <cellStyle name="Обычный 4 4 2 3 2 3 2" xfId="12229"/>
    <cellStyle name="Обычный 4 4 2 3 2 4" xfId="12230"/>
    <cellStyle name="Обычный 4 4 2 3 3" xfId="2982"/>
    <cellStyle name="Обычный 4 4 2 3 3 2" xfId="7101"/>
    <cellStyle name="Обычный 4 4 2 3 3 2 2" xfId="12231"/>
    <cellStyle name="Обычный 4 4 2 3 3 3" xfId="12232"/>
    <cellStyle name="Обычный 4 4 2 3 4" xfId="5081"/>
    <cellStyle name="Обычный 4 4 2 3 4 2" xfId="12233"/>
    <cellStyle name="Обычный 4 4 2 3 5" xfId="12234"/>
    <cellStyle name="Обычный 4 4 2 4" xfId="930"/>
    <cellStyle name="Обычный 4 4 2 4 2" xfId="2984"/>
    <cellStyle name="Обычный 4 4 2 4 2 2" xfId="7103"/>
    <cellStyle name="Обычный 4 4 2 4 2 2 2" xfId="12235"/>
    <cellStyle name="Обычный 4 4 2 4 2 3" xfId="12236"/>
    <cellStyle name="Обычный 4 4 2 4 3" xfId="5083"/>
    <cellStyle name="Обычный 4 4 2 4 3 2" xfId="12237"/>
    <cellStyle name="Обычный 4 4 2 4 4" xfId="12238"/>
    <cellStyle name="Обычный 4 4 2 5" xfId="2979"/>
    <cellStyle name="Обычный 4 4 2 5 2" xfId="7098"/>
    <cellStyle name="Обычный 4 4 2 5 2 2" xfId="12239"/>
    <cellStyle name="Обычный 4 4 2 5 3" xfId="12240"/>
    <cellStyle name="Обычный 4 4 2 6" xfId="5078"/>
    <cellStyle name="Обычный 4 4 2 6 2" xfId="12241"/>
    <cellStyle name="Обычный 4 4 2 7" xfId="12242"/>
    <cellStyle name="Обычный 4 4 3" xfId="931"/>
    <cellStyle name="Обычный 4 4 3 2" xfId="932"/>
    <cellStyle name="Обычный 4 4 3 2 2" xfId="2986"/>
    <cellStyle name="Обычный 4 4 3 2 2 2" xfId="7105"/>
    <cellStyle name="Обычный 4 4 3 2 2 2 2" xfId="12243"/>
    <cellStyle name="Обычный 4 4 3 2 2 3" xfId="12244"/>
    <cellStyle name="Обычный 4 4 3 2 3" xfId="5085"/>
    <cellStyle name="Обычный 4 4 3 2 3 2" xfId="12245"/>
    <cellStyle name="Обычный 4 4 3 2 4" xfId="12246"/>
    <cellStyle name="Обычный 4 4 3 3" xfId="2985"/>
    <cellStyle name="Обычный 4 4 3 3 2" xfId="7104"/>
    <cellStyle name="Обычный 4 4 3 3 2 2" xfId="12247"/>
    <cellStyle name="Обычный 4 4 3 3 3" xfId="12248"/>
    <cellStyle name="Обычный 4 4 3 4" xfId="5084"/>
    <cellStyle name="Обычный 4 4 3 4 2" xfId="12249"/>
    <cellStyle name="Обычный 4 4 3 5" xfId="12250"/>
    <cellStyle name="Обычный 4 4 4" xfId="933"/>
    <cellStyle name="Обычный 4 4 4 2" xfId="934"/>
    <cellStyle name="Обычный 4 4 4 2 2" xfId="2988"/>
    <cellStyle name="Обычный 4 4 4 2 2 2" xfId="7107"/>
    <cellStyle name="Обычный 4 4 4 2 2 2 2" xfId="12251"/>
    <cellStyle name="Обычный 4 4 4 2 2 3" xfId="12252"/>
    <cellStyle name="Обычный 4 4 4 2 3" xfId="5087"/>
    <cellStyle name="Обычный 4 4 4 2 3 2" xfId="12253"/>
    <cellStyle name="Обычный 4 4 4 2 4" xfId="12254"/>
    <cellStyle name="Обычный 4 4 4 3" xfId="2987"/>
    <cellStyle name="Обычный 4 4 4 3 2" xfId="7106"/>
    <cellStyle name="Обычный 4 4 4 3 2 2" xfId="12255"/>
    <cellStyle name="Обычный 4 4 4 3 3" xfId="12256"/>
    <cellStyle name="Обычный 4 4 4 4" xfId="5086"/>
    <cellStyle name="Обычный 4 4 4 4 2" xfId="12257"/>
    <cellStyle name="Обычный 4 4 4 5" xfId="12258"/>
    <cellStyle name="Обычный 4 4 5" xfId="935"/>
    <cellStyle name="Обычный 4 4 5 2" xfId="2989"/>
    <cellStyle name="Обычный 4 4 5 2 2" xfId="7108"/>
    <cellStyle name="Обычный 4 4 5 2 2 2" xfId="12259"/>
    <cellStyle name="Обычный 4 4 5 2 3" xfId="12260"/>
    <cellStyle name="Обычный 4 4 5 3" xfId="5088"/>
    <cellStyle name="Обычный 4 4 5 3 2" xfId="12261"/>
    <cellStyle name="Обычный 4 4 5 4" xfId="12262"/>
    <cellStyle name="Обычный 4 4 6" xfId="2978"/>
    <cellStyle name="Обычный 4 4 6 2" xfId="7097"/>
    <cellStyle name="Обычный 4 4 6 2 2" xfId="12263"/>
    <cellStyle name="Обычный 4 4 6 3" xfId="12264"/>
    <cellStyle name="Обычный 4 4 7" xfId="5077"/>
    <cellStyle name="Обычный 4 4 7 2" xfId="12265"/>
    <cellStyle name="Обычный 4 4 8" xfId="12266"/>
    <cellStyle name="Обычный 4 5" xfId="936"/>
    <cellStyle name="Обычный 4 5 2" xfId="937"/>
    <cellStyle name="Обычный 4 5 2 2" xfId="938"/>
    <cellStyle name="Обычный 4 5 2 2 2" xfId="939"/>
    <cellStyle name="Обычный 4 5 2 2 2 2" xfId="2993"/>
    <cellStyle name="Обычный 4 5 2 2 2 2 2" xfId="7112"/>
    <cellStyle name="Обычный 4 5 2 2 2 2 2 2" xfId="12267"/>
    <cellStyle name="Обычный 4 5 2 2 2 2 3" xfId="12268"/>
    <cellStyle name="Обычный 4 5 2 2 2 3" xfId="5092"/>
    <cellStyle name="Обычный 4 5 2 2 2 3 2" xfId="12269"/>
    <cellStyle name="Обычный 4 5 2 2 2 4" xfId="12270"/>
    <cellStyle name="Обычный 4 5 2 2 3" xfId="2992"/>
    <cellStyle name="Обычный 4 5 2 2 3 2" xfId="7111"/>
    <cellStyle name="Обычный 4 5 2 2 3 2 2" xfId="12271"/>
    <cellStyle name="Обычный 4 5 2 2 3 3" xfId="12272"/>
    <cellStyle name="Обычный 4 5 2 2 4" xfId="5091"/>
    <cellStyle name="Обычный 4 5 2 2 4 2" xfId="12273"/>
    <cellStyle name="Обычный 4 5 2 2 5" xfId="12274"/>
    <cellStyle name="Обычный 4 5 2 3" xfId="940"/>
    <cellStyle name="Обычный 4 5 2 3 2" xfId="941"/>
    <cellStyle name="Обычный 4 5 2 3 2 2" xfId="2995"/>
    <cellStyle name="Обычный 4 5 2 3 2 2 2" xfId="7114"/>
    <cellStyle name="Обычный 4 5 2 3 2 2 2 2" xfId="12275"/>
    <cellStyle name="Обычный 4 5 2 3 2 2 3" xfId="12276"/>
    <cellStyle name="Обычный 4 5 2 3 2 3" xfId="5094"/>
    <cellStyle name="Обычный 4 5 2 3 2 3 2" xfId="12277"/>
    <cellStyle name="Обычный 4 5 2 3 2 4" xfId="12278"/>
    <cellStyle name="Обычный 4 5 2 3 3" xfId="2994"/>
    <cellStyle name="Обычный 4 5 2 3 3 2" xfId="7113"/>
    <cellStyle name="Обычный 4 5 2 3 3 2 2" xfId="12279"/>
    <cellStyle name="Обычный 4 5 2 3 3 3" xfId="12280"/>
    <cellStyle name="Обычный 4 5 2 3 4" xfId="5093"/>
    <cellStyle name="Обычный 4 5 2 3 4 2" xfId="12281"/>
    <cellStyle name="Обычный 4 5 2 3 5" xfId="12282"/>
    <cellStyle name="Обычный 4 5 2 4" xfId="942"/>
    <cellStyle name="Обычный 4 5 2 4 2" xfId="2996"/>
    <cellStyle name="Обычный 4 5 2 4 2 2" xfId="7115"/>
    <cellStyle name="Обычный 4 5 2 4 2 2 2" xfId="12283"/>
    <cellStyle name="Обычный 4 5 2 4 2 3" xfId="12284"/>
    <cellStyle name="Обычный 4 5 2 4 3" xfId="5095"/>
    <cellStyle name="Обычный 4 5 2 4 3 2" xfId="12285"/>
    <cellStyle name="Обычный 4 5 2 4 4" xfId="12286"/>
    <cellStyle name="Обычный 4 5 2 5" xfId="2991"/>
    <cellStyle name="Обычный 4 5 2 5 2" xfId="7110"/>
    <cellStyle name="Обычный 4 5 2 5 2 2" xfId="12287"/>
    <cellStyle name="Обычный 4 5 2 5 3" xfId="12288"/>
    <cellStyle name="Обычный 4 5 2 6" xfId="5090"/>
    <cellStyle name="Обычный 4 5 2 6 2" xfId="12289"/>
    <cellStyle name="Обычный 4 5 2 7" xfId="12290"/>
    <cellStyle name="Обычный 4 5 3" xfId="943"/>
    <cellStyle name="Обычный 4 5 3 2" xfId="944"/>
    <cellStyle name="Обычный 4 5 3 2 2" xfId="2998"/>
    <cellStyle name="Обычный 4 5 3 2 2 2" xfId="7117"/>
    <cellStyle name="Обычный 4 5 3 2 2 2 2" xfId="12291"/>
    <cellStyle name="Обычный 4 5 3 2 2 3" xfId="12292"/>
    <cellStyle name="Обычный 4 5 3 2 3" xfId="5097"/>
    <cellStyle name="Обычный 4 5 3 2 3 2" xfId="12293"/>
    <cellStyle name="Обычный 4 5 3 2 4" xfId="12294"/>
    <cellStyle name="Обычный 4 5 3 3" xfId="2997"/>
    <cellStyle name="Обычный 4 5 3 3 2" xfId="7116"/>
    <cellStyle name="Обычный 4 5 3 3 2 2" xfId="12295"/>
    <cellStyle name="Обычный 4 5 3 3 3" xfId="12296"/>
    <cellStyle name="Обычный 4 5 3 4" xfId="5096"/>
    <cellStyle name="Обычный 4 5 3 4 2" xfId="12297"/>
    <cellStyle name="Обычный 4 5 3 5" xfId="12298"/>
    <cellStyle name="Обычный 4 5 4" xfId="945"/>
    <cellStyle name="Обычный 4 5 4 2" xfId="946"/>
    <cellStyle name="Обычный 4 5 4 2 2" xfId="3000"/>
    <cellStyle name="Обычный 4 5 4 2 2 2" xfId="7119"/>
    <cellStyle name="Обычный 4 5 4 2 2 2 2" xfId="12299"/>
    <cellStyle name="Обычный 4 5 4 2 2 3" xfId="12300"/>
    <cellStyle name="Обычный 4 5 4 2 3" xfId="5099"/>
    <cellStyle name="Обычный 4 5 4 2 3 2" xfId="12301"/>
    <cellStyle name="Обычный 4 5 4 2 4" xfId="12302"/>
    <cellStyle name="Обычный 4 5 4 3" xfId="2999"/>
    <cellStyle name="Обычный 4 5 4 3 2" xfId="7118"/>
    <cellStyle name="Обычный 4 5 4 3 2 2" xfId="12303"/>
    <cellStyle name="Обычный 4 5 4 3 3" xfId="12304"/>
    <cellStyle name="Обычный 4 5 4 4" xfId="5098"/>
    <cellStyle name="Обычный 4 5 4 4 2" xfId="12305"/>
    <cellStyle name="Обычный 4 5 4 5" xfId="12306"/>
    <cellStyle name="Обычный 4 5 5" xfId="947"/>
    <cellStyle name="Обычный 4 5 5 2" xfId="3001"/>
    <cellStyle name="Обычный 4 5 5 2 2" xfId="7120"/>
    <cellStyle name="Обычный 4 5 5 2 2 2" xfId="12307"/>
    <cellStyle name="Обычный 4 5 5 2 3" xfId="12308"/>
    <cellStyle name="Обычный 4 5 5 3" xfId="5100"/>
    <cellStyle name="Обычный 4 5 5 3 2" xfId="12309"/>
    <cellStyle name="Обычный 4 5 5 4" xfId="12310"/>
    <cellStyle name="Обычный 4 5 6" xfId="2990"/>
    <cellStyle name="Обычный 4 5 6 2" xfId="7109"/>
    <cellStyle name="Обычный 4 5 6 2 2" xfId="12311"/>
    <cellStyle name="Обычный 4 5 6 3" xfId="12312"/>
    <cellStyle name="Обычный 4 5 7" xfId="5089"/>
    <cellStyle name="Обычный 4 5 7 2" xfId="12313"/>
    <cellStyle name="Обычный 4 5 8" xfId="12314"/>
    <cellStyle name="Обычный 4 6" xfId="948"/>
    <cellStyle name="Обычный 4 6 2" xfId="949"/>
    <cellStyle name="Обычный 4 6 2 2" xfId="950"/>
    <cellStyle name="Обычный 4 6 2 2 2" xfId="951"/>
    <cellStyle name="Обычный 4 6 2 2 2 2" xfId="3005"/>
    <cellStyle name="Обычный 4 6 2 2 2 2 2" xfId="7124"/>
    <cellStyle name="Обычный 4 6 2 2 2 2 2 2" xfId="12315"/>
    <cellStyle name="Обычный 4 6 2 2 2 2 3" xfId="12316"/>
    <cellStyle name="Обычный 4 6 2 2 2 3" xfId="5104"/>
    <cellStyle name="Обычный 4 6 2 2 2 3 2" xfId="12317"/>
    <cellStyle name="Обычный 4 6 2 2 2 4" xfId="12318"/>
    <cellStyle name="Обычный 4 6 2 2 3" xfId="3004"/>
    <cellStyle name="Обычный 4 6 2 2 3 2" xfId="7123"/>
    <cellStyle name="Обычный 4 6 2 2 3 2 2" xfId="12319"/>
    <cellStyle name="Обычный 4 6 2 2 3 3" xfId="12320"/>
    <cellStyle name="Обычный 4 6 2 2 4" xfId="5103"/>
    <cellStyle name="Обычный 4 6 2 2 4 2" xfId="12321"/>
    <cellStyle name="Обычный 4 6 2 2 5" xfId="12322"/>
    <cellStyle name="Обычный 4 6 2 3" xfId="952"/>
    <cellStyle name="Обычный 4 6 2 3 2" xfId="953"/>
    <cellStyle name="Обычный 4 6 2 3 2 2" xfId="3007"/>
    <cellStyle name="Обычный 4 6 2 3 2 2 2" xfId="7126"/>
    <cellStyle name="Обычный 4 6 2 3 2 2 2 2" xfId="12323"/>
    <cellStyle name="Обычный 4 6 2 3 2 2 3" xfId="12324"/>
    <cellStyle name="Обычный 4 6 2 3 2 3" xfId="5106"/>
    <cellStyle name="Обычный 4 6 2 3 2 3 2" xfId="12325"/>
    <cellStyle name="Обычный 4 6 2 3 2 4" xfId="12326"/>
    <cellStyle name="Обычный 4 6 2 3 3" xfId="3006"/>
    <cellStyle name="Обычный 4 6 2 3 3 2" xfId="7125"/>
    <cellStyle name="Обычный 4 6 2 3 3 2 2" xfId="12327"/>
    <cellStyle name="Обычный 4 6 2 3 3 3" xfId="12328"/>
    <cellStyle name="Обычный 4 6 2 3 4" xfId="5105"/>
    <cellStyle name="Обычный 4 6 2 3 4 2" xfId="12329"/>
    <cellStyle name="Обычный 4 6 2 3 5" xfId="12330"/>
    <cellStyle name="Обычный 4 6 2 4" xfId="954"/>
    <cellStyle name="Обычный 4 6 2 4 2" xfId="3008"/>
    <cellStyle name="Обычный 4 6 2 4 2 2" xfId="7127"/>
    <cellStyle name="Обычный 4 6 2 4 2 2 2" xfId="12331"/>
    <cellStyle name="Обычный 4 6 2 4 2 3" xfId="12332"/>
    <cellStyle name="Обычный 4 6 2 4 3" xfId="5107"/>
    <cellStyle name="Обычный 4 6 2 4 3 2" xfId="12333"/>
    <cellStyle name="Обычный 4 6 2 4 4" xfId="12334"/>
    <cellStyle name="Обычный 4 6 2 5" xfId="3003"/>
    <cellStyle name="Обычный 4 6 2 5 2" xfId="7122"/>
    <cellStyle name="Обычный 4 6 2 5 2 2" xfId="12335"/>
    <cellStyle name="Обычный 4 6 2 5 3" xfId="12336"/>
    <cellStyle name="Обычный 4 6 2 6" xfId="5102"/>
    <cellStyle name="Обычный 4 6 2 6 2" xfId="12337"/>
    <cellStyle name="Обычный 4 6 2 7" xfId="12338"/>
    <cellStyle name="Обычный 4 6 3" xfId="955"/>
    <cellStyle name="Обычный 4 6 3 2" xfId="956"/>
    <cellStyle name="Обычный 4 6 3 2 2" xfId="3010"/>
    <cellStyle name="Обычный 4 6 3 2 2 2" xfId="7129"/>
    <cellStyle name="Обычный 4 6 3 2 2 2 2" xfId="12339"/>
    <cellStyle name="Обычный 4 6 3 2 2 3" xfId="12340"/>
    <cellStyle name="Обычный 4 6 3 2 3" xfId="5109"/>
    <cellStyle name="Обычный 4 6 3 2 3 2" xfId="12341"/>
    <cellStyle name="Обычный 4 6 3 2 4" xfId="12342"/>
    <cellStyle name="Обычный 4 6 3 3" xfId="3009"/>
    <cellStyle name="Обычный 4 6 3 3 2" xfId="7128"/>
    <cellStyle name="Обычный 4 6 3 3 2 2" xfId="12343"/>
    <cellStyle name="Обычный 4 6 3 3 3" xfId="12344"/>
    <cellStyle name="Обычный 4 6 3 4" xfId="5108"/>
    <cellStyle name="Обычный 4 6 3 4 2" xfId="12345"/>
    <cellStyle name="Обычный 4 6 3 5" xfId="12346"/>
    <cellStyle name="Обычный 4 6 4" xfId="957"/>
    <cellStyle name="Обычный 4 6 4 2" xfId="958"/>
    <cellStyle name="Обычный 4 6 4 2 2" xfId="3012"/>
    <cellStyle name="Обычный 4 6 4 2 2 2" xfId="7131"/>
    <cellStyle name="Обычный 4 6 4 2 2 2 2" xfId="12347"/>
    <cellStyle name="Обычный 4 6 4 2 2 3" xfId="12348"/>
    <cellStyle name="Обычный 4 6 4 2 3" xfId="5111"/>
    <cellStyle name="Обычный 4 6 4 2 3 2" xfId="12349"/>
    <cellStyle name="Обычный 4 6 4 2 4" xfId="12350"/>
    <cellStyle name="Обычный 4 6 4 3" xfId="3011"/>
    <cellStyle name="Обычный 4 6 4 3 2" xfId="7130"/>
    <cellStyle name="Обычный 4 6 4 3 2 2" xfId="12351"/>
    <cellStyle name="Обычный 4 6 4 3 3" xfId="12352"/>
    <cellStyle name="Обычный 4 6 4 4" xfId="5110"/>
    <cellStyle name="Обычный 4 6 4 4 2" xfId="12353"/>
    <cellStyle name="Обычный 4 6 4 5" xfId="12354"/>
    <cellStyle name="Обычный 4 6 5" xfId="959"/>
    <cellStyle name="Обычный 4 6 5 2" xfId="3013"/>
    <cellStyle name="Обычный 4 6 5 2 2" xfId="7132"/>
    <cellStyle name="Обычный 4 6 5 2 2 2" xfId="12355"/>
    <cellStyle name="Обычный 4 6 5 2 3" xfId="12356"/>
    <cellStyle name="Обычный 4 6 5 3" xfId="5112"/>
    <cellStyle name="Обычный 4 6 5 3 2" xfId="12357"/>
    <cellStyle name="Обычный 4 6 5 4" xfId="12358"/>
    <cellStyle name="Обычный 4 6 6" xfId="3002"/>
    <cellStyle name="Обычный 4 6 6 2" xfId="7121"/>
    <cellStyle name="Обычный 4 6 6 2 2" xfId="12359"/>
    <cellStyle name="Обычный 4 6 6 3" xfId="12360"/>
    <cellStyle name="Обычный 4 6 7" xfId="5101"/>
    <cellStyle name="Обычный 4 6 7 2" xfId="12361"/>
    <cellStyle name="Обычный 4 6 8" xfId="12362"/>
    <cellStyle name="Обычный 4 7" xfId="960"/>
    <cellStyle name="Обычный 4 7 2" xfId="961"/>
    <cellStyle name="Обычный 4 7 2 2" xfId="962"/>
    <cellStyle name="Обычный 4 7 2 2 2" xfId="963"/>
    <cellStyle name="Обычный 4 7 2 2 2 2" xfId="3017"/>
    <cellStyle name="Обычный 4 7 2 2 2 2 2" xfId="7136"/>
    <cellStyle name="Обычный 4 7 2 2 2 2 2 2" xfId="12363"/>
    <cellStyle name="Обычный 4 7 2 2 2 2 3" xfId="12364"/>
    <cellStyle name="Обычный 4 7 2 2 2 3" xfId="5116"/>
    <cellStyle name="Обычный 4 7 2 2 2 3 2" xfId="12365"/>
    <cellStyle name="Обычный 4 7 2 2 2 4" xfId="12366"/>
    <cellStyle name="Обычный 4 7 2 2 3" xfId="3016"/>
    <cellStyle name="Обычный 4 7 2 2 3 2" xfId="7135"/>
    <cellStyle name="Обычный 4 7 2 2 3 2 2" xfId="12367"/>
    <cellStyle name="Обычный 4 7 2 2 3 3" xfId="12368"/>
    <cellStyle name="Обычный 4 7 2 2 4" xfId="5115"/>
    <cellStyle name="Обычный 4 7 2 2 4 2" xfId="12369"/>
    <cellStyle name="Обычный 4 7 2 2 5" xfId="12370"/>
    <cellStyle name="Обычный 4 7 2 3" xfId="964"/>
    <cellStyle name="Обычный 4 7 2 3 2" xfId="965"/>
    <cellStyle name="Обычный 4 7 2 3 2 2" xfId="3019"/>
    <cellStyle name="Обычный 4 7 2 3 2 2 2" xfId="7138"/>
    <cellStyle name="Обычный 4 7 2 3 2 2 2 2" xfId="12371"/>
    <cellStyle name="Обычный 4 7 2 3 2 2 3" xfId="12372"/>
    <cellStyle name="Обычный 4 7 2 3 2 3" xfId="5118"/>
    <cellStyle name="Обычный 4 7 2 3 2 3 2" xfId="12373"/>
    <cellStyle name="Обычный 4 7 2 3 2 4" xfId="12374"/>
    <cellStyle name="Обычный 4 7 2 3 3" xfId="3018"/>
    <cellStyle name="Обычный 4 7 2 3 3 2" xfId="7137"/>
    <cellStyle name="Обычный 4 7 2 3 3 2 2" xfId="12375"/>
    <cellStyle name="Обычный 4 7 2 3 3 3" xfId="12376"/>
    <cellStyle name="Обычный 4 7 2 3 4" xfId="5117"/>
    <cellStyle name="Обычный 4 7 2 3 4 2" xfId="12377"/>
    <cellStyle name="Обычный 4 7 2 3 5" xfId="12378"/>
    <cellStyle name="Обычный 4 7 2 4" xfId="966"/>
    <cellStyle name="Обычный 4 7 2 4 2" xfId="3020"/>
    <cellStyle name="Обычный 4 7 2 4 2 2" xfId="7139"/>
    <cellStyle name="Обычный 4 7 2 4 2 2 2" xfId="12379"/>
    <cellStyle name="Обычный 4 7 2 4 2 3" xfId="12380"/>
    <cellStyle name="Обычный 4 7 2 4 3" xfId="5119"/>
    <cellStyle name="Обычный 4 7 2 4 3 2" xfId="12381"/>
    <cellStyle name="Обычный 4 7 2 4 4" xfId="12382"/>
    <cellStyle name="Обычный 4 7 2 5" xfId="3015"/>
    <cellStyle name="Обычный 4 7 2 5 2" xfId="7134"/>
    <cellStyle name="Обычный 4 7 2 5 2 2" xfId="12383"/>
    <cellStyle name="Обычный 4 7 2 5 3" xfId="12384"/>
    <cellStyle name="Обычный 4 7 2 6" xfId="5114"/>
    <cellStyle name="Обычный 4 7 2 6 2" xfId="12385"/>
    <cellStyle name="Обычный 4 7 2 7" xfId="12386"/>
    <cellStyle name="Обычный 4 7 3" xfId="967"/>
    <cellStyle name="Обычный 4 7 3 2" xfId="968"/>
    <cellStyle name="Обычный 4 7 3 2 2" xfId="3022"/>
    <cellStyle name="Обычный 4 7 3 2 2 2" xfId="7141"/>
    <cellStyle name="Обычный 4 7 3 2 2 2 2" xfId="12387"/>
    <cellStyle name="Обычный 4 7 3 2 2 3" xfId="12388"/>
    <cellStyle name="Обычный 4 7 3 2 3" xfId="5121"/>
    <cellStyle name="Обычный 4 7 3 2 3 2" xfId="12389"/>
    <cellStyle name="Обычный 4 7 3 2 4" xfId="12390"/>
    <cellStyle name="Обычный 4 7 3 3" xfId="3021"/>
    <cellStyle name="Обычный 4 7 3 3 2" xfId="7140"/>
    <cellStyle name="Обычный 4 7 3 3 2 2" xfId="12391"/>
    <cellStyle name="Обычный 4 7 3 3 3" xfId="12392"/>
    <cellStyle name="Обычный 4 7 3 4" xfId="5120"/>
    <cellStyle name="Обычный 4 7 3 4 2" xfId="12393"/>
    <cellStyle name="Обычный 4 7 3 5" xfId="12394"/>
    <cellStyle name="Обычный 4 7 4" xfId="969"/>
    <cellStyle name="Обычный 4 7 4 2" xfId="970"/>
    <cellStyle name="Обычный 4 7 4 2 2" xfId="3024"/>
    <cellStyle name="Обычный 4 7 4 2 2 2" xfId="7143"/>
    <cellStyle name="Обычный 4 7 4 2 2 2 2" xfId="12395"/>
    <cellStyle name="Обычный 4 7 4 2 2 3" xfId="12396"/>
    <cellStyle name="Обычный 4 7 4 2 3" xfId="5123"/>
    <cellStyle name="Обычный 4 7 4 2 3 2" xfId="12397"/>
    <cellStyle name="Обычный 4 7 4 2 4" xfId="12398"/>
    <cellStyle name="Обычный 4 7 4 3" xfId="3023"/>
    <cellStyle name="Обычный 4 7 4 3 2" xfId="7142"/>
    <cellStyle name="Обычный 4 7 4 3 2 2" xfId="12399"/>
    <cellStyle name="Обычный 4 7 4 3 3" xfId="12400"/>
    <cellStyle name="Обычный 4 7 4 4" xfId="5122"/>
    <cellStyle name="Обычный 4 7 4 4 2" xfId="12401"/>
    <cellStyle name="Обычный 4 7 4 5" xfId="12402"/>
    <cellStyle name="Обычный 4 7 5" xfId="971"/>
    <cellStyle name="Обычный 4 7 5 2" xfId="3025"/>
    <cellStyle name="Обычный 4 7 5 2 2" xfId="7144"/>
    <cellStyle name="Обычный 4 7 5 2 2 2" xfId="12403"/>
    <cellStyle name="Обычный 4 7 5 2 3" xfId="12404"/>
    <cellStyle name="Обычный 4 7 5 3" xfId="5124"/>
    <cellStyle name="Обычный 4 7 5 3 2" xfId="12405"/>
    <cellStyle name="Обычный 4 7 5 4" xfId="12406"/>
    <cellStyle name="Обычный 4 7 6" xfId="3014"/>
    <cellStyle name="Обычный 4 7 6 2" xfId="7133"/>
    <cellStyle name="Обычный 4 7 6 2 2" xfId="12407"/>
    <cellStyle name="Обычный 4 7 6 3" xfId="12408"/>
    <cellStyle name="Обычный 4 7 7" xfId="5113"/>
    <cellStyle name="Обычный 4 7 7 2" xfId="12409"/>
    <cellStyle name="Обычный 4 7 8" xfId="12410"/>
    <cellStyle name="Обычный 4 8" xfId="972"/>
    <cellStyle name="Обычный 4 8 2" xfId="973"/>
    <cellStyle name="Обычный 4 8 2 2" xfId="974"/>
    <cellStyle name="Обычный 4 8 2 2 2" xfId="975"/>
    <cellStyle name="Обычный 4 8 2 2 2 2" xfId="3029"/>
    <cellStyle name="Обычный 4 8 2 2 2 2 2" xfId="7148"/>
    <cellStyle name="Обычный 4 8 2 2 2 2 2 2" xfId="12411"/>
    <cellStyle name="Обычный 4 8 2 2 2 2 3" xfId="12412"/>
    <cellStyle name="Обычный 4 8 2 2 2 3" xfId="5128"/>
    <cellStyle name="Обычный 4 8 2 2 2 3 2" xfId="12413"/>
    <cellStyle name="Обычный 4 8 2 2 2 4" xfId="12414"/>
    <cellStyle name="Обычный 4 8 2 2 3" xfId="3028"/>
    <cellStyle name="Обычный 4 8 2 2 3 2" xfId="7147"/>
    <cellStyle name="Обычный 4 8 2 2 3 2 2" xfId="12415"/>
    <cellStyle name="Обычный 4 8 2 2 3 3" xfId="12416"/>
    <cellStyle name="Обычный 4 8 2 2 4" xfId="5127"/>
    <cellStyle name="Обычный 4 8 2 2 4 2" xfId="12417"/>
    <cellStyle name="Обычный 4 8 2 2 5" xfId="12418"/>
    <cellStyle name="Обычный 4 8 2 3" xfId="976"/>
    <cellStyle name="Обычный 4 8 2 3 2" xfId="977"/>
    <cellStyle name="Обычный 4 8 2 3 2 2" xfId="3031"/>
    <cellStyle name="Обычный 4 8 2 3 2 2 2" xfId="7150"/>
    <cellStyle name="Обычный 4 8 2 3 2 2 2 2" xfId="12419"/>
    <cellStyle name="Обычный 4 8 2 3 2 2 3" xfId="12420"/>
    <cellStyle name="Обычный 4 8 2 3 2 3" xfId="5130"/>
    <cellStyle name="Обычный 4 8 2 3 2 3 2" xfId="12421"/>
    <cellStyle name="Обычный 4 8 2 3 2 4" xfId="12422"/>
    <cellStyle name="Обычный 4 8 2 3 3" xfId="3030"/>
    <cellStyle name="Обычный 4 8 2 3 3 2" xfId="7149"/>
    <cellStyle name="Обычный 4 8 2 3 3 2 2" xfId="12423"/>
    <cellStyle name="Обычный 4 8 2 3 3 3" xfId="12424"/>
    <cellStyle name="Обычный 4 8 2 3 4" xfId="5129"/>
    <cellStyle name="Обычный 4 8 2 3 4 2" xfId="12425"/>
    <cellStyle name="Обычный 4 8 2 3 5" xfId="12426"/>
    <cellStyle name="Обычный 4 8 2 4" xfId="978"/>
    <cellStyle name="Обычный 4 8 2 4 2" xfId="3032"/>
    <cellStyle name="Обычный 4 8 2 4 2 2" xfId="7151"/>
    <cellStyle name="Обычный 4 8 2 4 2 2 2" xfId="12427"/>
    <cellStyle name="Обычный 4 8 2 4 2 3" xfId="12428"/>
    <cellStyle name="Обычный 4 8 2 4 3" xfId="5131"/>
    <cellStyle name="Обычный 4 8 2 4 3 2" xfId="12429"/>
    <cellStyle name="Обычный 4 8 2 4 4" xfId="12430"/>
    <cellStyle name="Обычный 4 8 2 5" xfId="3027"/>
    <cellStyle name="Обычный 4 8 2 5 2" xfId="7146"/>
    <cellStyle name="Обычный 4 8 2 5 2 2" xfId="12431"/>
    <cellStyle name="Обычный 4 8 2 5 3" xfId="12432"/>
    <cellStyle name="Обычный 4 8 2 6" xfId="5126"/>
    <cellStyle name="Обычный 4 8 2 6 2" xfId="12433"/>
    <cellStyle name="Обычный 4 8 2 7" xfId="12434"/>
    <cellStyle name="Обычный 4 8 3" xfId="979"/>
    <cellStyle name="Обычный 4 8 3 2" xfId="980"/>
    <cellStyle name="Обычный 4 8 3 2 2" xfId="3034"/>
    <cellStyle name="Обычный 4 8 3 2 2 2" xfId="7153"/>
    <cellStyle name="Обычный 4 8 3 2 2 2 2" xfId="12435"/>
    <cellStyle name="Обычный 4 8 3 2 2 3" xfId="12436"/>
    <cellStyle name="Обычный 4 8 3 2 3" xfId="5133"/>
    <cellStyle name="Обычный 4 8 3 2 3 2" xfId="12437"/>
    <cellStyle name="Обычный 4 8 3 2 4" xfId="12438"/>
    <cellStyle name="Обычный 4 8 3 3" xfId="3033"/>
    <cellStyle name="Обычный 4 8 3 3 2" xfId="7152"/>
    <cellStyle name="Обычный 4 8 3 3 2 2" xfId="12439"/>
    <cellStyle name="Обычный 4 8 3 3 3" xfId="12440"/>
    <cellStyle name="Обычный 4 8 3 4" xfId="5132"/>
    <cellStyle name="Обычный 4 8 3 4 2" xfId="12441"/>
    <cellStyle name="Обычный 4 8 3 5" xfId="12442"/>
    <cellStyle name="Обычный 4 8 4" xfId="981"/>
    <cellStyle name="Обычный 4 8 4 2" xfId="982"/>
    <cellStyle name="Обычный 4 8 4 2 2" xfId="3036"/>
    <cellStyle name="Обычный 4 8 4 2 2 2" xfId="7155"/>
    <cellStyle name="Обычный 4 8 4 2 2 2 2" xfId="12443"/>
    <cellStyle name="Обычный 4 8 4 2 2 3" xfId="12444"/>
    <cellStyle name="Обычный 4 8 4 2 3" xfId="5135"/>
    <cellStyle name="Обычный 4 8 4 2 3 2" xfId="12445"/>
    <cellStyle name="Обычный 4 8 4 2 4" xfId="12446"/>
    <cellStyle name="Обычный 4 8 4 3" xfId="3035"/>
    <cellStyle name="Обычный 4 8 4 3 2" xfId="7154"/>
    <cellStyle name="Обычный 4 8 4 3 2 2" xfId="12447"/>
    <cellStyle name="Обычный 4 8 4 3 3" xfId="12448"/>
    <cellStyle name="Обычный 4 8 4 4" xfId="5134"/>
    <cellStyle name="Обычный 4 8 4 4 2" xfId="12449"/>
    <cellStyle name="Обычный 4 8 4 5" xfId="12450"/>
    <cellStyle name="Обычный 4 8 5" xfId="983"/>
    <cellStyle name="Обычный 4 8 5 2" xfId="3037"/>
    <cellStyle name="Обычный 4 8 5 2 2" xfId="7156"/>
    <cellStyle name="Обычный 4 8 5 2 2 2" xfId="12451"/>
    <cellStyle name="Обычный 4 8 5 2 3" xfId="12452"/>
    <cellStyle name="Обычный 4 8 5 3" xfId="5136"/>
    <cellStyle name="Обычный 4 8 5 3 2" xfId="12453"/>
    <cellStyle name="Обычный 4 8 5 4" xfId="12454"/>
    <cellStyle name="Обычный 4 8 6" xfId="3026"/>
    <cellStyle name="Обычный 4 8 6 2" xfId="7145"/>
    <cellStyle name="Обычный 4 8 6 2 2" xfId="12455"/>
    <cellStyle name="Обычный 4 8 6 3" xfId="12456"/>
    <cellStyle name="Обычный 4 8 7" xfId="5125"/>
    <cellStyle name="Обычный 4 8 7 2" xfId="12457"/>
    <cellStyle name="Обычный 4 8 8" xfId="12458"/>
    <cellStyle name="Обычный 4 9" xfId="984"/>
    <cellStyle name="Обычный 4 9 2" xfId="985"/>
    <cellStyle name="Обычный 4 9 2 10" xfId="5138"/>
    <cellStyle name="Обычный 4 9 2 10 2" xfId="12459"/>
    <cellStyle name="Обычный 4 9 2 11" xfId="12460"/>
    <cellStyle name="Обычный 4 9 2 2" xfId="986"/>
    <cellStyle name="Обычный 4 9 2 2 2" xfId="987"/>
    <cellStyle name="Обычный 4 9 2 2 2 2" xfId="988"/>
    <cellStyle name="Обычный 4 9 2 2 2 2 2" xfId="3042"/>
    <cellStyle name="Обычный 4 9 2 2 2 2 2 2" xfId="7161"/>
    <cellStyle name="Обычный 4 9 2 2 2 2 2 2 2" xfId="12461"/>
    <cellStyle name="Обычный 4 9 2 2 2 2 2 3" xfId="12462"/>
    <cellStyle name="Обычный 4 9 2 2 2 2 3" xfId="5141"/>
    <cellStyle name="Обычный 4 9 2 2 2 2 3 2" xfId="12463"/>
    <cellStyle name="Обычный 4 9 2 2 2 2 4" xfId="12464"/>
    <cellStyle name="Обычный 4 9 2 2 2 3" xfId="3041"/>
    <cellStyle name="Обычный 4 9 2 2 2 3 2" xfId="7160"/>
    <cellStyle name="Обычный 4 9 2 2 2 3 2 2" xfId="12465"/>
    <cellStyle name="Обычный 4 9 2 2 2 3 3" xfId="12466"/>
    <cellStyle name="Обычный 4 9 2 2 2 4" xfId="5140"/>
    <cellStyle name="Обычный 4 9 2 2 2 4 2" xfId="12467"/>
    <cellStyle name="Обычный 4 9 2 2 2 5" xfId="12468"/>
    <cellStyle name="Обычный 4 9 2 2 3" xfId="989"/>
    <cellStyle name="Обычный 4 9 2 2 3 2" xfId="990"/>
    <cellStyle name="Обычный 4 9 2 2 3 2 2" xfId="3044"/>
    <cellStyle name="Обычный 4 9 2 2 3 2 2 2" xfId="7163"/>
    <cellStyle name="Обычный 4 9 2 2 3 2 2 2 2" xfId="12469"/>
    <cellStyle name="Обычный 4 9 2 2 3 2 2 3" xfId="12470"/>
    <cellStyle name="Обычный 4 9 2 2 3 2 3" xfId="5143"/>
    <cellStyle name="Обычный 4 9 2 2 3 2 3 2" xfId="12471"/>
    <cellStyle name="Обычный 4 9 2 2 3 2 4" xfId="12472"/>
    <cellStyle name="Обычный 4 9 2 2 3 3" xfId="3043"/>
    <cellStyle name="Обычный 4 9 2 2 3 3 2" xfId="7162"/>
    <cellStyle name="Обычный 4 9 2 2 3 3 2 2" xfId="12473"/>
    <cellStyle name="Обычный 4 9 2 2 3 3 3" xfId="12474"/>
    <cellStyle name="Обычный 4 9 2 2 3 4" xfId="5142"/>
    <cellStyle name="Обычный 4 9 2 2 3 4 2" xfId="12475"/>
    <cellStyle name="Обычный 4 9 2 2 3 5" xfId="12476"/>
    <cellStyle name="Обычный 4 9 2 2 4" xfId="991"/>
    <cellStyle name="Обычный 4 9 2 2 4 2" xfId="3045"/>
    <cellStyle name="Обычный 4 9 2 2 4 2 2" xfId="7164"/>
    <cellStyle name="Обычный 4 9 2 2 4 2 2 2" xfId="12477"/>
    <cellStyle name="Обычный 4 9 2 2 4 2 3" xfId="12478"/>
    <cellStyle name="Обычный 4 9 2 2 4 3" xfId="5144"/>
    <cellStyle name="Обычный 4 9 2 2 4 3 2" xfId="12479"/>
    <cellStyle name="Обычный 4 9 2 2 4 4" xfId="12480"/>
    <cellStyle name="Обычный 4 9 2 2 5" xfId="3040"/>
    <cellStyle name="Обычный 4 9 2 2 5 2" xfId="7159"/>
    <cellStyle name="Обычный 4 9 2 2 5 2 2" xfId="12481"/>
    <cellStyle name="Обычный 4 9 2 2 5 3" xfId="12482"/>
    <cellStyle name="Обычный 4 9 2 2 6" xfId="5139"/>
    <cellStyle name="Обычный 4 9 2 2 6 2" xfId="12483"/>
    <cellStyle name="Обычный 4 9 2 2 7" xfId="12484"/>
    <cellStyle name="Обычный 4 9 2 3" xfId="992"/>
    <cellStyle name="Обычный 4 9 2 3 2" xfId="993"/>
    <cellStyle name="Обычный 4 9 2 3 2 2" xfId="3047"/>
    <cellStyle name="Обычный 4 9 2 3 2 2 2" xfId="7166"/>
    <cellStyle name="Обычный 4 9 2 3 2 2 2 2" xfId="12485"/>
    <cellStyle name="Обычный 4 9 2 3 2 2 3" xfId="12486"/>
    <cellStyle name="Обычный 4 9 2 3 2 3" xfId="5146"/>
    <cellStyle name="Обычный 4 9 2 3 2 3 2" xfId="12487"/>
    <cellStyle name="Обычный 4 9 2 3 2 4" xfId="12488"/>
    <cellStyle name="Обычный 4 9 2 3 3" xfId="3046"/>
    <cellStyle name="Обычный 4 9 2 3 3 2" xfId="7165"/>
    <cellStyle name="Обычный 4 9 2 3 3 2 2" xfId="12489"/>
    <cellStyle name="Обычный 4 9 2 3 3 3" xfId="12490"/>
    <cellStyle name="Обычный 4 9 2 3 4" xfId="5145"/>
    <cellStyle name="Обычный 4 9 2 3 4 2" xfId="12491"/>
    <cellStyle name="Обычный 4 9 2 3 5" xfId="12492"/>
    <cellStyle name="Обычный 4 9 2 4" xfId="994"/>
    <cellStyle name="Обычный 4 9 2 4 2" xfId="995"/>
    <cellStyle name="Обычный 4 9 2 4 2 2" xfId="3049"/>
    <cellStyle name="Обычный 4 9 2 4 2 2 2" xfId="7168"/>
    <cellStyle name="Обычный 4 9 2 4 2 2 2 2" xfId="12493"/>
    <cellStyle name="Обычный 4 9 2 4 2 2 3" xfId="12494"/>
    <cellStyle name="Обычный 4 9 2 4 2 3" xfId="5148"/>
    <cellStyle name="Обычный 4 9 2 4 2 3 2" xfId="12495"/>
    <cellStyle name="Обычный 4 9 2 4 2 4" xfId="12496"/>
    <cellStyle name="Обычный 4 9 2 4 3" xfId="3048"/>
    <cellStyle name="Обычный 4 9 2 4 3 2" xfId="7167"/>
    <cellStyle name="Обычный 4 9 2 4 3 2 2" xfId="12497"/>
    <cellStyle name="Обычный 4 9 2 4 3 3" xfId="12498"/>
    <cellStyle name="Обычный 4 9 2 4 4" xfId="5147"/>
    <cellStyle name="Обычный 4 9 2 4 4 2" xfId="12499"/>
    <cellStyle name="Обычный 4 9 2 4 5" xfId="12500"/>
    <cellStyle name="Обычный 4 9 2 5" xfId="996"/>
    <cellStyle name="Обычный 4 9 2 5 2" xfId="997"/>
    <cellStyle name="Обычный 4 9 2 5 2 2" xfId="3051"/>
    <cellStyle name="Обычный 4 9 2 5 2 2 2" xfId="7170"/>
    <cellStyle name="Обычный 4 9 2 5 2 2 2 2" xfId="12501"/>
    <cellStyle name="Обычный 4 9 2 5 2 2 3" xfId="12502"/>
    <cellStyle name="Обычный 4 9 2 5 2 3" xfId="5150"/>
    <cellStyle name="Обычный 4 9 2 5 2 3 2" xfId="12503"/>
    <cellStyle name="Обычный 4 9 2 5 2 4" xfId="12504"/>
    <cellStyle name="Обычный 4 9 2 5 3" xfId="3050"/>
    <cellStyle name="Обычный 4 9 2 5 3 2" xfId="7169"/>
    <cellStyle name="Обычный 4 9 2 5 3 2 2" xfId="12505"/>
    <cellStyle name="Обычный 4 9 2 5 3 3" xfId="12506"/>
    <cellStyle name="Обычный 4 9 2 5 4" xfId="5149"/>
    <cellStyle name="Обычный 4 9 2 5 4 2" xfId="12507"/>
    <cellStyle name="Обычный 4 9 2 5 5" xfId="12508"/>
    <cellStyle name="Обычный 4 9 2 6" xfId="998"/>
    <cellStyle name="Обычный 4 9 2 6 2" xfId="999"/>
    <cellStyle name="Обычный 4 9 2 6 2 2" xfId="3053"/>
    <cellStyle name="Обычный 4 9 2 6 2 2 2" xfId="7172"/>
    <cellStyle name="Обычный 4 9 2 6 2 2 2 2" xfId="12509"/>
    <cellStyle name="Обычный 4 9 2 6 2 2 3" xfId="12510"/>
    <cellStyle name="Обычный 4 9 2 6 2 3" xfId="5152"/>
    <cellStyle name="Обычный 4 9 2 6 2 3 2" xfId="12511"/>
    <cellStyle name="Обычный 4 9 2 6 2 4" xfId="12512"/>
    <cellStyle name="Обычный 4 9 2 6 3" xfId="3052"/>
    <cellStyle name="Обычный 4 9 2 6 3 2" xfId="7171"/>
    <cellStyle name="Обычный 4 9 2 6 3 2 2" xfId="12513"/>
    <cellStyle name="Обычный 4 9 2 6 3 3" xfId="12514"/>
    <cellStyle name="Обычный 4 9 2 6 4" xfId="5151"/>
    <cellStyle name="Обычный 4 9 2 6 4 2" xfId="12515"/>
    <cellStyle name="Обычный 4 9 2 6 5" xfId="12516"/>
    <cellStyle name="Обычный 4 9 2 7" xfId="1000"/>
    <cellStyle name="Обычный 4 9 2 7 2" xfId="3054"/>
    <cellStyle name="Обычный 4 9 2 7 2 2" xfId="7173"/>
    <cellStyle name="Обычный 4 9 2 7 2 2 2" xfId="12517"/>
    <cellStyle name="Обычный 4 9 2 7 2 3" xfId="12518"/>
    <cellStyle name="Обычный 4 9 2 7 3" xfId="5153"/>
    <cellStyle name="Обычный 4 9 2 7 3 2" xfId="12519"/>
    <cellStyle name="Обычный 4 9 2 7 4" xfId="12520"/>
    <cellStyle name="Обычный 4 9 2 8" xfId="1001"/>
    <cellStyle name="Обычный 4 9 2 8 2" xfId="3055"/>
    <cellStyle name="Обычный 4 9 2 8 2 2" xfId="7174"/>
    <cellStyle name="Обычный 4 9 2 8 2 2 2" xfId="12521"/>
    <cellStyle name="Обычный 4 9 2 8 2 3" xfId="12522"/>
    <cellStyle name="Обычный 4 9 2 8 3" xfId="5154"/>
    <cellStyle name="Обычный 4 9 2 8 3 2" xfId="12523"/>
    <cellStyle name="Обычный 4 9 2 8 4" xfId="12524"/>
    <cellStyle name="Обычный 4 9 2 9" xfId="3039"/>
    <cellStyle name="Обычный 4 9 2 9 2" xfId="7158"/>
    <cellStyle name="Обычный 4 9 2 9 2 2" xfId="12525"/>
    <cellStyle name="Обычный 4 9 2 9 3" xfId="12526"/>
    <cellStyle name="Обычный 4 9 3" xfId="1002"/>
    <cellStyle name="Обычный 4 9 3 2" xfId="1003"/>
    <cellStyle name="Обычный 4 9 3 2 2" xfId="1004"/>
    <cellStyle name="Обычный 4 9 3 2 2 2" xfId="3058"/>
    <cellStyle name="Обычный 4 9 3 2 2 2 2" xfId="7177"/>
    <cellStyle name="Обычный 4 9 3 2 2 2 2 2" xfId="12527"/>
    <cellStyle name="Обычный 4 9 3 2 2 2 3" xfId="12528"/>
    <cellStyle name="Обычный 4 9 3 2 2 3" xfId="5157"/>
    <cellStyle name="Обычный 4 9 3 2 2 3 2" xfId="12529"/>
    <cellStyle name="Обычный 4 9 3 2 2 4" xfId="12530"/>
    <cellStyle name="Обычный 4 9 3 2 3" xfId="3057"/>
    <cellStyle name="Обычный 4 9 3 2 3 2" xfId="7176"/>
    <cellStyle name="Обычный 4 9 3 2 3 2 2" xfId="12531"/>
    <cellStyle name="Обычный 4 9 3 2 3 3" xfId="12532"/>
    <cellStyle name="Обычный 4 9 3 2 4" xfId="5156"/>
    <cellStyle name="Обычный 4 9 3 2 4 2" xfId="12533"/>
    <cellStyle name="Обычный 4 9 3 2 5" xfId="12534"/>
    <cellStyle name="Обычный 4 9 3 3" xfId="1005"/>
    <cellStyle name="Обычный 4 9 3 3 2" xfId="1006"/>
    <cellStyle name="Обычный 4 9 3 3 2 2" xfId="3060"/>
    <cellStyle name="Обычный 4 9 3 3 2 2 2" xfId="7179"/>
    <cellStyle name="Обычный 4 9 3 3 2 2 2 2" xfId="12535"/>
    <cellStyle name="Обычный 4 9 3 3 2 2 3" xfId="12536"/>
    <cellStyle name="Обычный 4 9 3 3 2 3" xfId="5159"/>
    <cellStyle name="Обычный 4 9 3 3 2 3 2" xfId="12537"/>
    <cellStyle name="Обычный 4 9 3 3 2 4" xfId="12538"/>
    <cellStyle name="Обычный 4 9 3 3 3" xfId="3059"/>
    <cellStyle name="Обычный 4 9 3 3 3 2" xfId="7178"/>
    <cellStyle name="Обычный 4 9 3 3 3 2 2" xfId="12539"/>
    <cellStyle name="Обычный 4 9 3 3 3 3" xfId="12540"/>
    <cellStyle name="Обычный 4 9 3 3 4" xfId="5158"/>
    <cellStyle name="Обычный 4 9 3 3 4 2" xfId="12541"/>
    <cellStyle name="Обычный 4 9 3 3 5" xfId="12542"/>
    <cellStyle name="Обычный 4 9 3 4" xfId="1007"/>
    <cellStyle name="Обычный 4 9 3 4 2" xfId="3061"/>
    <cellStyle name="Обычный 4 9 3 4 2 2" xfId="7180"/>
    <cellStyle name="Обычный 4 9 3 4 2 2 2" xfId="12543"/>
    <cellStyle name="Обычный 4 9 3 4 2 3" xfId="12544"/>
    <cellStyle name="Обычный 4 9 3 4 3" xfId="5160"/>
    <cellStyle name="Обычный 4 9 3 4 3 2" xfId="12545"/>
    <cellStyle name="Обычный 4 9 3 4 4" xfId="12546"/>
    <cellStyle name="Обычный 4 9 3 5" xfId="3056"/>
    <cellStyle name="Обычный 4 9 3 5 2" xfId="7175"/>
    <cellStyle name="Обычный 4 9 3 5 2 2" xfId="12547"/>
    <cellStyle name="Обычный 4 9 3 5 3" xfId="12548"/>
    <cellStyle name="Обычный 4 9 3 6" xfId="5155"/>
    <cellStyle name="Обычный 4 9 3 6 2" xfId="12549"/>
    <cellStyle name="Обычный 4 9 3 7" xfId="12550"/>
    <cellStyle name="Обычный 4 9 4" xfId="1008"/>
    <cellStyle name="Обычный 4 9 4 2" xfId="1009"/>
    <cellStyle name="Обычный 4 9 4 2 2" xfId="3063"/>
    <cellStyle name="Обычный 4 9 4 2 2 2" xfId="7182"/>
    <cellStyle name="Обычный 4 9 4 2 2 2 2" xfId="12551"/>
    <cellStyle name="Обычный 4 9 4 2 2 3" xfId="12552"/>
    <cellStyle name="Обычный 4 9 4 2 3" xfId="5162"/>
    <cellStyle name="Обычный 4 9 4 2 3 2" xfId="12553"/>
    <cellStyle name="Обычный 4 9 4 2 4" xfId="12554"/>
    <cellStyle name="Обычный 4 9 4 3" xfId="3062"/>
    <cellStyle name="Обычный 4 9 4 3 2" xfId="7181"/>
    <cellStyle name="Обычный 4 9 4 3 2 2" xfId="12555"/>
    <cellStyle name="Обычный 4 9 4 3 3" xfId="12556"/>
    <cellStyle name="Обычный 4 9 4 4" xfId="5161"/>
    <cellStyle name="Обычный 4 9 4 4 2" xfId="12557"/>
    <cellStyle name="Обычный 4 9 4 5" xfId="12558"/>
    <cellStyle name="Обычный 4 9 5" xfId="1010"/>
    <cellStyle name="Обычный 4 9 5 2" xfId="1011"/>
    <cellStyle name="Обычный 4 9 5 2 2" xfId="3065"/>
    <cellStyle name="Обычный 4 9 5 2 2 2" xfId="7184"/>
    <cellStyle name="Обычный 4 9 5 2 2 2 2" xfId="12559"/>
    <cellStyle name="Обычный 4 9 5 2 2 3" xfId="12560"/>
    <cellStyle name="Обычный 4 9 5 2 3" xfId="5164"/>
    <cellStyle name="Обычный 4 9 5 2 3 2" xfId="12561"/>
    <cellStyle name="Обычный 4 9 5 2 4" xfId="12562"/>
    <cellStyle name="Обычный 4 9 5 3" xfId="3064"/>
    <cellStyle name="Обычный 4 9 5 3 2" xfId="7183"/>
    <cellStyle name="Обычный 4 9 5 3 2 2" xfId="12563"/>
    <cellStyle name="Обычный 4 9 5 3 3" xfId="12564"/>
    <cellStyle name="Обычный 4 9 5 4" xfId="5163"/>
    <cellStyle name="Обычный 4 9 5 4 2" xfId="12565"/>
    <cellStyle name="Обычный 4 9 5 5" xfId="12566"/>
    <cellStyle name="Обычный 4 9 6" xfId="1012"/>
    <cellStyle name="Обычный 4 9 6 2" xfId="3066"/>
    <cellStyle name="Обычный 4 9 6 2 2" xfId="7185"/>
    <cellStyle name="Обычный 4 9 6 2 2 2" xfId="12567"/>
    <cellStyle name="Обычный 4 9 6 2 3" xfId="12568"/>
    <cellStyle name="Обычный 4 9 6 3" xfId="5165"/>
    <cellStyle name="Обычный 4 9 6 3 2" xfId="12569"/>
    <cellStyle name="Обычный 4 9 6 4" xfId="12570"/>
    <cellStyle name="Обычный 4 9 7" xfId="3038"/>
    <cellStyle name="Обычный 4 9 7 2" xfId="7157"/>
    <cellStyle name="Обычный 4 9 7 2 2" xfId="12571"/>
    <cellStyle name="Обычный 4 9 7 3" xfId="12572"/>
    <cellStyle name="Обычный 4 9 8" xfId="5137"/>
    <cellStyle name="Обычный 4 9 8 2" xfId="12573"/>
    <cellStyle name="Обычный 4 9 9" xfId="12574"/>
    <cellStyle name="Обычный 40" xfId="1013"/>
    <cellStyle name="Обычный 40 2" xfId="1014"/>
    <cellStyle name="Обычный 40 2 2" xfId="1015"/>
    <cellStyle name="Обычный 40 2 2 2" xfId="1016"/>
    <cellStyle name="Обычный 40 2 2 2 2" xfId="3070"/>
    <cellStyle name="Обычный 40 2 2 2 2 2" xfId="7189"/>
    <cellStyle name="Обычный 40 2 2 2 2 2 2" xfId="12575"/>
    <cellStyle name="Обычный 40 2 2 2 2 3" xfId="12576"/>
    <cellStyle name="Обычный 40 2 2 2 3" xfId="5169"/>
    <cellStyle name="Обычный 40 2 2 2 3 2" xfId="12577"/>
    <cellStyle name="Обычный 40 2 2 2 4" xfId="12578"/>
    <cellStyle name="Обычный 40 2 2 3" xfId="3069"/>
    <cellStyle name="Обычный 40 2 2 3 2" xfId="7188"/>
    <cellStyle name="Обычный 40 2 2 3 2 2" xfId="12579"/>
    <cellStyle name="Обычный 40 2 2 3 3" xfId="12580"/>
    <cellStyle name="Обычный 40 2 2 4" xfId="5168"/>
    <cellStyle name="Обычный 40 2 2 4 2" xfId="12581"/>
    <cellStyle name="Обычный 40 2 2 5" xfId="12582"/>
    <cellStyle name="Обычный 40 2 3" xfId="1017"/>
    <cellStyle name="Обычный 40 2 3 2" xfId="1018"/>
    <cellStyle name="Обычный 40 2 3 2 2" xfId="3072"/>
    <cellStyle name="Обычный 40 2 3 2 2 2" xfId="7191"/>
    <cellStyle name="Обычный 40 2 3 2 2 2 2" xfId="12583"/>
    <cellStyle name="Обычный 40 2 3 2 2 3" xfId="12584"/>
    <cellStyle name="Обычный 40 2 3 2 3" xfId="5171"/>
    <cellStyle name="Обычный 40 2 3 2 3 2" xfId="12585"/>
    <cellStyle name="Обычный 40 2 3 2 4" xfId="12586"/>
    <cellStyle name="Обычный 40 2 3 3" xfId="3071"/>
    <cellStyle name="Обычный 40 2 3 3 2" xfId="7190"/>
    <cellStyle name="Обычный 40 2 3 3 2 2" xfId="12587"/>
    <cellStyle name="Обычный 40 2 3 3 3" xfId="12588"/>
    <cellStyle name="Обычный 40 2 3 4" xfId="5170"/>
    <cellStyle name="Обычный 40 2 3 4 2" xfId="12589"/>
    <cellStyle name="Обычный 40 2 3 5" xfId="12590"/>
    <cellStyle name="Обычный 40 2 4" xfId="1019"/>
    <cellStyle name="Обычный 40 2 4 2" xfId="3073"/>
    <cellStyle name="Обычный 40 2 4 2 2" xfId="7192"/>
    <cellStyle name="Обычный 40 2 4 2 2 2" xfId="12591"/>
    <cellStyle name="Обычный 40 2 4 2 3" xfId="12592"/>
    <cellStyle name="Обычный 40 2 4 3" xfId="5172"/>
    <cellStyle name="Обычный 40 2 4 3 2" xfId="12593"/>
    <cellStyle name="Обычный 40 2 4 4" xfId="12594"/>
    <cellStyle name="Обычный 40 2 5" xfId="3068"/>
    <cellStyle name="Обычный 40 2 5 2" xfId="7187"/>
    <cellStyle name="Обычный 40 2 5 2 2" xfId="12595"/>
    <cellStyle name="Обычный 40 2 5 3" xfId="12596"/>
    <cellStyle name="Обычный 40 2 6" xfId="5167"/>
    <cellStyle name="Обычный 40 2 6 2" xfId="12597"/>
    <cellStyle name="Обычный 40 2 7" xfId="12598"/>
    <cellStyle name="Обычный 40 3" xfId="1020"/>
    <cellStyle name="Обычный 40 3 2" xfId="1021"/>
    <cellStyle name="Обычный 40 3 2 2" xfId="3075"/>
    <cellStyle name="Обычный 40 3 2 2 2" xfId="7194"/>
    <cellStyle name="Обычный 40 3 2 2 2 2" xfId="12599"/>
    <cellStyle name="Обычный 40 3 2 2 3" xfId="12600"/>
    <cellStyle name="Обычный 40 3 2 3" xfId="5174"/>
    <cellStyle name="Обычный 40 3 2 3 2" xfId="12601"/>
    <cellStyle name="Обычный 40 3 2 4" xfId="12602"/>
    <cellStyle name="Обычный 40 3 3" xfId="3074"/>
    <cellStyle name="Обычный 40 3 3 2" xfId="7193"/>
    <cellStyle name="Обычный 40 3 3 2 2" xfId="12603"/>
    <cellStyle name="Обычный 40 3 3 3" xfId="12604"/>
    <cellStyle name="Обычный 40 3 4" xfId="5173"/>
    <cellStyle name="Обычный 40 3 4 2" xfId="12605"/>
    <cellStyle name="Обычный 40 3 5" xfId="12606"/>
    <cellStyle name="Обычный 40 4" xfId="1022"/>
    <cellStyle name="Обычный 40 4 2" xfId="1023"/>
    <cellStyle name="Обычный 40 4 2 2" xfId="3077"/>
    <cellStyle name="Обычный 40 4 2 2 2" xfId="7196"/>
    <cellStyle name="Обычный 40 4 2 2 2 2" xfId="12607"/>
    <cellStyle name="Обычный 40 4 2 2 3" xfId="12608"/>
    <cellStyle name="Обычный 40 4 2 3" xfId="5176"/>
    <cellStyle name="Обычный 40 4 2 3 2" xfId="12609"/>
    <cellStyle name="Обычный 40 4 2 4" xfId="12610"/>
    <cellStyle name="Обычный 40 4 3" xfId="3076"/>
    <cellStyle name="Обычный 40 4 3 2" xfId="7195"/>
    <cellStyle name="Обычный 40 4 3 2 2" xfId="12611"/>
    <cellStyle name="Обычный 40 4 3 3" xfId="12612"/>
    <cellStyle name="Обычный 40 4 4" xfId="5175"/>
    <cellStyle name="Обычный 40 4 4 2" xfId="12613"/>
    <cellStyle name="Обычный 40 4 5" xfId="12614"/>
    <cellStyle name="Обычный 40 5" xfId="1024"/>
    <cellStyle name="Обычный 40 5 2" xfId="3078"/>
    <cellStyle name="Обычный 40 5 2 2" xfId="7197"/>
    <cellStyle name="Обычный 40 5 2 2 2" xfId="12615"/>
    <cellStyle name="Обычный 40 5 2 3" xfId="12616"/>
    <cellStyle name="Обычный 40 5 3" xfId="5177"/>
    <cellStyle name="Обычный 40 5 3 2" xfId="12617"/>
    <cellStyle name="Обычный 40 5 4" xfId="12618"/>
    <cellStyle name="Обычный 40 6" xfId="3067"/>
    <cellStyle name="Обычный 40 6 2" xfId="7186"/>
    <cellStyle name="Обычный 40 6 2 2" xfId="12619"/>
    <cellStyle name="Обычный 40 6 3" xfId="12620"/>
    <cellStyle name="Обычный 40 7" xfId="5166"/>
    <cellStyle name="Обычный 40 7 2" xfId="12621"/>
    <cellStyle name="Обычный 40 8" xfId="12622"/>
    <cellStyle name="Обычный 41" xfId="1025"/>
    <cellStyle name="Обычный 41 2" xfId="1026"/>
    <cellStyle name="Обычный 41 2 2" xfId="1027"/>
    <cellStyle name="Обычный 41 2 2 2" xfId="1028"/>
    <cellStyle name="Обычный 41 2 2 2 2" xfId="3082"/>
    <cellStyle name="Обычный 41 2 2 2 2 2" xfId="7201"/>
    <cellStyle name="Обычный 41 2 2 2 2 2 2" xfId="12623"/>
    <cellStyle name="Обычный 41 2 2 2 2 3" xfId="12624"/>
    <cellStyle name="Обычный 41 2 2 2 3" xfId="5181"/>
    <cellStyle name="Обычный 41 2 2 2 3 2" xfId="12625"/>
    <cellStyle name="Обычный 41 2 2 2 4" xfId="12626"/>
    <cellStyle name="Обычный 41 2 2 3" xfId="3081"/>
    <cellStyle name="Обычный 41 2 2 3 2" xfId="7200"/>
    <cellStyle name="Обычный 41 2 2 3 2 2" xfId="12627"/>
    <cellStyle name="Обычный 41 2 2 3 3" xfId="12628"/>
    <cellStyle name="Обычный 41 2 2 4" xfId="5180"/>
    <cellStyle name="Обычный 41 2 2 4 2" xfId="12629"/>
    <cellStyle name="Обычный 41 2 2 5" xfId="12630"/>
    <cellStyle name="Обычный 41 2 3" xfId="1029"/>
    <cellStyle name="Обычный 41 2 3 2" xfId="1030"/>
    <cellStyle name="Обычный 41 2 3 2 2" xfId="3084"/>
    <cellStyle name="Обычный 41 2 3 2 2 2" xfId="7203"/>
    <cellStyle name="Обычный 41 2 3 2 2 2 2" xfId="12631"/>
    <cellStyle name="Обычный 41 2 3 2 2 3" xfId="12632"/>
    <cellStyle name="Обычный 41 2 3 2 3" xfId="5183"/>
    <cellStyle name="Обычный 41 2 3 2 3 2" xfId="12633"/>
    <cellStyle name="Обычный 41 2 3 2 4" xfId="12634"/>
    <cellStyle name="Обычный 41 2 3 3" xfId="3083"/>
    <cellStyle name="Обычный 41 2 3 3 2" xfId="7202"/>
    <cellStyle name="Обычный 41 2 3 3 2 2" xfId="12635"/>
    <cellStyle name="Обычный 41 2 3 3 3" xfId="12636"/>
    <cellStyle name="Обычный 41 2 3 4" xfId="5182"/>
    <cellStyle name="Обычный 41 2 3 4 2" xfId="12637"/>
    <cellStyle name="Обычный 41 2 3 5" xfId="12638"/>
    <cellStyle name="Обычный 41 2 4" xfId="1031"/>
    <cellStyle name="Обычный 41 2 4 2" xfId="3085"/>
    <cellStyle name="Обычный 41 2 4 2 2" xfId="7204"/>
    <cellStyle name="Обычный 41 2 4 2 2 2" xfId="12639"/>
    <cellStyle name="Обычный 41 2 4 2 3" xfId="12640"/>
    <cellStyle name="Обычный 41 2 4 3" xfId="5184"/>
    <cellStyle name="Обычный 41 2 4 3 2" xfId="12641"/>
    <cellStyle name="Обычный 41 2 4 4" xfId="12642"/>
    <cellStyle name="Обычный 41 2 5" xfId="3080"/>
    <cellStyle name="Обычный 41 2 5 2" xfId="7199"/>
    <cellStyle name="Обычный 41 2 5 2 2" xfId="12643"/>
    <cellStyle name="Обычный 41 2 5 3" xfId="12644"/>
    <cellStyle name="Обычный 41 2 6" xfId="5179"/>
    <cellStyle name="Обычный 41 2 6 2" xfId="12645"/>
    <cellStyle name="Обычный 41 2 7" xfId="12646"/>
    <cellStyle name="Обычный 41 3" xfId="1032"/>
    <cellStyle name="Обычный 41 3 2" xfId="1033"/>
    <cellStyle name="Обычный 41 3 2 2" xfId="3087"/>
    <cellStyle name="Обычный 41 3 2 2 2" xfId="7206"/>
    <cellStyle name="Обычный 41 3 2 2 2 2" xfId="12647"/>
    <cellStyle name="Обычный 41 3 2 2 3" xfId="12648"/>
    <cellStyle name="Обычный 41 3 2 3" xfId="5186"/>
    <cellStyle name="Обычный 41 3 2 3 2" xfId="12649"/>
    <cellStyle name="Обычный 41 3 2 4" xfId="12650"/>
    <cellStyle name="Обычный 41 3 3" xfId="3086"/>
    <cellStyle name="Обычный 41 3 3 2" xfId="7205"/>
    <cellStyle name="Обычный 41 3 3 2 2" xfId="12651"/>
    <cellStyle name="Обычный 41 3 3 3" xfId="12652"/>
    <cellStyle name="Обычный 41 3 4" xfId="5185"/>
    <cellStyle name="Обычный 41 3 4 2" xfId="12653"/>
    <cellStyle name="Обычный 41 3 5" xfId="12654"/>
    <cellStyle name="Обычный 41 4" xfId="1034"/>
    <cellStyle name="Обычный 41 4 2" xfId="1035"/>
    <cellStyle name="Обычный 41 4 2 2" xfId="3089"/>
    <cellStyle name="Обычный 41 4 2 2 2" xfId="7208"/>
    <cellStyle name="Обычный 41 4 2 2 2 2" xfId="12655"/>
    <cellStyle name="Обычный 41 4 2 2 3" xfId="12656"/>
    <cellStyle name="Обычный 41 4 2 3" xfId="5188"/>
    <cellStyle name="Обычный 41 4 2 3 2" xfId="12657"/>
    <cellStyle name="Обычный 41 4 2 4" xfId="12658"/>
    <cellStyle name="Обычный 41 4 3" xfId="3088"/>
    <cellStyle name="Обычный 41 4 3 2" xfId="7207"/>
    <cellStyle name="Обычный 41 4 3 2 2" xfId="12659"/>
    <cellStyle name="Обычный 41 4 3 3" xfId="12660"/>
    <cellStyle name="Обычный 41 4 4" xfId="5187"/>
    <cellStyle name="Обычный 41 4 4 2" xfId="12661"/>
    <cellStyle name="Обычный 41 4 5" xfId="12662"/>
    <cellStyle name="Обычный 41 5" xfId="1036"/>
    <cellStyle name="Обычный 41 5 2" xfId="3090"/>
    <cellStyle name="Обычный 41 5 2 2" xfId="7209"/>
    <cellStyle name="Обычный 41 5 2 2 2" xfId="12663"/>
    <cellStyle name="Обычный 41 5 2 3" xfId="12664"/>
    <cellStyle name="Обычный 41 5 3" xfId="5189"/>
    <cellStyle name="Обычный 41 5 3 2" xfId="12665"/>
    <cellStyle name="Обычный 41 5 4" xfId="12666"/>
    <cellStyle name="Обычный 41 6" xfId="3079"/>
    <cellStyle name="Обычный 41 6 2" xfId="7198"/>
    <cellStyle name="Обычный 41 6 2 2" xfId="12667"/>
    <cellStyle name="Обычный 41 6 3" xfId="12668"/>
    <cellStyle name="Обычный 41 7" xfId="5178"/>
    <cellStyle name="Обычный 41 7 2" xfId="12669"/>
    <cellStyle name="Обычный 41 8" xfId="12670"/>
    <cellStyle name="Обычный 42" xfId="1037"/>
    <cellStyle name="Обычный 43" xfId="1038"/>
    <cellStyle name="Обычный 44" xfId="1039"/>
    <cellStyle name="Обычный 44 2" xfId="1040"/>
    <cellStyle name="Обычный 44 2 2" xfId="1041"/>
    <cellStyle name="Обычный 44 2 2 2" xfId="1042"/>
    <cellStyle name="Обычный 44 2 2 2 2" xfId="3094"/>
    <cellStyle name="Обычный 44 2 2 2 2 2" xfId="7213"/>
    <cellStyle name="Обычный 44 2 2 2 2 2 2" xfId="12671"/>
    <cellStyle name="Обычный 44 2 2 2 2 3" xfId="12672"/>
    <cellStyle name="Обычный 44 2 2 2 3" xfId="5193"/>
    <cellStyle name="Обычный 44 2 2 2 3 2" xfId="12673"/>
    <cellStyle name="Обычный 44 2 2 2 4" xfId="12674"/>
    <cellStyle name="Обычный 44 2 2 3" xfId="3093"/>
    <cellStyle name="Обычный 44 2 2 3 2" xfId="7212"/>
    <cellStyle name="Обычный 44 2 2 3 2 2" xfId="12675"/>
    <cellStyle name="Обычный 44 2 2 3 3" xfId="12676"/>
    <cellStyle name="Обычный 44 2 2 4" xfId="5192"/>
    <cellStyle name="Обычный 44 2 2 4 2" xfId="12677"/>
    <cellStyle name="Обычный 44 2 2 5" xfId="12678"/>
    <cellStyle name="Обычный 44 2 3" xfId="1043"/>
    <cellStyle name="Обычный 44 2 3 2" xfId="1044"/>
    <cellStyle name="Обычный 44 2 3 2 2" xfId="3096"/>
    <cellStyle name="Обычный 44 2 3 2 2 2" xfId="7215"/>
    <cellStyle name="Обычный 44 2 3 2 2 2 2" xfId="12679"/>
    <cellStyle name="Обычный 44 2 3 2 2 3" xfId="12680"/>
    <cellStyle name="Обычный 44 2 3 2 3" xfId="5195"/>
    <cellStyle name="Обычный 44 2 3 2 3 2" xfId="12681"/>
    <cellStyle name="Обычный 44 2 3 2 4" xfId="12682"/>
    <cellStyle name="Обычный 44 2 3 3" xfId="3095"/>
    <cellStyle name="Обычный 44 2 3 3 2" xfId="7214"/>
    <cellStyle name="Обычный 44 2 3 3 2 2" xfId="12683"/>
    <cellStyle name="Обычный 44 2 3 3 3" xfId="12684"/>
    <cellStyle name="Обычный 44 2 3 4" xfId="5194"/>
    <cellStyle name="Обычный 44 2 3 4 2" xfId="12685"/>
    <cellStyle name="Обычный 44 2 3 5" xfId="12686"/>
    <cellStyle name="Обычный 44 2 4" xfId="1045"/>
    <cellStyle name="Обычный 44 2 4 2" xfId="3097"/>
    <cellStyle name="Обычный 44 2 4 2 2" xfId="7216"/>
    <cellStyle name="Обычный 44 2 4 2 2 2" xfId="12687"/>
    <cellStyle name="Обычный 44 2 4 2 3" xfId="12688"/>
    <cellStyle name="Обычный 44 2 4 3" xfId="5196"/>
    <cellStyle name="Обычный 44 2 4 3 2" xfId="12689"/>
    <cellStyle name="Обычный 44 2 4 4" xfId="12690"/>
    <cellStyle name="Обычный 44 2 5" xfId="3092"/>
    <cellStyle name="Обычный 44 2 5 2" xfId="7211"/>
    <cellStyle name="Обычный 44 2 5 2 2" xfId="12691"/>
    <cellStyle name="Обычный 44 2 5 3" xfId="12692"/>
    <cellStyle name="Обычный 44 2 6" xfId="5191"/>
    <cellStyle name="Обычный 44 2 6 2" xfId="12693"/>
    <cellStyle name="Обычный 44 2 7" xfId="12694"/>
    <cellStyle name="Обычный 44 3" xfId="1046"/>
    <cellStyle name="Обычный 44 3 2" xfId="1047"/>
    <cellStyle name="Обычный 44 3 2 2" xfId="3099"/>
    <cellStyle name="Обычный 44 3 2 2 2" xfId="7218"/>
    <cellStyle name="Обычный 44 3 2 2 2 2" xfId="12695"/>
    <cellStyle name="Обычный 44 3 2 2 3" xfId="12696"/>
    <cellStyle name="Обычный 44 3 2 3" xfId="5198"/>
    <cellStyle name="Обычный 44 3 2 3 2" xfId="12697"/>
    <cellStyle name="Обычный 44 3 2 4" xfId="12698"/>
    <cellStyle name="Обычный 44 3 3" xfId="3098"/>
    <cellStyle name="Обычный 44 3 3 2" xfId="7217"/>
    <cellStyle name="Обычный 44 3 3 2 2" xfId="12699"/>
    <cellStyle name="Обычный 44 3 3 3" xfId="12700"/>
    <cellStyle name="Обычный 44 3 4" xfId="5197"/>
    <cellStyle name="Обычный 44 3 4 2" xfId="12701"/>
    <cellStyle name="Обычный 44 3 5" xfId="12702"/>
    <cellStyle name="Обычный 44 4" xfId="1048"/>
    <cellStyle name="Обычный 44 4 2" xfId="1049"/>
    <cellStyle name="Обычный 44 4 2 2" xfId="3101"/>
    <cellStyle name="Обычный 44 4 2 2 2" xfId="7220"/>
    <cellStyle name="Обычный 44 4 2 2 2 2" xfId="12703"/>
    <cellStyle name="Обычный 44 4 2 2 3" xfId="12704"/>
    <cellStyle name="Обычный 44 4 2 3" xfId="5200"/>
    <cellStyle name="Обычный 44 4 2 3 2" xfId="12705"/>
    <cellStyle name="Обычный 44 4 2 4" xfId="12706"/>
    <cellStyle name="Обычный 44 4 3" xfId="3100"/>
    <cellStyle name="Обычный 44 4 3 2" xfId="7219"/>
    <cellStyle name="Обычный 44 4 3 2 2" xfId="12707"/>
    <cellStyle name="Обычный 44 4 3 3" xfId="12708"/>
    <cellStyle name="Обычный 44 4 4" xfId="5199"/>
    <cellStyle name="Обычный 44 4 4 2" xfId="12709"/>
    <cellStyle name="Обычный 44 4 5" xfId="12710"/>
    <cellStyle name="Обычный 44 5" xfId="1050"/>
    <cellStyle name="Обычный 44 5 2" xfId="3102"/>
    <cellStyle name="Обычный 44 5 2 2" xfId="7221"/>
    <cellStyle name="Обычный 44 5 2 2 2" xfId="12711"/>
    <cellStyle name="Обычный 44 5 2 3" xfId="12712"/>
    <cellStyle name="Обычный 44 5 3" xfId="5201"/>
    <cellStyle name="Обычный 44 5 3 2" xfId="12713"/>
    <cellStyle name="Обычный 44 5 4" xfId="12714"/>
    <cellStyle name="Обычный 44 6" xfId="3091"/>
    <cellStyle name="Обычный 44 6 2" xfId="7210"/>
    <cellStyle name="Обычный 44 6 2 2" xfId="12715"/>
    <cellStyle name="Обычный 44 6 3" xfId="12716"/>
    <cellStyle name="Обычный 44 7" xfId="5190"/>
    <cellStyle name="Обычный 44 7 2" xfId="12717"/>
    <cellStyle name="Обычный 44 8" xfId="12718"/>
    <cellStyle name="Обычный 45" xfId="1051"/>
    <cellStyle name="Обычный 45 2" xfId="1052"/>
    <cellStyle name="Обычный 45 2 10" xfId="3104"/>
    <cellStyle name="Обычный 45 2 10 2" xfId="7223"/>
    <cellStyle name="Обычный 45 2 10 2 2" xfId="12719"/>
    <cellStyle name="Обычный 45 2 10 3" xfId="12720"/>
    <cellStyle name="Обычный 45 2 11" xfId="5203"/>
    <cellStyle name="Обычный 45 2 11 2" xfId="12721"/>
    <cellStyle name="Обычный 45 2 12" xfId="12722"/>
    <cellStyle name="Обычный 45 2 2" xfId="1053"/>
    <cellStyle name="Обычный 45 2 2 2" xfId="1054"/>
    <cellStyle name="Обычный 45 2 2 2 2" xfId="1055"/>
    <cellStyle name="Обычный 45 2 2 2 2 2" xfId="1056"/>
    <cellStyle name="Обычный 45 2 2 2 2 2 2" xfId="3108"/>
    <cellStyle name="Обычный 45 2 2 2 2 2 2 2" xfId="7227"/>
    <cellStyle name="Обычный 45 2 2 2 2 2 2 2 2" xfId="12723"/>
    <cellStyle name="Обычный 45 2 2 2 2 2 2 3" xfId="12724"/>
    <cellStyle name="Обычный 45 2 2 2 2 2 3" xfId="5207"/>
    <cellStyle name="Обычный 45 2 2 2 2 2 3 2" xfId="12725"/>
    <cellStyle name="Обычный 45 2 2 2 2 2 4" xfId="12726"/>
    <cellStyle name="Обычный 45 2 2 2 2 3" xfId="3107"/>
    <cellStyle name="Обычный 45 2 2 2 2 3 2" xfId="7226"/>
    <cellStyle name="Обычный 45 2 2 2 2 3 2 2" xfId="12727"/>
    <cellStyle name="Обычный 45 2 2 2 2 3 3" xfId="12728"/>
    <cellStyle name="Обычный 45 2 2 2 2 4" xfId="5206"/>
    <cellStyle name="Обычный 45 2 2 2 2 4 2" xfId="12729"/>
    <cellStyle name="Обычный 45 2 2 2 2 5" xfId="12730"/>
    <cellStyle name="Обычный 45 2 2 2 3" xfId="1057"/>
    <cellStyle name="Обычный 45 2 2 2 3 2" xfId="1058"/>
    <cellStyle name="Обычный 45 2 2 2 3 2 2" xfId="3110"/>
    <cellStyle name="Обычный 45 2 2 2 3 2 2 2" xfId="7229"/>
    <cellStyle name="Обычный 45 2 2 2 3 2 2 2 2" xfId="12731"/>
    <cellStyle name="Обычный 45 2 2 2 3 2 2 3" xfId="12732"/>
    <cellStyle name="Обычный 45 2 2 2 3 2 3" xfId="5209"/>
    <cellStyle name="Обычный 45 2 2 2 3 2 3 2" xfId="12733"/>
    <cellStyle name="Обычный 45 2 2 2 3 2 4" xfId="12734"/>
    <cellStyle name="Обычный 45 2 2 2 3 3" xfId="3109"/>
    <cellStyle name="Обычный 45 2 2 2 3 3 2" xfId="7228"/>
    <cellStyle name="Обычный 45 2 2 2 3 3 2 2" xfId="12735"/>
    <cellStyle name="Обычный 45 2 2 2 3 3 3" xfId="12736"/>
    <cellStyle name="Обычный 45 2 2 2 3 4" xfId="5208"/>
    <cellStyle name="Обычный 45 2 2 2 3 4 2" xfId="12737"/>
    <cellStyle name="Обычный 45 2 2 2 3 5" xfId="12738"/>
    <cellStyle name="Обычный 45 2 2 2 4" xfId="1059"/>
    <cellStyle name="Обычный 45 2 2 2 4 2" xfId="3111"/>
    <cellStyle name="Обычный 45 2 2 2 4 2 2" xfId="7230"/>
    <cellStyle name="Обычный 45 2 2 2 4 2 2 2" xfId="12739"/>
    <cellStyle name="Обычный 45 2 2 2 4 2 3" xfId="12740"/>
    <cellStyle name="Обычный 45 2 2 2 4 3" xfId="5210"/>
    <cellStyle name="Обычный 45 2 2 2 4 3 2" xfId="12741"/>
    <cellStyle name="Обычный 45 2 2 2 4 4" xfId="12742"/>
    <cellStyle name="Обычный 45 2 2 2 5" xfId="3106"/>
    <cellStyle name="Обычный 45 2 2 2 5 2" xfId="7225"/>
    <cellStyle name="Обычный 45 2 2 2 5 2 2" xfId="12743"/>
    <cellStyle name="Обычный 45 2 2 2 5 3" xfId="12744"/>
    <cellStyle name="Обычный 45 2 2 2 6" xfId="5205"/>
    <cellStyle name="Обычный 45 2 2 2 6 2" xfId="12745"/>
    <cellStyle name="Обычный 45 2 2 2 7" xfId="12746"/>
    <cellStyle name="Обычный 45 2 2 3" xfId="1060"/>
    <cellStyle name="Обычный 45 2 2 3 2" xfId="1061"/>
    <cellStyle name="Обычный 45 2 2 3 2 2" xfId="3113"/>
    <cellStyle name="Обычный 45 2 2 3 2 2 2" xfId="7232"/>
    <cellStyle name="Обычный 45 2 2 3 2 2 2 2" xfId="12747"/>
    <cellStyle name="Обычный 45 2 2 3 2 2 3" xfId="12748"/>
    <cellStyle name="Обычный 45 2 2 3 2 3" xfId="5212"/>
    <cellStyle name="Обычный 45 2 2 3 2 3 2" xfId="12749"/>
    <cellStyle name="Обычный 45 2 2 3 2 4" xfId="12750"/>
    <cellStyle name="Обычный 45 2 2 3 3" xfId="3112"/>
    <cellStyle name="Обычный 45 2 2 3 3 2" xfId="7231"/>
    <cellStyle name="Обычный 45 2 2 3 3 2 2" xfId="12751"/>
    <cellStyle name="Обычный 45 2 2 3 3 3" xfId="12752"/>
    <cellStyle name="Обычный 45 2 2 3 4" xfId="5211"/>
    <cellStyle name="Обычный 45 2 2 3 4 2" xfId="12753"/>
    <cellStyle name="Обычный 45 2 2 3 5" xfId="12754"/>
    <cellStyle name="Обычный 45 2 2 4" xfId="1062"/>
    <cellStyle name="Обычный 45 2 2 4 2" xfId="1063"/>
    <cellStyle name="Обычный 45 2 2 4 2 2" xfId="3115"/>
    <cellStyle name="Обычный 45 2 2 4 2 2 2" xfId="7234"/>
    <cellStyle name="Обычный 45 2 2 4 2 2 2 2" xfId="12755"/>
    <cellStyle name="Обычный 45 2 2 4 2 2 3" xfId="12756"/>
    <cellStyle name="Обычный 45 2 2 4 2 3" xfId="5214"/>
    <cellStyle name="Обычный 45 2 2 4 2 3 2" xfId="12757"/>
    <cellStyle name="Обычный 45 2 2 4 2 4" xfId="12758"/>
    <cellStyle name="Обычный 45 2 2 4 3" xfId="3114"/>
    <cellStyle name="Обычный 45 2 2 4 3 2" xfId="7233"/>
    <cellStyle name="Обычный 45 2 2 4 3 2 2" xfId="12759"/>
    <cellStyle name="Обычный 45 2 2 4 3 3" xfId="12760"/>
    <cellStyle name="Обычный 45 2 2 4 4" xfId="5213"/>
    <cellStyle name="Обычный 45 2 2 4 4 2" xfId="12761"/>
    <cellStyle name="Обычный 45 2 2 4 5" xfId="12762"/>
    <cellStyle name="Обычный 45 2 2 5" xfId="1064"/>
    <cellStyle name="Обычный 45 2 2 5 2" xfId="3116"/>
    <cellStyle name="Обычный 45 2 2 5 2 2" xfId="7235"/>
    <cellStyle name="Обычный 45 2 2 5 2 2 2" xfId="12763"/>
    <cellStyle name="Обычный 45 2 2 5 2 3" xfId="12764"/>
    <cellStyle name="Обычный 45 2 2 5 3" xfId="5215"/>
    <cellStyle name="Обычный 45 2 2 5 3 2" xfId="12765"/>
    <cellStyle name="Обычный 45 2 2 5 4" xfId="12766"/>
    <cellStyle name="Обычный 45 2 2 6" xfId="3105"/>
    <cellStyle name="Обычный 45 2 2 6 2" xfId="7224"/>
    <cellStyle name="Обычный 45 2 2 6 2 2" xfId="12767"/>
    <cellStyle name="Обычный 45 2 2 6 3" xfId="12768"/>
    <cellStyle name="Обычный 45 2 2 7" xfId="5204"/>
    <cellStyle name="Обычный 45 2 2 7 2" xfId="12769"/>
    <cellStyle name="Обычный 45 2 2 8" xfId="12770"/>
    <cellStyle name="Обычный 45 2 3" xfId="1065"/>
    <cellStyle name="Обычный 45 2 3 2" xfId="1066"/>
    <cellStyle name="Обычный 45 2 3 2 2" xfId="1067"/>
    <cellStyle name="Обычный 45 2 3 2 2 2" xfId="3119"/>
    <cellStyle name="Обычный 45 2 3 2 2 2 2" xfId="7238"/>
    <cellStyle name="Обычный 45 2 3 2 2 2 2 2" xfId="12771"/>
    <cellStyle name="Обычный 45 2 3 2 2 2 3" xfId="12772"/>
    <cellStyle name="Обычный 45 2 3 2 2 3" xfId="5218"/>
    <cellStyle name="Обычный 45 2 3 2 2 3 2" xfId="12773"/>
    <cellStyle name="Обычный 45 2 3 2 2 4" xfId="12774"/>
    <cellStyle name="Обычный 45 2 3 2 3" xfId="3118"/>
    <cellStyle name="Обычный 45 2 3 2 3 2" xfId="7237"/>
    <cellStyle name="Обычный 45 2 3 2 3 2 2" xfId="12775"/>
    <cellStyle name="Обычный 45 2 3 2 3 3" xfId="12776"/>
    <cellStyle name="Обычный 45 2 3 2 4" xfId="5217"/>
    <cellStyle name="Обычный 45 2 3 2 4 2" xfId="12777"/>
    <cellStyle name="Обычный 45 2 3 2 5" xfId="12778"/>
    <cellStyle name="Обычный 45 2 3 3" xfId="1068"/>
    <cellStyle name="Обычный 45 2 3 3 2" xfId="1069"/>
    <cellStyle name="Обычный 45 2 3 3 2 2" xfId="3121"/>
    <cellStyle name="Обычный 45 2 3 3 2 2 2" xfId="7240"/>
    <cellStyle name="Обычный 45 2 3 3 2 2 2 2" xfId="12779"/>
    <cellStyle name="Обычный 45 2 3 3 2 2 3" xfId="12780"/>
    <cellStyle name="Обычный 45 2 3 3 2 3" xfId="5220"/>
    <cellStyle name="Обычный 45 2 3 3 2 3 2" xfId="12781"/>
    <cellStyle name="Обычный 45 2 3 3 2 4" xfId="12782"/>
    <cellStyle name="Обычный 45 2 3 3 3" xfId="3120"/>
    <cellStyle name="Обычный 45 2 3 3 3 2" xfId="7239"/>
    <cellStyle name="Обычный 45 2 3 3 3 2 2" xfId="12783"/>
    <cellStyle name="Обычный 45 2 3 3 3 3" xfId="12784"/>
    <cellStyle name="Обычный 45 2 3 3 4" xfId="5219"/>
    <cellStyle name="Обычный 45 2 3 3 4 2" xfId="12785"/>
    <cellStyle name="Обычный 45 2 3 3 5" xfId="12786"/>
    <cellStyle name="Обычный 45 2 3 4" xfId="1070"/>
    <cellStyle name="Обычный 45 2 3 4 2" xfId="3122"/>
    <cellStyle name="Обычный 45 2 3 4 2 2" xfId="7241"/>
    <cellStyle name="Обычный 45 2 3 4 2 2 2" xfId="12787"/>
    <cellStyle name="Обычный 45 2 3 4 2 3" xfId="12788"/>
    <cellStyle name="Обычный 45 2 3 4 3" xfId="5221"/>
    <cellStyle name="Обычный 45 2 3 4 3 2" xfId="12789"/>
    <cellStyle name="Обычный 45 2 3 4 4" xfId="12790"/>
    <cellStyle name="Обычный 45 2 3 5" xfId="3117"/>
    <cellStyle name="Обычный 45 2 3 5 2" xfId="7236"/>
    <cellStyle name="Обычный 45 2 3 5 2 2" xfId="12791"/>
    <cellStyle name="Обычный 45 2 3 5 3" xfId="12792"/>
    <cellStyle name="Обычный 45 2 3 6" xfId="5216"/>
    <cellStyle name="Обычный 45 2 3 6 2" xfId="12793"/>
    <cellStyle name="Обычный 45 2 3 7" xfId="12794"/>
    <cellStyle name="Обычный 45 2 4" xfId="1071"/>
    <cellStyle name="Обычный 45 2 4 2" xfId="1072"/>
    <cellStyle name="Обычный 45 2 4 2 2" xfId="3124"/>
    <cellStyle name="Обычный 45 2 4 2 2 2" xfId="7243"/>
    <cellStyle name="Обычный 45 2 4 2 2 2 2" xfId="12795"/>
    <cellStyle name="Обычный 45 2 4 2 2 3" xfId="12796"/>
    <cellStyle name="Обычный 45 2 4 2 3" xfId="5223"/>
    <cellStyle name="Обычный 45 2 4 2 3 2" xfId="12797"/>
    <cellStyle name="Обычный 45 2 4 2 4" xfId="12798"/>
    <cellStyle name="Обычный 45 2 4 3" xfId="3123"/>
    <cellStyle name="Обычный 45 2 4 3 2" xfId="7242"/>
    <cellStyle name="Обычный 45 2 4 3 2 2" xfId="12799"/>
    <cellStyle name="Обычный 45 2 4 3 3" xfId="12800"/>
    <cellStyle name="Обычный 45 2 4 4" xfId="5222"/>
    <cellStyle name="Обычный 45 2 4 4 2" xfId="12801"/>
    <cellStyle name="Обычный 45 2 4 5" xfId="12802"/>
    <cellStyle name="Обычный 45 2 5" xfId="1073"/>
    <cellStyle name="Обычный 45 2 5 2" xfId="1074"/>
    <cellStyle name="Обычный 45 2 5 2 2" xfId="3126"/>
    <cellStyle name="Обычный 45 2 5 2 2 2" xfId="7245"/>
    <cellStyle name="Обычный 45 2 5 2 2 2 2" xfId="12803"/>
    <cellStyle name="Обычный 45 2 5 2 2 3" xfId="12804"/>
    <cellStyle name="Обычный 45 2 5 2 3" xfId="5225"/>
    <cellStyle name="Обычный 45 2 5 2 3 2" xfId="12805"/>
    <cellStyle name="Обычный 45 2 5 2 4" xfId="12806"/>
    <cellStyle name="Обычный 45 2 5 3" xfId="3125"/>
    <cellStyle name="Обычный 45 2 5 3 2" xfId="7244"/>
    <cellStyle name="Обычный 45 2 5 3 2 2" xfId="12807"/>
    <cellStyle name="Обычный 45 2 5 3 3" xfId="12808"/>
    <cellStyle name="Обычный 45 2 5 4" xfId="5224"/>
    <cellStyle name="Обычный 45 2 5 4 2" xfId="12809"/>
    <cellStyle name="Обычный 45 2 5 5" xfId="12810"/>
    <cellStyle name="Обычный 45 2 6" xfId="1075"/>
    <cellStyle name="Обычный 45 2 6 2" xfId="1076"/>
    <cellStyle name="Обычный 45 2 6 2 2" xfId="3128"/>
    <cellStyle name="Обычный 45 2 6 2 2 2" xfId="7247"/>
    <cellStyle name="Обычный 45 2 6 2 2 2 2" xfId="12811"/>
    <cellStyle name="Обычный 45 2 6 2 2 3" xfId="12812"/>
    <cellStyle name="Обычный 45 2 6 2 3" xfId="5227"/>
    <cellStyle name="Обычный 45 2 6 2 3 2" xfId="12813"/>
    <cellStyle name="Обычный 45 2 6 2 4" xfId="12814"/>
    <cellStyle name="Обычный 45 2 6 3" xfId="3127"/>
    <cellStyle name="Обычный 45 2 6 3 2" xfId="7246"/>
    <cellStyle name="Обычный 45 2 6 3 2 2" xfId="12815"/>
    <cellStyle name="Обычный 45 2 6 3 3" xfId="12816"/>
    <cellStyle name="Обычный 45 2 6 4" xfId="5226"/>
    <cellStyle name="Обычный 45 2 6 4 2" xfId="12817"/>
    <cellStyle name="Обычный 45 2 6 5" xfId="12818"/>
    <cellStyle name="Обычный 45 2 7" xfId="1077"/>
    <cellStyle name="Обычный 45 2 7 2" xfId="1078"/>
    <cellStyle name="Обычный 45 2 7 2 2" xfId="3130"/>
    <cellStyle name="Обычный 45 2 7 2 2 2" xfId="7249"/>
    <cellStyle name="Обычный 45 2 7 2 2 2 2" xfId="12819"/>
    <cellStyle name="Обычный 45 2 7 2 2 3" xfId="12820"/>
    <cellStyle name="Обычный 45 2 7 2 3" xfId="5229"/>
    <cellStyle name="Обычный 45 2 7 2 3 2" xfId="12821"/>
    <cellStyle name="Обычный 45 2 7 2 4" xfId="12822"/>
    <cellStyle name="Обычный 45 2 7 3" xfId="3129"/>
    <cellStyle name="Обычный 45 2 7 3 2" xfId="7248"/>
    <cellStyle name="Обычный 45 2 7 3 2 2" xfId="12823"/>
    <cellStyle name="Обычный 45 2 7 3 3" xfId="12824"/>
    <cellStyle name="Обычный 45 2 7 4" xfId="5228"/>
    <cellStyle name="Обычный 45 2 7 4 2" xfId="12825"/>
    <cellStyle name="Обычный 45 2 7 5" xfId="12826"/>
    <cellStyle name="Обычный 45 2 8" xfId="1079"/>
    <cellStyle name="Обычный 45 2 8 2" xfId="1080"/>
    <cellStyle name="Обычный 45 2 8 2 2" xfId="1081"/>
    <cellStyle name="Обычный 45 2 8 2 2 2" xfId="3133"/>
    <cellStyle name="Обычный 45 2 8 2 2 2 2" xfId="7252"/>
    <cellStyle name="Обычный 45 2 8 2 2 2 2 2" xfId="12827"/>
    <cellStyle name="Обычный 45 2 8 2 2 2 3" xfId="12828"/>
    <cellStyle name="Обычный 45 2 8 2 2 3" xfId="5232"/>
    <cellStyle name="Обычный 45 2 8 2 2 3 2" xfId="12829"/>
    <cellStyle name="Обычный 45 2 8 2 2 4" xfId="12830"/>
    <cellStyle name="Обычный 45 2 8 2 3" xfId="3132"/>
    <cellStyle name="Обычный 45 2 8 2 3 2" xfId="7251"/>
    <cellStyle name="Обычный 45 2 8 2 3 2 2" xfId="12831"/>
    <cellStyle name="Обычный 45 2 8 2 3 3" xfId="12832"/>
    <cellStyle name="Обычный 45 2 8 2 4" xfId="5231"/>
    <cellStyle name="Обычный 45 2 8 2 4 2" xfId="12833"/>
    <cellStyle name="Обычный 45 2 8 2 5" xfId="12834"/>
    <cellStyle name="Обычный 45 2 8 3" xfId="1082"/>
    <cellStyle name="Обычный 45 2 8 3 2" xfId="1083"/>
    <cellStyle name="Обычный 45 2 8 3 2 2" xfId="3135"/>
    <cellStyle name="Обычный 45 2 8 3 2 2 2" xfId="7254"/>
    <cellStyle name="Обычный 45 2 8 3 2 2 2 2" xfId="12835"/>
    <cellStyle name="Обычный 45 2 8 3 2 2 3" xfId="12836"/>
    <cellStyle name="Обычный 45 2 8 3 2 3" xfId="5234"/>
    <cellStyle name="Обычный 45 2 8 3 2 3 2" xfId="12837"/>
    <cellStyle name="Обычный 45 2 8 3 2 4" xfId="12838"/>
    <cellStyle name="Обычный 45 2 8 3 3" xfId="3134"/>
    <cellStyle name="Обычный 45 2 8 3 3 2" xfId="7253"/>
    <cellStyle name="Обычный 45 2 8 3 3 2 2" xfId="12839"/>
    <cellStyle name="Обычный 45 2 8 3 3 3" xfId="12840"/>
    <cellStyle name="Обычный 45 2 8 3 4" xfId="5233"/>
    <cellStyle name="Обычный 45 2 8 3 4 2" xfId="12841"/>
    <cellStyle name="Обычный 45 2 8 3 5" xfId="12842"/>
    <cellStyle name="Обычный 45 2 8 4" xfId="1084"/>
    <cellStyle name="Обычный 45 2 8 4 2" xfId="3136"/>
    <cellStyle name="Обычный 45 2 8 4 2 2" xfId="7255"/>
    <cellStyle name="Обычный 45 2 8 4 2 2 2" xfId="12843"/>
    <cellStyle name="Обычный 45 2 8 4 2 3" xfId="12844"/>
    <cellStyle name="Обычный 45 2 8 4 3" xfId="5235"/>
    <cellStyle name="Обычный 45 2 8 4 3 2" xfId="12845"/>
    <cellStyle name="Обычный 45 2 8 4 4" xfId="12846"/>
    <cellStyle name="Обычный 45 2 8 5" xfId="3131"/>
    <cellStyle name="Обычный 45 2 8 5 2" xfId="7250"/>
    <cellStyle name="Обычный 45 2 8 5 2 2" xfId="12847"/>
    <cellStyle name="Обычный 45 2 8 5 3" xfId="12848"/>
    <cellStyle name="Обычный 45 2 8 6" xfId="5230"/>
    <cellStyle name="Обычный 45 2 8 6 2" xfId="12849"/>
    <cellStyle name="Обычный 45 2 8 7" xfId="12850"/>
    <cellStyle name="Обычный 45 2 9" xfId="1085"/>
    <cellStyle name="Обычный 45 2 9 2" xfId="3137"/>
    <cellStyle name="Обычный 45 2 9 2 2" xfId="7256"/>
    <cellStyle name="Обычный 45 2 9 2 2 2" xfId="12851"/>
    <cellStyle name="Обычный 45 2 9 2 3" xfId="12852"/>
    <cellStyle name="Обычный 45 2 9 3" xfId="5236"/>
    <cellStyle name="Обычный 45 2 9 3 2" xfId="12853"/>
    <cellStyle name="Обычный 45 2 9 4" xfId="12854"/>
    <cellStyle name="Обычный 45 3" xfId="1086"/>
    <cellStyle name="Обычный 45 3 2" xfId="1087"/>
    <cellStyle name="Обычный 45 3 2 2" xfId="1088"/>
    <cellStyle name="Обычный 45 3 2 2 2" xfId="3140"/>
    <cellStyle name="Обычный 45 3 2 2 2 2" xfId="7259"/>
    <cellStyle name="Обычный 45 3 2 2 2 2 2" xfId="12855"/>
    <cellStyle name="Обычный 45 3 2 2 2 3" xfId="12856"/>
    <cellStyle name="Обычный 45 3 2 2 3" xfId="5239"/>
    <cellStyle name="Обычный 45 3 2 2 3 2" xfId="12857"/>
    <cellStyle name="Обычный 45 3 2 2 4" xfId="12858"/>
    <cellStyle name="Обычный 45 3 2 3" xfId="3139"/>
    <cellStyle name="Обычный 45 3 2 3 2" xfId="7258"/>
    <cellStyle name="Обычный 45 3 2 3 2 2" xfId="12859"/>
    <cellStyle name="Обычный 45 3 2 3 3" xfId="12860"/>
    <cellStyle name="Обычный 45 3 2 4" xfId="5238"/>
    <cellStyle name="Обычный 45 3 2 4 2" xfId="12861"/>
    <cellStyle name="Обычный 45 3 2 5" xfId="12862"/>
    <cellStyle name="Обычный 45 3 3" xfId="1089"/>
    <cellStyle name="Обычный 45 3 3 2" xfId="1090"/>
    <cellStyle name="Обычный 45 3 3 2 2" xfId="3142"/>
    <cellStyle name="Обычный 45 3 3 2 2 2" xfId="7261"/>
    <cellStyle name="Обычный 45 3 3 2 2 2 2" xfId="12863"/>
    <cellStyle name="Обычный 45 3 3 2 2 3" xfId="12864"/>
    <cellStyle name="Обычный 45 3 3 2 3" xfId="5241"/>
    <cellStyle name="Обычный 45 3 3 2 3 2" xfId="12865"/>
    <cellStyle name="Обычный 45 3 3 2 4" xfId="12866"/>
    <cellStyle name="Обычный 45 3 3 3" xfId="3141"/>
    <cellStyle name="Обычный 45 3 3 3 2" xfId="7260"/>
    <cellStyle name="Обычный 45 3 3 3 2 2" xfId="12867"/>
    <cellStyle name="Обычный 45 3 3 3 3" xfId="12868"/>
    <cellStyle name="Обычный 45 3 3 4" xfId="5240"/>
    <cellStyle name="Обычный 45 3 3 4 2" xfId="12869"/>
    <cellStyle name="Обычный 45 3 3 5" xfId="12870"/>
    <cellStyle name="Обычный 45 3 4" xfId="1091"/>
    <cellStyle name="Обычный 45 3 4 2" xfId="3143"/>
    <cellStyle name="Обычный 45 3 4 2 2" xfId="7262"/>
    <cellStyle name="Обычный 45 3 4 2 2 2" xfId="12871"/>
    <cellStyle name="Обычный 45 3 4 2 3" xfId="12872"/>
    <cellStyle name="Обычный 45 3 4 3" xfId="5242"/>
    <cellStyle name="Обычный 45 3 4 3 2" xfId="12873"/>
    <cellStyle name="Обычный 45 3 4 4" xfId="12874"/>
    <cellStyle name="Обычный 45 3 5" xfId="3138"/>
    <cellStyle name="Обычный 45 3 5 2" xfId="7257"/>
    <cellStyle name="Обычный 45 3 5 2 2" xfId="12875"/>
    <cellStyle name="Обычный 45 3 5 3" xfId="12876"/>
    <cellStyle name="Обычный 45 3 6" xfId="5237"/>
    <cellStyle name="Обычный 45 3 6 2" xfId="12877"/>
    <cellStyle name="Обычный 45 3 7" xfId="12878"/>
    <cellStyle name="Обычный 45 4" xfId="1092"/>
    <cellStyle name="Обычный 45 4 2" xfId="1093"/>
    <cellStyle name="Обычный 45 4 2 2" xfId="3145"/>
    <cellStyle name="Обычный 45 4 2 2 2" xfId="7264"/>
    <cellStyle name="Обычный 45 4 2 2 2 2" xfId="12879"/>
    <cellStyle name="Обычный 45 4 2 2 3" xfId="12880"/>
    <cellStyle name="Обычный 45 4 2 3" xfId="5244"/>
    <cellStyle name="Обычный 45 4 2 3 2" xfId="12881"/>
    <cellStyle name="Обычный 45 4 2 4" xfId="12882"/>
    <cellStyle name="Обычный 45 4 3" xfId="3144"/>
    <cellStyle name="Обычный 45 4 3 2" xfId="7263"/>
    <cellStyle name="Обычный 45 4 3 2 2" xfId="12883"/>
    <cellStyle name="Обычный 45 4 3 3" xfId="12884"/>
    <cellStyle name="Обычный 45 4 4" xfId="5243"/>
    <cellStyle name="Обычный 45 4 4 2" xfId="12885"/>
    <cellStyle name="Обычный 45 4 5" xfId="12886"/>
    <cellStyle name="Обычный 45 5" xfId="1094"/>
    <cellStyle name="Обычный 45 5 2" xfId="1095"/>
    <cellStyle name="Обычный 45 5 2 2" xfId="3147"/>
    <cellStyle name="Обычный 45 5 2 2 2" xfId="7266"/>
    <cellStyle name="Обычный 45 5 2 2 2 2" xfId="12887"/>
    <cellStyle name="Обычный 45 5 2 2 3" xfId="12888"/>
    <cellStyle name="Обычный 45 5 2 3" xfId="5246"/>
    <cellStyle name="Обычный 45 5 2 3 2" xfId="12889"/>
    <cellStyle name="Обычный 45 5 2 4" xfId="12890"/>
    <cellStyle name="Обычный 45 5 3" xfId="3146"/>
    <cellStyle name="Обычный 45 5 3 2" xfId="7265"/>
    <cellStyle name="Обычный 45 5 3 2 2" xfId="12891"/>
    <cellStyle name="Обычный 45 5 3 3" xfId="12892"/>
    <cellStyle name="Обычный 45 5 4" xfId="5245"/>
    <cellStyle name="Обычный 45 5 4 2" xfId="12893"/>
    <cellStyle name="Обычный 45 5 5" xfId="12894"/>
    <cellStyle name="Обычный 45 6" xfId="1096"/>
    <cellStyle name="Обычный 45 6 2" xfId="3148"/>
    <cellStyle name="Обычный 45 6 2 2" xfId="7267"/>
    <cellStyle name="Обычный 45 6 2 2 2" xfId="12895"/>
    <cellStyle name="Обычный 45 6 2 3" xfId="12896"/>
    <cellStyle name="Обычный 45 6 3" xfId="5247"/>
    <cellStyle name="Обычный 45 6 3 2" xfId="12897"/>
    <cellStyle name="Обычный 45 6 4" xfId="12898"/>
    <cellStyle name="Обычный 45 7" xfId="3103"/>
    <cellStyle name="Обычный 45 7 2" xfId="7222"/>
    <cellStyle name="Обычный 45 7 2 2" xfId="12899"/>
    <cellStyle name="Обычный 45 7 3" xfId="12900"/>
    <cellStyle name="Обычный 45 8" xfId="5202"/>
    <cellStyle name="Обычный 45 8 2" xfId="12901"/>
    <cellStyle name="Обычный 45 9" xfId="12902"/>
    <cellStyle name="Обычный 46" xfId="1097"/>
    <cellStyle name="Обычный 46 2" xfId="1098"/>
    <cellStyle name="Обычный 46 3" xfId="1099"/>
    <cellStyle name="Обычный 46 3 2" xfId="1100"/>
    <cellStyle name="Обычный 46 3 2 2" xfId="1101"/>
    <cellStyle name="Обычный 46 3 2 2 2" xfId="3152"/>
    <cellStyle name="Обычный 46 3 2 2 2 2" xfId="7271"/>
    <cellStyle name="Обычный 46 3 2 2 2 2 2" xfId="12903"/>
    <cellStyle name="Обычный 46 3 2 2 2 3" xfId="12904"/>
    <cellStyle name="Обычный 46 3 2 2 3" xfId="5251"/>
    <cellStyle name="Обычный 46 3 2 2 3 2" xfId="12905"/>
    <cellStyle name="Обычный 46 3 2 2 4" xfId="12906"/>
    <cellStyle name="Обычный 46 3 2 3" xfId="3151"/>
    <cellStyle name="Обычный 46 3 2 3 2" xfId="7270"/>
    <cellStyle name="Обычный 46 3 2 3 2 2" xfId="12907"/>
    <cellStyle name="Обычный 46 3 2 3 3" xfId="12908"/>
    <cellStyle name="Обычный 46 3 2 4" xfId="5250"/>
    <cellStyle name="Обычный 46 3 2 4 2" xfId="12909"/>
    <cellStyle name="Обычный 46 3 2 5" xfId="12910"/>
    <cellStyle name="Обычный 46 3 3" xfId="1102"/>
    <cellStyle name="Обычный 46 3 3 2" xfId="1103"/>
    <cellStyle name="Обычный 46 3 3 2 2" xfId="3154"/>
    <cellStyle name="Обычный 46 3 3 2 2 2" xfId="7273"/>
    <cellStyle name="Обычный 46 3 3 2 2 2 2" xfId="12911"/>
    <cellStyle name="Обычный 46 3 3 2 2 3" xfId="12912"/>
    <cellStyle name="Обычный 46 3 3 2 3" xfId="5253"/>
    <cellStyle name="Обычный 46 3 3 2 3 2" xfId="12913"/>
    <cellStyle name="Обычный 46 3 3 2 4" xfId="12914"/>
    <cellStyle name="Обычный 46 3 3 3" xfId="3153"/>
    <cellStyle name="Обычный 46 3 3 3 2" xfId="7272"/>
    <cellStyle name="Обычный 46 3 3 3 2 2" xfId="12915"/>
    <cellStyle name="Обычный 46 3 3 3 3" xfId="12916"/>
    <cellStyle name="Обычный 46 3 3 4" xfId="5252"/>
    <cellStyle name="Обычный 46 3 3 4 2" xfId="12917"/>
    <cellStyle name="Обычный 46 3 3 5" xfId="12918"/>
    <cellStyle name="Обычный 46 3 4" xfId="1104"/>
    <cellStyle name="Обычный 46 3 4 2" xfId="3155"/>
    <cellStyle name="Обычный 46 3 4 2 2" xfId="7274"/>
    <cellStyle name="Обычный 46 3 4 2 2 2" xfId="12919"/>
    <cellStyle name="Обычный 46 3 4 2 3" xfId="12920"/>
    <cellStyle name="Обычный 46 3 4 3" xfId="5254"/>
    <cellStyle name="Обычный 46 3 4 3 2" xfId="12921"/>
    <cellStyle name="Обычный 46 3 4 4" xfId="12922"/>
    <cellStyle name="Обычный 46 3 5" xfId="3150"/>
    <cellStyle name="Обычный 46 3 5 2" xfId="7269"/>
    <cellStyle name="Обычный 46 3 5 2 2" xfId="12923"/>
    <cellStyle name="Обычный 46 3 5 3" xfId="12924"/>
    <cellStyle name="Обычный 46 3 6" xfId="5249"/>
    <cellStyle name="Обычный 46 3 6 2" xfId="12925"/>
    <cellStyle name="Обычный 46 3 7" xfId="12926"/>
    <cellStyle name="Обычный 46 4" xfId="1105"/>
    <cellStyle name="Обычный 46 4 2" xfId="1106"/>
    <cellStyle name="Обычный 46 4 2 2" xfId="3157"/>
    <cellStyle name="Обычный 46 4 2 2 2" xfId="7276"/>
    <cellStyle name="Обычный 46 4 2 2 2 2" xfId="12927"/>
    <cellStyle name="Обычный 46 4 2 2 3" xfId="12928"/>
    <cellStyle name="Обычный 46 4 2 3" xfId="5256"/>
    <cellStyle name="Обычный 46 4 2 3 2" xfId="12929"/>
    <cellStyle name="Обычный 46 4 2 4" xfId="12930"/>
    <cellStyle name="Обычный 46 4 3" xfId="3156"/>
    <cellStyle name="Обычный 46 4 3 2" xfId="7275"/>
    <cellStyle name="Обычный 46 4 3 2 2" xfId="12931"/>
    <cellStyle name="Обычный 46 4 3 3" xfId="12932"/>
    <cellStyle name="Обычный 46 4 4" xfId="5255"/>
    <cellStyle name="Обычный 46 4 4 2" xfId="12933"/>
    <cellStyle name="Обычный 46 4 5" xfId="12934"/>
    <cellStyle name="Обычный 46 5" xfId="1107"/>
    <cellStyle name="Обычный 46 5 2" xfId="1108"/>
    <cellStyle name="Обычный 46 5 2 2" xfId="3159"/>
    <cellStyle name="Обычный 46 5 2 2 2" xfId="7278"/>
    <cellStyle name="Обычный 46 5 2 2 2 2" xfId="12935"/>
    <cellStyle name="Обычный 46 5 2 2 3" xfId="12936"/>
    <cellStyle name="Обычный 46 5 2 3" xfId="5258"/>
    <cellStyle name="Обычный 46 5 2 3 2" xfId="12937"/>
    <cellStyle name="Обычный 46 5 2 4" xfId="12938"/>
    <cellStyle name="Обычный 46 5 3" xfId="3158"/>
    <cellStyle name="Обычный 46 5 3 2" xfId="7277"/>
    <cellStyle name="Обычный 46 5 3 2 2" xfId="12939"/>
    <cellStyle name="Обычный 46 5 3 3" xfId="12940"/>
    <cellStyle name="Обычный 46 5 4" xfId="5257"/>
    <cellStyle name="Обычный 46 5 4 2" xfId="12941"/>
    <cellStyle name="Обычный 46 5 5" xfId="12942"/>
    <cellStyle name="Обычный 46 6" xfId="1109"/>
    <cellStyle name="Обычный 46 6 2" xfId="3160"/>
    <cellStyle name="Обычный 46 6 2 2" xfId="7279"/>
    <cellStyle name="Обычный 46 6 2 2 2" xfId="12943"/>
    <cellStyle name="Обычный 46 6 2 3" xfId="12944"/>
    <cellStyle name="Обычный 46 6 3" xfId="5259"/>
    <cellStyle name="Обычный 46 6 3 2" xfId="12945"/>
    <cellStyle name="Обычный 46 6 4" xfId="12946"/>
    <cellStyle name="Обычный 46 7" xfId="3149"/>
    <cellStyle name="Обычный 46 7 2" xfId="7268"/>
    <cellStyle name="Обычный 46 7 2 2" xfId="12947"/>
    <cellStyle name="Обычный 46 7 3" xfId="12948"/>
    <cellStyle name="Обычный 46 8" xfId="5248"/>
    <cellStyle name="Обычный 46 8 2" xfId="12949"/>
    <cellStyle name="Обычный 46 9" xfId="12950"/>
    <cellStyle name="Обычный 47" xfId="1110"/>
    <cellStyle name="Обычный 47 2" xfId="1111"/>
    <cellStyle name="Обычный 47 2 2" xfId="1112"/>
    <cellStyle name="Обычный 47 2 2 2" xfId="1113"/>
    <cellStyle name="Обычный 47 2 2 2 2" xfId="3164"/>
    <cellStyle name="Обычный 47 2 2 2 2 2" xfId="7283"/>
    <cellStyle name="Обычный 47 2 2 2 2 2 2" xfId="12951"/>
    <cellStyle name="Обычный 47 2 2 2 2 3" xfId="12952"/>
    <cellStyle name="Обычный 47 2 2 2 3" xfId="5263"/>
    <cellStyle name="Обычный 47 2 2 2 3 2" xfId="12953"/>
    <cellStyle name="Обычный 47 2 2 2 4" xfId="12954"/>
    <cellStyle name="Обычный 47 2 2 3" xfId="3163"/>
    <cellStyle name="Обычный 47 2 2 3 2" xfId="7282"/>
    <cellStyle name="Обычный 47 2 2 3 2 2" xfId="12955"/>
    <cellStyle name="Обычный 47 2 2 3 3" xfId="12956"/>
    <cellStyle name="Обычный 47 2 2 4" xfId="5262"/>
    <cellStyle name="Обычный 47 2 2 4 2" xfId="12957"/>
    <cellStyle name="Обычный 47 2 2 5" xfId="12958"/>
    <cellStyle name="Обычный 47 2 3" xfId="1114"/>
    <cellStyle name="Обычный 47 2 3 2" xfId="1115"/>
    <cellStyle name="Обычный 47 2 3 2 2" xfId="3166"/>
    <cellStyle name="Обычный 47 2 3 2 2 2" xfId="7285"/>
    <cellStyle name="Обычный 47 2 3 2 2 2 2" xfId="12959"/>
    <cellStyle name="Обычный 47 2 3 2 2 3" xfId="12960"/>
    <cellStyle name="Обычный 47 2 3 2 3" xfId="5265"/>
    <cellStyle name="Обычный 47 2 3 2 3 2" xfId="12961"/>
    <cellStyle name="Обычный 47 2 3 2 4" xfId="12962"/>
    <cellStyle name="Обычный 47 2 3 3" xfId="3165"/>
    <cellStyle name="Обычный 47 2 3 3 2" xfId="7284"/>
    <cellStyle name="Обычный 47 2 3 3 2 2" xfId="12963"/>
    <cellStyle name="Обычный 47 2 3 3 3" xfId="12964"/>
    <cellStyle name="Обычный 47 2 3 4" xfId="5264"/>
    <cellStyle name="Обычный 47 2 3 4 2" xfId="12965"/>
    <cellStyle name="Обычный 47 2 3 5" xfId="12966"/>
    <cellStyle name="Обычный 47 2 4" xfId="1116"/>
    <cellStyle name="Обычный 47 2 4 2" xfId="3167"/>
    <cellStyle name="Обычный 47 2 4 2 2" xfId="7286"/>
    <cellStyle name="Обычный 47 2 4 2 2 2" xfId="12967"/>
    <cellStyle name="Обычный 47 2 4 2 3" xfId="12968"/>
    <cellStyle name="Обычный 47 2 4 3" xfId="5266"/>
    <cellStyle name="Обычный 47 2 4 3 2" xfId="12969"/>
    <cellStyle name="Обычный 47 2 4 4" xfId="12970"/>
    <cellStyle name="Обычный 47 2 5" xfId="3162"/>
    <cellStyle name="Обычный 47 2 5 2" xfId="7281"/>
    <cellStyle name="Обычный 47 2 5 2 2" xfId="12971"/>
    <cellStyle name="Обычный 47 2 5 3" xfId="12972"/>
    <cellStyle name="Обычный 47 2 6" xfId="5261"/>
    <cellStyle name="Обычный 47 2 6 2" xfId="12973"/>
    <cellStyle name="Обычный 47 2 7" xfId="12974"/>
    <cellStyle name="Обычный 47 3" xfId="1117"/>
    <cellStyle name="Обычный 47 3 2" xfId="1118"/>
    <cellStyle name="Обычный 47 3 2 2" xfId="3169"/>
    <cellStyle name="Обычный 47 3 2 2 2" xfId="7288"/>
    <cellStyle name="Обычный 47 3 2 2 2 2" xfId="12975"/>
    <cellStyle name="Обычный 47 3 2 2 3" xfId="12976"/>
    <cellStyle name="Обычный 47 3 2 3" xfId="5268"/>
    <cellStyle name="Обычный 47 3 2 3 2" xfId="12977"/>
    <cellStyle name="Обычный 47 3 2 4" xfId="12978"/>
    <cellStyle name="Обычный 47 3 3" xfId="3168"/>
    <cellStyle name="Обычный 47 3 3 2" xfId="7287"/>
    <cellStyle name="Обычный 47 3 3 2 2" xfId="12979"/>
    <cellStyle name="Обычный 47 3 3 3" xfId="12980"/>
    <cellStyle name="Обычный 47 3 4" xfId="5267"/>
    <cellStyle name="Обычный 47 3 4 2" xfId="12981"/>
    <cellStyle name="Обычный 47 3 5" xfId="12982"/>
    <cellStyle name="Обычный 47 4" xfId="1119"/>
    <cellStyle name="Обычный 47 4 2" xfId="1120"/>
    <cellStyle name="Обычный 47 4 2 2" xfId="3171"/>
    <cellStyle name="Обычный 47 4 2 2 2" xfId="7290"/>
    <cellStyle name="Обычный 47 4 2 2 2 2" xfId="12983"/>
    <cellStyle name="Обычный 47 4 2 2 3" xfId="12984"/>
    <cellStyle name="Обычный 47 4 2 3" xfId="5270"/>
    <cellStyle name="Обычный 47 4 2 3 2" xfId="12985"/>
    <cellStyle name="Обычный 47 4 2 4" xfId="12986"/>
    <cellStyle name="Обычный 47 4 3" xfId="3170"/>
    <cellStyle name="Обычный 47 4 3 2" xfId="7289"/>
    <cellStyle name="Обычный 47 4 3 2 2" xfId="12987"/>
    <cellStyle name="Обычный 47 4 3 3" xfId="12988"/>
    <cellStyle name="Обычный 47 4 4" xfId="5269"/>
    <cellStyle name="Обычный 47 4 4 2" xfId="12989"/>
    <cellStyle name="Обычный 47 4 5" xfId="12990"/>
    <cellStyle name="Обычный 47 5" xfId="1121"/>
    <cellStyle name="Обычный 47 5 2" xfId="3172"/>
    <cellStyle name="Обычный 47 5 2 2" xfId="7291"/>
    <cellStyle name="Обычный 47 5 2 2 2" xfId="12991"/>
    <cellStyle name="Обычный 47 5 2 3" xfId="12992"/>
    <cellStyle name="Обычный 47 5 3" xfId="5271"/>
    <cellStyle name="Обычный 47 5 3 2" xfId="12993"/>
    <cellStyle name="Обычный 47 5 4" xfId="12994"/>
    <cellStyle name="Обычный 47 6" xfId="3161"/>
    <cellStyle name="Обычный 47 6 2" xfId="7280"/>
    <cellStyle name="Обычный 47 6 2 2" xfId="12995"/>
    <cellStyle name="Обычный 47 6 3" xfId="12996"/>
    <cellStyle name="Обычный 47 7" xfId="5260"/>
    <cellStyle name="Обычный 47 7 2" xfId="12997"/>
    <cellStyle name="Обычный 47 8" xfId="12998"/>
    <cellStyle name="Обычный 48" xfId="1122"/>
    <cellStyle name="Обычный 48 2" xfId="1123"/>
    <cellStyle name="Обычный 48 2 2" xfId="1124"/>
    <cellStyle name="Обычный 48 2 2 2" xfId="1125"/>
    <cellStyle name="Обычный 48 2 2 2 2" xfId="3176"/>
    <cellStyle name="Обычный 48 2 2 2 2 2" xfId="7295"/>
    <cellStyle name="Обычный 48 2 2 2 2 2 2" xfId="12999"/>
    <cellStyle name="Обычный 48 2 2 2 2 3" xfId="13000"/>
    <cellStyle name="Обычный 48 2 2 2 3" xfId="5275"/>
    <cellStyle name="Обычный 48 2 2 2 3 2" xfId="13001"/>
    <cellStyle name="Обычный 48 2 2 2 4" xfId="13002"/>
    <cellStyle name="Обычный 48 2 2 3" xfId="3175"/>
    <cellStyle name="Обычный 48 2 2 3 2" xfId="7294"/>
    <cellStyle name="Обычный 48 2 2 3 2 2" xfId="13003"/>
    <cellStyle name="Обычный 48 2 2 3 3" xfId="13004"/>
    <cellStyle name="Обычный 48 2 2 4" xfId="5274"/>
    <cellStyle name="Обычный 48 2 2 4 2" xfId="13005"/>
    <cellStyle name="Обычный 48 2 2 5" xfId="13006"/>
    <cellStyle name="Обычный 48 2 3" xfId="1126"/>
    <cellStyle name="Обычный 48 2 3 2" xfId="1127"/>
    <cellStyle name="Обычный 48 2 3 2 2" xfId="3178"/>
    <cellStyle name="Обычный 48 2 3 2 2 2" xfId="7297"/>
    <cellStyle name="Обычный 48 2 3 2 2 2 2" xfId="13007"/>
    <cellStyle name="Обычный 48 2 3 2 2 3" xfId="13008"/>
    <cellStyle name="Обычный 48 2 3 2 3" xfId="5277"/>
    <cellStyle name="Обычный 48 2 3 2 3 2" xfId="13009"/>
    <cellStyle name="Обычный 48 2 3 2 4" xfId="13010"/>
    <cellStyle name="Обычный 48 2 3 3" xfId="3177"/>
    <cellStyle name="Обычный 48 2 3 3 2" xfId="7296"/>
    <cellStyle name="Обычный 48 2 3 3 2 2" xfId="13011"/>
    <cellStyle name="Обычный 48 2 3 3 3" xfId="13012"/>
    <cellStyle name="Обычный 48 2 3 4" xfId="5276"/>
    <cellStyle name="Обычный 48 2 3 4 2" xfId="13013"/>
    <cellStyle name="Обычный 48 2 3 5" xfId="13014"/>
    <cellStyle name="Обычный 48 2 4" xfId="1128"/>
    <cellStyle name="Обычный 48 2 4 2" xfId="3179"/>
    <cellStyle name="Обычный 48 2 4 2 2" xfId="7298"/>
    <cellStyle name="Обычный 48 2 4 2 2 2" xfId="13015"/>
    <cellStyle name="Обычный 48 2 4 2 3" xfId="13016"/>
    <cellStyle name="Обычный 48 2 4 3" xfId="5278"/>
    <cellStyle name="Обычный 48 2 4 3 2" xfId="13017"/>
    <cellStyle name="Обычный 48 2 4 4" xfId="13018"/>
    <cellStyle name="Обычный 48 2 5" xfId="3174"/>
    <cellStyle name="Обычный 48 2 5 2" xfId="7293"/>
    <cellStyle name="Обычный 48 2 5 2 2" xfId="13019"/>
    <cellStyle name="Обычный 48 2 5 3" xfId="13020"/>
    <cellStyle name="Обычный 48 2 6" xfId="5273"/>
    <cellStyle name="Обычный 48 2 6 2" xfId="13021"/>
    <cellStyle name="Обычный 48 2 7" xfId="13022"/>
    <cellStyle name="Обычный 48 3" xfId="1129"/>
    <cellStyle name="Обычный 48 3 2" xfId="1130"/>
    <cellStyle name="Обычный 48 3 2 2" xfId="3181"/>
    <cellStyle name="Обычный 48 3 2 2 2" xfId="7300"/>
    <cellStyle name="Обычный 48 3 2 2 2 2" xfId="13023"/>
    <cellStyle name="Обычный 48 3 2 2 3" xfId="13024"/>
    <cellStyle name="Обычный 48 3 2 3" xfId="5280"/>
    <cellStyle name="Обычный 48 3 2 3 2" xfId="13025"/>
    <cellStyle name="Обычный 48 3 2 4" xfId="13026"/>
    <cellStyle name="Обычный 48 3 3" xfId="3180"/>
    <cellStyle name="Обычный 48 3 3 2" xfId="7299"/>
    <cellStyle name="Обычный 48 3 3 2 2" xfId="13027"/>
    <cellStyle name="Обычный 48 3 3 3" xfId="13028"/>
    <cellStyle name="Обычный 48 3 4" xfId="5279"/>
    <cellStyle name="Обычный 48 3 4 2" xfId="13029"/>
    <cellStyle name="Обычный 48 3 5" xfId="13030"/>
    <cellStyle name="Обычный 48 4" xfId="1131"/>
    <cellStyle name="Обычный 48 4 2" xfId="1132"/>
    <cellStyle name="Обычный 48 4 2 2" xfId="3183"/>
    <cellStyle name="Обычный 48 4 2 2 2" xfId="7302"/>
    <cellStyle name="Обычный 48 4 2 2 2 2" xfId="13031"/>
    <cellStyle name="Обычный 48 4 2 2 3" xfId="13032"/>
    <cellStyle name="Обычный 48 4 2 3" xfId="5282"/>
    <cellStyle name="Обычный 48 4 2 3 2" xfId="13033"/>
    <cellStyle name="Обычный 48 4 2 4" xfId="13034"/>
    <cellStyle name="Обычный 48 4 3" xfId="3182"/>
    <cellStyle name="Обычный 48 4 3 2" xfId="7301"/>
    <cellStyle name="Обычный 48 4 3 2 2" xfId="13035"/>
    <cellStyle name="Обычный 48 4 3 3" xfId="13036"/>
    <cellStyle name="Обычный 48 4 4" xfId="5281"/>
    <cellStyle name="Обычный 48 4 4 2" xfId="13037"/>
    <cellStyle name="Обычный 48 4 5" xfId="13038"/>
    <cellStyle name="Обычный 48 5" xfId="1133"/>
    <cellStyle name="Обычный 48 5 2" xfId="3184"/>
    <cellStyle name="Обычный 48 5 2 2" xfId="7303"/>
    <cellStyle name="Обычный 48 5 2 2 2" xfId="13039"/>
    <cellStyle name="Обычный 48 5 2 3" xfId="13040"/>
    <cellStyle name="Обычный 48 5 3" xfId="5283"/>
    <cellStyle name="Обычный 48 5 3 2" xfId="13041"/>
    <cellStyle name="Обычный 48 5 4" xfId="13042"/>
    <cellStyle name="Обычный 48 6" xfId="3173"/>
    <cellStyle name="Обычный 48 6 2" xfId="7292"/>
    <cellStyle name="Обычный 48 6 2 2" xfId="13043"/>
    <cellStyle name="Обычный 48 6 3" xfId="13044"/>
    <cellStyle name="Обычный 48 7" xfId="5272"/>
    <cellStyle name="Обычный 48 7 2" xfId="13045"/>
    <cellStyle name="Обычный 48 8" xfId="13046"/>
    <cellStyle name="Обычный 49" xfId="1134"/>
    <cellStyle name="Обычный 49 2" xfId="1135"/>
    <cellStyle name="Обычный 49 2 2" xfId="1136"/>
    <cellStyle name="Обычный 49 2 2 2" xfId="1137"/>
    <cellStyle name="Обычный 49 2 2 2 2" xfId="3188"/>
    <cellStyle name="Обычный 49 2 2 2 2 2" xfId="7307"/>
    <cellStyle name="Обычный 49 2 2 2 2 2 2" xfId="13047"/>
    <cellStyle name="Обычный 49 2 2 2 2 3" xfId="13048"/>
    <cellStyle name="Обычный 49 2 2 2 3" xfId="5287"/>
    <cellStyle name="Обычный 49 2 2 2 3 2" xfId="13049"/>
    <cellStyle name="Обычный 49 2 2 2 4" xfId="13050"/>
    <cellStyle name="Обычный 49 2 2 3" xfId="3187"/>
    <cellStyle name="Обычный 49 2 2 3 2" xfId="7306"/>
    <cellStyle name="Обычный 49 2 2 3 2 2" xfId="13051"/>
    <cellStyle name="Обычный 49 2 2 3 3" xfId="13052"/>
    <cellStyle name="Обычный 49 2 2 4" xfId="5286"/>
    <cellStyle name="Обычный 49 2 2 4 2" xfId="13053"/>
    <cellStyle name="Обычный 49 2 2 5" xfId="13054"/>
    <cellStyle name="Обычный 49 2 3" xfId="1138"/>
    <cellStyle name="Обычный 49 2 3 2" xfId="1139"/>
    <cellStyle name="Обычный 49 2 3 2 2" xfId="3190"/>
    <cellStyle name="Обычный 49 2 3 2 2 2" xfId="7309"/>
    <cellStyle name="Обычный 49 2 3 2 2 2 2" xfId="13055"/>
    <cellStyle name="Обычный 49 2 3 2 2 3" xfId="13056"/>
    <cellStyle name="Обычный 49 2 3 2 3" xfId="5289"/>
    <cellStyle name="Обычный 49 2 3 2 3 2" xfId="13057"/>
    <cellStyle name="Обычный 49 2 3 2 4" xfId="13058"/>
    <cellStyle name="Обычный 49 2 3 3" xfId="3189"/>
    <cellStyle name="Обычный 49 2 3 3 2" xfId="7308"/>
    <cellStyle name="Обычный 49 2 3 3 2 2" xfId="13059"/>
    <cellStyle name="Обычный 49 2 3 3 3" xfId="13060"/>
    <cellStyle name="Обычный 49 2 3 4" xfId="5288"/>
    <cellStyle name="Обычный 49 2 3 4 2" xfId="13061"/>
    <cellStyle name="Обычный 49 2 3 5" xfId="13062"/>
    <cellStyle name="Обычный 49 2 4" xfId="1140"/>
    <cellStyle name="Обычный 49 2 4 2" xfId="3191"/>
    <cellStyle name="Обычный 49 2 4 2 2" xfId="7310"/>
    <cellStyle name="Обычный 49 2 4 2 2 2" xfId="13063"/>
    <cellStyle name="Обычный 49 2 4 2 3" xfId="13064"/>
    <cellStyle name="Обычный 49 2 4 3" xfId="5290"/>
    <cellStyle name="Обычный 49 2 4 3 2" xfId="13065"/>
    <cellStyle name="Обычный 49 2 4 4" xfId="13066"/>
    <cellStyle name="Обычный 49 2 5" xfId="3186"/>
    <cellStyle name="Обычный 49 2 5 2" xfId="7305"/>
    <cellStyle name="Обычный 49 2 5 2 2" xfId="13067"/>
    <cellStyle name="Обычный 49 2 5 3" xfId="13068"/>
    <cellStyle name="Обычный 49 2 6" xfId="5285"/>
    <cellStyle name="Обычный 49 2 6 2" xfId="13069"/>
    <cellStyle name="Обычный 49 2 7" xfId="13070"/>
    <cellStyle name="Обычный 49 3" xfId="1141"/>
    <cellStyle name="Обычный 49 3 2" xfId="1142"/>
    <cellStyle name="Обычный 49 3 2 2" xfId="3193"/>
    <cellStyle name="Обычный 49 3 2 2 2" xfId="7312"/>
    <cellStyle name="Обычный 49 3 2 2 2 2" xfId="13071"/>
    <cellStyle name="Обычный 49 3 2 2 3" xfId="13072"/>
    <cellStyle name="Обычный 49 3 2 3" xfId="5292"/>
    <cellStyle name="Обычный 49 3 2 3 2" xfId="13073"/>
    <cellStyle name="Обычный 49 3 2 4" xfId="13074"/>
    <cellStyle name="Обычный 49 3 3" xfId="3192"/>
    <cellStyle name="Обычный 49 3 3 2" xfId="7311"/>
    <cellStyle name="Обычный 49 3 3 2 2" xfId="13075"/>
    <cellStyle name="Обычный 49 3 3 3" xfId="13076"/>
    <cellStyle name="Обычный 49 3 4" xfId="5291"/>
    <cellStyle name="Обычный 49 3 4 2" xfId="13077"/>
    <cellStyle name="Обычный 49 3 5" xfId="13078"/>
    <cellStyle name="Обычный 49 4" xfId="1143"/>
    <cellStyle name="Обычный 49 4 2" xfId="1144"/>
    <cellStyle name="Обычный 49 4 2 2" xfId="3195"/>
    <cellStyle name="Обычный 49 4 2 2 2" xfId="7314"/>
    <cellStyle name="Обычный 49 4 2 2 2 2" xfId="13079"/>
    <cellStyle name="Обычный 49 4 2 2 3" xfId="13080"/>
    <cellStyle name="Обычный 49 4 2 3" xfId="5294"/>
    <cellStyle name="Обычный 49 4 2 3 2" xfId="13081"/>
    <cellStyle name="Обычный 49 4 2 4" xfId="13082"/>
    <cellStyle name="Обычный 49 4 3" xfId="3194"/>
    <cellStyle name="Обычный 49 4 3 2" xfId="7313"/>
    <cellStyle name="Обычный 49 4 3 2 2" xfId="13083"/>
    <cellStyle name="Обычный 49 4 3 3" xfId="13084"/>
    <cellStyle name="Обычный 49 4 4" xfId="5293"/>
    <cellStyle name="Обычный 49 4 4 2" xfId="13085"/>
    <cellStyle name="Обычный 49 4 5" xfId="13086"/>
    <cellStyle name="Обычный 49 5" xfId="1145"/>
    <cellStyle name="Обычный 49 5 2" xfId="3196"/>
    <cellStyle name="Обычный 49 5 2 2" xfId="7315"/>
    <cellStyle name="Обычный 49 5 2 2 2" xfId="13087"/>
    <cellStyle name="Обычный 49 5 2 3" xfId="13088"/>
    <cellStyle name="Обычный 49 5 3" xfId="5295"/>
    <cellStyle name="Обычный 49 5 3 2" xfId="13089"/>
    <cellStyle name="Обычный 49 5 4" xfId="13090"/>
    <cellStyle name="Обычный 49 6" xfId="3185"/>
    <cellStyle name="Обычный 49 6 2" xfId="7304"/>
    <cellStyle name="Обычный 49 6 2 2" xfId="13091"/>
    <cellStyle name="Обычный 49 6 3" xfId="13092"/>
    <cellStyle name="Обычный 49 7" xfId="5284"/>
    <cellStyle name="Обычный 49 7 2" xfId="13093"/>
    <cellStyle name="Обычный 49 8" xfId="13094"/>
    <cellStyle name="Обычный 5" xfId="28"/>
    <cellStyle name="Обычный 5 10" xfId="4232"/>
    <cellStyle name="Обычный 5 10 2" xfId="8336"/>
    <cellStyle name="Обычный 5 10 2 2" xfId="8944"/>
    <cellStyle name="Обычный 5 10 3" xfId="8945"/>
    <cellStyle name="Обычный 5 11" xfId="4264"/>
    <cellStyle name="Обычный 5 11 2" xfId="13095"/>
    <cellStyle name="Обычный 5 12" xfId="8946"/>
    <cellStyle name="Обычный 5 2" xfId="1146"/>
    <cellStyle name="Обычный 5 2 2" xfId="1147"/>
    <cellStyle name="Обычный 5 2 2 2" xfId="1148"/>
    <cellStyle name="Обычный 5 2 2 2 2" xfId="1149"/>
    <cellStyle name="Обычный 5 2 2 2 2 2" xfId="3200"/>
    <cellStyle name="Обычный 5 2 2 2 2 2 2" xfId="7319"/>
    <cellStyle name="Обычный 5 2 2 2 2 2 2 2" xfId="13096"/>
    <cellStyle name="Обычный 5 2 2 2 2 2 3" xfId="13097"/>
    <cellStyle name="Обычный 5 2 2 2 2 3" xfId="5299"/>
    <cellStyle name="Обычный 5 2 2 2 2 3 2" xfId="13098"/>
    <cellStyle name="Обычный 5 2 2 2 2 4" xfId="13099"/>
    <cellStyle name="Обычный 5 2 2 2 3" xfId="3199"/>
    <cellStyle name="Обычный 5 2 2 2 3 2" xfId="7318"/>
    <cellStyle name="Обычный 5 2 2 2 3 2 2" xfId="13100"/>
    <cellStyle name="Обычный 5 2 2 2 3 3" xfId="13101"/>
    <cellStyle name="Обычный 5 2 2 2 4" xfId="5298"/>
    <cellStyle name="Обычный 5 2 2 2 4 2" xfId="13102"/>
    <cellStyle name="Обычный 5 2 2 2 5" xfId="13103"/>
    <cellStyle name="Обычный 5 2 2 3" xfId="1150"/>
    <cellStyle name="Обычный 5 2 2 3 2" xfId="1151"/>
    <cellStyle name="Обычный 5 2 2 3 2 2" xfId="3202"/>
    <cellStyle name="Обычный 5 2 2 3 2 2 2" xfId="7321"/>
    <cellStyle name="Обычный 5 2 2 3 2 2 2 2" xfId="13104"/>
    <cellStyle name="Обычный 5 2 2 3 2 2 3" xfId="13105"/>
    <cellStyle name="Обычный 5 2 2 3 2 3" xfId="5301"/>
    <cellStyle name="Обычный 5 2 2 3 2 3 2" xfId="13106"/>
    <cellStyle name="Обычный 5 2 2 3 2 4" xfId="13107"/>
    <cellStyle name="Обычный 5 2 2 3 3" xfId="3201"/>
    <cellStyle name="Обычный 5 2 2 3 3 2" xfId="7320"/>
    <cellStyle name="Обычный 5 2 2 3 3 2 2" xfId="13108"/>
    <cellStyle name="Обычный 5 2 2 3 3 3" xfId="13109"/>
    <cellStyle name="Обычный 5 2 2 3 4" xfId="5300"/>
    <cellStyle name="Обычный 5 2 2 3 4 2" xfId="13110"/>
    <cellStyle name="Обычный 5 2 2 3 5" xfId="13111"/>
    <cellStyle name="Обычный 5 2 2 4" xfId="1152"/>
    <cellStyle name="Обычный 5 2 2 4 2" xfId="3203"/>
    <cellStyle name="Обычный 5 2 2 4 2 2" xfId="7322"/>
    <cellStyle name="Обычный 5 2 2 4 2 2 2" xfId="13112"/>
    <cellStyle name="Обычный 5 2 2 4 2 3" xfId="13113"/>
    <cellStyle name="Обычный 5 2 2 4 3" xfId="5302"/>
    <cellStyle name="Обычный 5 2 2 4 3 2" xfId="13114"/>
    <cellStyle name="Обычный 5 2 2 4 4" xfId="13115"/>
    <cellStyle name="Обычный 5 2 2 5" xfId="3198"/>
    <cellStyle name="Обычный 5 2 2 5 2" xfId="7317"/>
    <cellStyle name="Обычный 5 2 2 5 2 2" xfId="13116"/>
    <cellStyle name="Обычный 5 2 2 5 3" xfId="13117"/>
    <cellStyle name="Обычный 5 2 2 6" xfId="5297"/>
    <cellStyle name="Обычный 5 2 2 6 2" xfId="13118"/>
    <cellStyle name="Обычный 5 2 2 7" xfId="13119"/>
    <cellStyle name="Обычный 5 2 3" xfId="1153"/>
    <cellStyle name="Обычный 5 2 3 2" xfId="1154"/>
    <cellStyle name="Обычный 5 2 3 2 2" xfId="3205"/>
    <cellStyle name="Обычный 5 2 3 2 2 2" xfId="7324"/>
    <cellStyle name="Обычный 5 2 3 2 2 2 2" xfId="13120"/>
    <cellStyle name="Обычный 5 2 3 2 2 3" xfId="13121"/>
    <cellStyle name="Обычный 5 2 3 2 3" xfId="5304"/>
    <cellStyle name="Обычный 5 2 3 2 3 2" xfId="13122"/>
    <cellStyle name="Обычный 5 2 3 2 4" xfId="13123"/>
    <cellStyle name="Обычный 5 2 3 3" xfId="3204"/>
    <cellStyle name="Обычный 5 2 3 3 2" xfId="7323"/>
    <cellStyle name="Обычный 5 2 3 3 2 2" xfId="13124"/>
    <cellStyle name="Обычный 5 2 3 3 3" xfId="13125"/>
    <cellStyle name="Обычный 5 2 3 4" xfId="5303"/>
    <cellStyle name="Обычный 5 2 3 4 2" xfId="13126"/>
    <cellStyle name="Обычный 5 2 3 5" xfId="13127"/>
    <cellStyle name="Обычный 5 2 4" xfId="1155"/>
    <cellStyle name="Обычный 5 2 4 2" xfId="1156"/>
    <cellStyle name="Обычный 5 2 4 2 2" xfId="3207"/>
    <cellStyle name="Обычный 5 2 4 2 2 2" xfId="7326"/>
    <cellStyle name="Обычный 5 2 4 2 2 2 2" xfId="13128"/>
    <cellStyle name="Обычный 5 2 4 2 2 3" xfId="13129"/>
    <cellStyle name="Обычный 5 2 4 2 3" xfId="5306"/>
    <cellStyle name="Обычный 5 2 4 2 3 2" xfId="13130"/>
    <cellStyle name="Обычный 5 2 4 2 4" xfId="13131"/>
    <cellStyle name="Обычный 5 2 4 3" xfId="3206"/>
    <cellStyle name="Обычный 5 2 4 3 2" xfId="7325"/>
    <cellStyle name="Обычный 5 2 4 3 2 2" xfId="13132"/>
    <cellStyle name="Обычный 5 2 4 3 3" xfId="13133"/>
    <cellStyle name="Обычный 5 2 4 4" xfId="5305"/>
    <cellStyle name="Обычный 5 2 4 4 2" xfId="13134"/>
    <cellStyle name="Обычный 5 2 4 5" xfId="13135"/>
    <cellStyle name="Обычный 5 2 5" xfId="1157"/>
    <cellStyle name="Обычный 5 2 5 2" xfId="3208"/>
    <cellStyle name="Обычный 5 2 5 2 2" xfId="7327"/>
    <cellStyle name="Обычный 5 2 5 2 2 2" xfId="13136"/>
    <cellStyle name="Обычный 5 2 5 2 3" xfId="13137"/>
    <cellStyle name="Обычный 5 2 5 3" xfId="5307"/>
    <cellStyle name="Обычный 5 2 5 3 2" xfId="13138"/>
    <cellStyle name="Обычный 5 2 5 4" xfId="13139"/>
    <cellStyle name="Обычный 5 2 6" xfId="3197"/>
    <cellStyle name="Обычный 5 2 6 2" xfId="7316"/>
    <cellStyle name="Обычный 5 2 6 2 2" xfId="13140"/>
    <cellStyle name="Обычный 5 2 6 3" xfId="13141"/>
    <cellStyle name="Обычный 5 2 7" xfId="5296"/>
    <cellStyle name="Обычный 5 2 7 2" xfId="13142"/>
    <cellStyle name="Обычный 5 2 8" xfId="13143"/>
    <cellStyle name="Обычный 5 3" xfId="1158"/>
    <cellStyle name="Обычный 5 3 2" xfId="1159"/>
    <cellStyle name="Обычный 5 3 2 2" xfId="1160"/>
    <cellStyle name="Обычный 5 3 2 2 2" xfId="3211"/>
    <cellStyle name="Обычный 5 3 2 2 2 2" xfId="7330"/>
    <cellStyle name="Обычный 5 3 2 2 2 2 2" xfId="13144"/>
    <cellStyle name="Обычный 5 3 2 2 2 3" xfId="13145"/>
    <cellStyle name="Обычный 5 3 2 2 3" xfId="5310"/>
    <cellStyle name="Обычный 5 3 2 2 3 2" xfId="13146"/>
    <cellStyle name="Обычный 5 3 2 2 4" xfId="13147"/>
    <cellStyle name="Обычный 5 3 2 3" xfId="3210"/>
    <cellStyle name="Обычный 5 3 2 3 2" xfId="7329"/>
    <cellStyle name="Обычный 5 3 2 3 2 2" xfId="13148"/>
    <cellStyle name="Обычный 5 3 2 3 3" xfId="13149"/>
    <cellStyle name="Обычный 5 3 2 4" xfId="5309"/>
    <cellStyle name="Обычный 5 3 2 4 2" xfId="13150"/>
    <cellStyle name="Обычный 5 3 2 5" xfId="13151"/>
    <cellStyle name="Обычный 5 3 3" xfId="1161"/>
    <cellStyle name="Обычный 5 3 3 2" xfId="1162"/>
    <cellStyle name="Обычный 5 3 3 2 2" xfId="3213"/>
    <cellStyle name="Обычный 5 3 3 2 2 2" xfId="7332"/>
    <cellStyle name="Обычный 5 3 3 2 2 2 2" xfId="13152"/>
    <cellStyle name="Обычный 5 3 3 2 2 3" xfId="13153"/>
    <cellStyle name="Обычный 5 3 3 2 3" xfId="5312"/>
    <cellStyle name="Обычный 5 3 3 2 3 2" xfId="13154"/>
    <cellStyle name="Обычный 5 3 3 2 4" xfId="13155"/>
    <cellStyle name="Обычный 5 3 3 3" xfId="3212"/>
    <cellStyle name="Обычный 5 3 3 3 2" xfId="7331"/>
    <cellStyle name="Обычный 5 3 3 3 2 2" xfId="13156"/>
    <cellStyle name="Обычный 5 3 3 3 3" xfId="13157"/>
    <cellStyle name="Обычный 5 3 3 4" xfId="5311"/>
    <cellStyle name="Обычный 5 3 3 4 2" xfId="13158"/>
    <cellStyle name="Обычный 5 3 3 5" xfId="13159"/>
    <cellStyle name="Обычный 5 3 4" xfId="1163"/>
    <cellStyle name="Обычный 5 3 4 2" xfId="3214"/>
    <cellStyle name="Обычный 5 3 4 2 2" xfId="7333"/>
    <cellStyle name="Обычный 5 3 4 2 2 2" xfId="13160"/>
    <cellStyle name="Обычный 5 3 4 2 3" xfId="13161"/>
    <cellStyle name="Обычный 5 3 4 3" xfId="5313"/>
    <cellStyle name="Обычный 5 3 4 3 2" xfId="13162"/>
    <cellStyle name="Обычный 5 3 4 4" xfId="13163"/>
    <cellStyle name="Обычный 5 3 5" xfId="3209"/>
    <cellStyle name="Обычный 5 3 5 2" xfId="7328"/>
    <cellStyle name="Обычный 5 3 5 2 2" xfId="13164"/>
    <cellStyle name="Обычный 5 3 5 3" xfId="13165"/>
    <cellStyle name="Обычный 5 3 6" xfId="5308"/>
    <cellStyle name="Обычный 5 3 6 2" xfId="13166"/>
    <cellStyle name="Обычный 5 3 7" xfId="13167"/>
    <cellStyle name="Обычный 5 4" xfId="1164"/>
    <cellStyle name="Обычный 5 4 2" xfId="1165"/>
    <cellStyle name="Обычный 5 4 2 2" xfId="3216"/>
    <cellStyle name="Обычный 5 4 2 2 2" xfId="7335"/>
    <cellStyle name="Обычный 5 4 2 2 2 2" xfId="13168"/>
    <cellStyle name="Обычный 5 4 2 2 3" xfId="13169"/>
    <cellStyle name="Обычный 5 4 2 3" xfId="5315"/>
    <cellStyle name="Обычный 5 4 2 3 2" xfId="13170"/>
    <cellStyle name="Обычный 5 4 2 4" xfId="13171"/>
    <cellStyle name="Обычный 5 4 3" xfId="3215"/>
    <cellStyle name="Обычный 5 4 3 2" xfId="7334"/>
    <cellStyle name="Обычный 5 4 3 2 2" xfId="13172"/>
    <cellStyle name="Обычный 5 4 3 3" xfId="13173"/>
    <cellStyle name="Обычный 5 4 4" xfId="5314"/>
    <cellStyle name="Обычный 5 4 4 2" xfId="13174"/>
    <cellStyle name="Обычный 5 4 5" xfId="13175"/>
    <cellStyle name="Обычный 5 5" xfId="1166"/>
    <cellStyle name="Обычный 5 5 2" xfId="1167"/>
    <cellStyle name="Обычный 5 5 2 2" xfId="3218"/>
    <cellStyle name="Обычный 5 5 2 2 2" xfId="7337"/>
    <cellStyle name="Обычный 5 5 2 2 2 2" xfId="13176"/>
    <cellStyle name="Обычный 5 5 2 2 3" xfId="13177"/>
    <cellStyle name="Обычный 5 5 2 3" xfId="5317"/>
    <cellStyle name="Обычный 5 5 2 3 2" xfId="13178"/>
    <cellStyle name="Обычный 5 5 2 4" xfId="13179"/>
    <cellStyle name="Обычный 5 5 3" xfId="3217"/>
    <cellStyle name="Обычный 5 5 3 2" xfId="7336"/>
    <cellStyle name="Обычный 5 5 3 2 2" xfId="13180"/>
    <cellStyle name="Обычный 5 5 3 3" xfId="13181"/>
    <cellStyle name="Обычный 5 5 4" xfId="5316"/>
    <cellStyle name="Обычный 5 5 4 2" xfId="13182"/>
    <cellStyle name="Обычный 5 5 5" xfId="13183"/>
    <cellStyle name="Обычный 5 6" xfId="1168"/>
    <cellStyle name="Обычный 5 6 2" xfId="3219"/>
    <cellStyle name="Обычный 5 6 2 2" xfId="7338"/>
    <cellStyle name="Обычный 5 6 2 2 2" xfId="13184"/>
    <cellStyle name="Обычный 5 6 2 3" xfId="13185"/>
    <cellStyle name="Обычный 5 6 3" xfId="5318"/>
    <cellStyle name="Обычный 5 6 3 2" xfId="13186"/>
    <cellStyle name="Обычный 5 6 4" xfId="13187"/>
    <cellStyle name="Обычный 5 7" xfId="1169"/>
    <cellStyle name="Обычный 5 8" xfId="2197"/>
    <cellStyle name="Обычный 5 8 2" xfId="4224"/>
    <cellStyle name="Обычный 5 8 2 2" xfId="4251"/>
    <cellStyle name="Обычный 5 8 2 2 2" xfId="8352"/>
    <cellStyle name="Обычный 5 8 2 2 2 2" xfId="8947"/>
    <cellStyle name="Обычный 5 8 2 2 3" xfId="8948"/>
    <cellStyle name="Обычный 5 8 2 3" xfId="4281"/>
    <cellStyle name="Обычный 5 8 2 3 2" xfId="8949"/>
    <cellStyle name="Обычный 5 8 2 3 3" xfId="8950"/>
    <cellStyle name="Обычный 5 8 2 4" xfId="8951"/>
    <cellStyle name="Обычный 5 8 2 5" xfId="8952"/>
    <cellStyle name="Обычный 5 8 3" xfId="4241"/>
    <cellStyle name="Обычный 5 8 3 2" xfId="8343"/>
    <cellStyle name="Обычный 5 8 3 2 2" xfId="8953"/>
    <cellStyle name="Обычный 5 8 3 3" xfId="8954"/>
    <cellStyle name="Обычный 5 8 4" xfId="4271"/>
    <cellStyle name="Обычный 5 8 4 2" xfId="8955"/>
    <cellStyle name="Обычный 5 8 4 3" xfId="8956"/>
    <cellStyle name="Обычный 5 8 5" xfId="8957"/>
    <cellStyle name="Обычный 5 8 6" xfId="8958"/>
    <cellStyle name="Обычный 5 9" xfId="4215"/>
    <cellStyle name="Обычный 5 9 2" xfId="4244"/>
    <cellStyle name="Обычный 5 9 2 2" xfId="8346"/>
    <cellStyle name="Обычный 5 9 2 2 2" xfId="8959"/>
    <cellStyle name="Обычный 5 9 2 3" xfId="8960"/>
    <cellStyle name="Обычный 5 9 3" xfId="4274"/>
    <cellStyle name="Обычный 5 9 3 2" xfId="8961"/>
    <cellStyle name="Обычный 5 9 3 3" xfId="8962"/>
    <cellStyle name="Обычный 5 9 4" xfId="8963"/>
    <cellStyle name="Обычный 50" xfId="1170"/>
    <cellStyle name="Обычный 50 2" xfId="1171"/>
    <cellStyle name="Обычный 50 2 2" xfId="1172"/>
    <cellStyle name="Обычный 50 2 2 2" xfId="1173"/>
    <cellStyle name="Обычный 50 2 2 2 2" xfId="1174"/>
    <cellStyle name="Обычный 50 2 2 2 2 2" xfId="3224"/>
    <cellStyle name="Обычный 50 2 2 2 2 2 2" xfId="7343"/>
    <cellStyle name="Обычный 50 2 2 2 2 2 2 2" xfId="13188"/>
    <cellStyle name="Обычный 50 2 2 2 2 2 3" xfId="13189"/>
    <cellStyle name="Обычный 50 2 2 2 2 3" xfId="5323"/>
    <cellStyle name="Обычный 50 2 2 2 2 3 2" xfId="13190"/>
    <cellStyle name="Обычный 50 2 2 2 2 4" xfId="13191"/>
    <cellStyle name="Обычный 50 2 2 2 3" xfId="3223"/>
    <cellStyle name="Обычный 50 2 2 2 3 2" xfId="7342"/>
    <cellStyle name="Обычный 50 2 2 2 3 2 2" xfId="13192"/>
    <cellStyle name="Обычный 50 2 2 2 3 3" xfId="13193"/>
    <cellStyle name="Обычный 50 2 2 2 4" xfId="5322"/>
    <cellStyle name="Обычный 50 2 2 2 4 2" xfId="13194"/>
    <cellStyle name="Обычный 50 2 2 2 5" xfId="13195"/>
    <cellStyle name="Обычный 50 2 2 3" xfId="1175"/>
    <cellStyle name="Обычный 50 2 2 3 2" xfId="1176"/>
    <cellStyle name="Обычный 50 2 2 3 2 2" xfId="3226"/>
    <cellStyle name="Обычный 50 2 2 3 2 2 2" xfId="7345"/>
    <cellStyle name="Обычный 50 2 2 3 2 2 2 2" xfId="13196"/>
    <cellStyle name="Обычный 50 2 2 3 2 2 3" xfId="13197"/>
    <cellStyle name="Обычный 50 2 2 3 2 3" xfId="5325"/>
    <cellStyle name="Обычный 50 2 2 3 2 3 2" xfId="13198"/>
    <cellStyle name="Обычный 50 2 2 3 2 4" xfId="13199"/>
    <cellStyle name="Обычный 50 2 2 3 3" xfId="3225"/>
    <cellStyle name="Обычный 50 2 2 3 3 2" xfId="7344"/>
    <cellStyle name="Обычный 50 2 2 3 3 2 2" xfId="13200"/>
    <cellStyle name="Обычный 50 2 2 3 3 3" xfId="13201"/>
    <cellStyle name="Обычный 50 2 2 3 4" xfId="5324"/>
    <cellStyle name="Обычный 50 2 2 3 4 2" xfId="13202"/>
    <cellStyle name="Обычный 50 2 2 3 5" xfId="13203"/>
    <cellStyle name="Обычный 50 2 2 4" xfId="1177"/>
    <cellStyle name="Обычный 50 2 2 4 2" xfId="3227"/>
    <cellStyle name="Обычный 50 2 2 4 2 2" xfId="7346"/>
    <cellStyle name="Обычный 50 2 2 4 2 2 2" xfId="13204"/>
    <cellStyle name="Обычный 50 2 2 4 2 3" xfId="13205"/>
    <cellStyle name="Обычный 50 2 2 4 3" xfId="5326"/>
    <cellStyle name="Обычный 50 2 2 4 3 2" xfId="13206"/>
    <cellStyle name="Обычный 50 2 2 4 4" xfId="13207"/>
    <cellStyle name="Обычный 50 2 2 5" xfId="3222"/>
    <cellStyle name="Обычный 50 2 2 5 2" xfId="7341"/>
    <cellStyle name="Обычный 50 2 2 5 2 2" xfId="13208"/>
    <cellStyle name="Обычный 50 2 2 5 3" xfId="13209"/>
    <cellStyle name="Обычный 50 2 2 6" xfId="5321"/>
    <cellStyle name="Обычный 50 2 2 6 2" xfId="13210"/>
    <cellStyle name="Обычный 50 2 2 7" xfId="13211"/>
    <cellStyle name="Обычный 50 2 3" xfId="1178"/>
    <cellStyle name="Обычный 50 2 3 2" xfId="1179"/>
    <cellStyle name="Обычный 50 2 3 2 2" xfId="3229"/>
    <cellStyle name="Обычный 50 2 3 2 2 2" xfId="7348"/>
    <cellStyle name="Обычный 50 2 3 2 2 2 2" xfId="13212"/>
    <cellStyle name="Обычный 50 2 3 2 2 3" xfId="13213"/>
    <cellStyle name="Обычный 50 2 3 2 3" xfId="5328"/>
    <cellStyle name="Обычный 50 2 3 2 3 2" xfId="13214"/>
    <cellStyle name="Обычный 50 2 3 2 4" xfId="13215"/>
    <cellStyle name="Обычный 50 2 3 3" xfId="3228"/>
    <cellStyle name="Обычный 50 2 3 3 2" xfId="7347"/>
    <cellStyle name="Обычный 50 2 3 3 2 2" xfId="13216"/>
    <cellStyle name="Обычный 50 2 3 3 3" xfId="13217"/>
    <cellStyle name="Обычный 50 2 3 4" xfId="5327"/>
    <cellStyle name="Обычный 50 2 3 4 2" xfId="13218"/>
    <cellStyle name="Обычный 50 2 3 5" xfId="13219"/>
    <cellStyle name="Обычный 50 2 4" xfId="1180"/>
    <cellStyle name="Обычный 50 2 4 2" xfId="1181"/>
    <cellStyle name="Обычный 50 2 4 2 2" xfId="3231"/>
    <cellStyle name="Обычный 50 2 4 2 2 2" xfId="7350"/>
    <cellStyle name="Обычный 50 2 4 2 2 2 2" xfId="13220"/>
    <cellStyle name="Обычный 50 2 4 2 2 3" xfId="13221"/>
    <cellStyle name="Обычный 50 2 4 2 3" xfId="5330"/>
    <cellStyle name="Обычный 50 2 4 2 3 2" xfId="13222"/>
    <cellStyle name="Обычный 50 2 4 2 4" xfId="13223"/>
    <cellStyle name="Обычный 50 2 4 3" xfId="3230"/>
    <cellStyle name="Обычный 50 2 4 3 2" xfId="7349"/>
    <cellStyle name="Обычный 50 2 4 3 2 2" xfId="13224"/>
    <cellStyle name="Обычный 50 2 4 3 3" xfId="13225"/>
    <cellStyle name="Обычный 50 2 4 4" xfId="5329"/>
    <cellStyle name="Обычный 50 2 4 4 2" xfId="13226"/>
    <cellStyle name="Обычный 50 2 4 5" xfId="13227"/>
    <cellStyle name="Обычный 50 2 5" xfId="1182"/>
    <cellStyle name="Обычный 50 2 5 2" xfId="3232"/>
    <cellStyle name="Обычный 50 2 5 2 2" xfId="7351"/>
    <cellStyle name="Обычный 50 2 5 2 2 2" xfId="13228"/>
    <cellStyle name="Обычный 50 2 5 2 3" xfId="13229"/>
    <cellStyle name="Обычный 50 2 5 3" xfId="5331"/>
    <cellStyle name="Обычный 50 2 5 3 2" xfId="13230"/>
    <cellStyle name="Обычный 50 2 5 4" xfId="13231"/>
    <cellStyle name="Обычный 50 2 6" xfId="3221"/>
    <cellStyle name="Обычный 50 2 6 2" xfId="7340"/>
    <cellStyle name="Обычный 50 2 6 2 2" xfId="13232"/>
    <cellStyle name="Обычный 50 2 6 3" xfId="13233"/>
    <cellStyle name="Обычный 50 2 7" xfId="5320"/>
    <cellStyle name="Обычный 50 2 7 2" xfId="13234"/>
    <cellStyle name="Обычный 50 2 8" xfId="13235"/>
    <cellStyle name="Обычный 50 3" xfId="1183"/>
    <cellStyle name="Обычный 50 3 2" xfId="1184"/>
    <cellStyle name="Обычный 50 3 2 2" xfId="1185"/>
    <cellStyle name="Обычный 50 3 2 2 2" xfId="3235"/>
    <cellStyle name="Обычный 50 3 2 2 2 2" xfId="7354"/>
    <cellStyle name="Обычный 50 3 2 2 2 2 2" xfId="13236"/>
    <cellStyle name="Обычный 50 3 2 2 2 3" xfId="13237"/>
    <cellStyle name="Обычный 50 3 2 2 3" xfId="5334"/>
    <cellStyle name="Обычный 50 3 2 2 3 2" xfId="13238"/>
    <cellStyle name="Обычный 50 3 2 2 4" xfId="13239"/>
    <cellStyle name="Обычный 50 3 2 3" xfId="3234"/>
    <cellStyle name="Обычный 50 3 2 3 2" xfId="7353"/>
    <cellStyle name="Обычный 50 3 2 3 2 2" xfId="13240"/>
    <cellStyle name="Обычный 50 3 2 3 3" xfId="13241"/>
    <cellStyle name="Обычный 50 3 2 4" xfId="5333"/>
    <cellStyle name="Обычный 50 3 2 4 2" xfId="13242"/>
    <cellStyle name="Обычный 50 3 2 5" xfId="13243"/>
    <cellStyle name="Обычный 50 3 3" xfId="1186"/>
    <cellStyle name="Обычный 50 3 3 2" xfId="1187"/>
    <cellStyle name="Обычный 50 3 3 2 2" xfId="3237"/>
    <cellStyle name="Обычный 50 3 3 2 2 2" xfId="7356"/>
    <cellStyle name="Обычный 50 3 3 2 2 2 2" xfId="13244"/>
    <cellStyle name="Обычный 50 3 3 2 2 3" xfId="13245"/>
    <cellStyle name="Обычный 50 3 3 2 3" xfId="5336"/>
    <cellStyle name="Обычный 50 3 3 2 3 2" xfId="13246"/>
    <cellStyle name="Обычный 50 3 3 2 4" xfId="13247"/>
    <cellStyle name="Обычный 50 3 3 3" xfId="3236"/>
    <cellStyle name="Обычный 50 3 3 3 2" xfId="7355"/>
    <cellStyle name="Обычный 50 3 3 3 2 2" xfId="13248"/>
    <cellStyle name="Обычный 50 3 3 3 3" xfId="13249"/>
    <cellStyle name="Обычный 50 3 3 4" xfId="5335"/>
    <cellStyle name="Обычный 50 3 3 4 2" xfId="13250"/>
    <cellStyle name="Обычный 50 3 3 5" xfId="13251"/>
    <cellStyle name="Обычный 50 3 4" xfId="1188"/>
    <cellStyle name="Обычный 50 3 4 2" xfId="3238"/>
    <cellStyle name="Обычный 50 3 4 2 2" xfId="7357"/>
    <cellStyle name="Обычный 50 3 4 2 2 2" xfId="13252"/>
    <cellStyle name="Обычный 50 3 4 2 3" xfId="13253"/>
    <cellStyle name="Обычный 50 3 4 3" xfId="5337"/>
    <cellStyle name="Обычный 50 3 4 3 2" xfId="13254"/>
    <cellStyle name="Обычный 50 3 4 4" xfId="13255"/>
    <cellStyle name="Обычный 50 3 5" xfId="3233"/>
    <cellStyle name="Обычный 50 3 5 2" xfId="7352"/>
    <cellStyle name="Обычный 50 3 5 2 2" xfId="13256"/>
    <cellStyle name="Обычный 50 3 5 3" xfId="13257"/>
    <cellStyle name="Обычный 50 3 6" xfId="5332"/>
    <cellStyle name="Обычный 50 3 6 2" xfId="13258"/>
    <cellStyle name="Обычный 50 3 7" xfId="13259"/>
    <cellStyle name="Обычный 50 4" xfId="1189"/>
    <cellStyle name="Обычный 50 4 2" xfId="1190"/>
    <cellStyle name="Обычный 50 4 2 2" xfId="3240"/>
    <cellStyle name="Обычный 50 4 2 2 2" xfId="7359"/>
    <cellStyle name="Обычный 50 4 2 2 2 2" xfId="13260"/>
    <cellStyle name="Обычный 50 4 2 2 3" xfId="13261"/>
    <cellStyle name="Обычный 50 4 2 3" xfId="5339"/>
    <cellStyle name="Обычный 50 4 2 3 2" xfId="13262"/>
    <cellStyle name="Обычный 50 4 2 4" xfId="13263"/>
    <cellStyle name="Обычный 50 4 3" xfId="3239"/>
    <cellStyle name="Обычный 50 4 3 2" xfId="7358"/>
    <cellStyle name="Обычный 50 4 3 2 2" xfId="13264"/>
    <cellStyle name="Обычный 50 4 3 3" xfId="13265"/>
    <cellStyle name="Обычный 50 4 4" xfId="5338"/>
    <cellStyle name="Обычный 50 4 4 2" xfId="13266"/>
    <cellStyle name="Обычный 50 4 5" xfId="13267"/>
    <cellStyle name="Обычный 50 5" xfId="1191"/>
    <cellStyle name="Обычный 50 5 2" xfId="1192"/>
    <cellStyle name="Обычный 50 5 2 2" xfId="3242"/>
    <cellStyle name="Обычный 50 5 2 2 2" xfId="7361"/>
    <cellStyle name="Обычный 50 5 2 2 2 2" xfId="13268"/>
    <cellStyle name="Обычный 50 5 2 2 3" xfId="13269"/>
    <cellStyle name="Обычный 50 5 2 3" xfId="5341"/>
    <cellStyle name="Обычный 50 5 2 3 2" xfId="13270"/>
    <cellStyle name="Обычный 50 5 2 4" xfId="13271"/>
    <cellStyle name="Обычный 50 5 3" xfId="3241"/>
    <cellStyle name="Обычный 50 5 3 2" xfId="7360"/>
    <cellStyle name="Обычный 50 5 3 2 2" xfId="13272"/>
    <cellStyle name="Обычный 50 5 3 3" xfId="13273"/>
    <cellStyle name="Обычный 50 5 4" xfId="5340"/>
    <cellStyle name="Обычный 50 5 4 2" xfId="13274"/>
    <cellStyle name="Обычный 50 5 5" xfId="13275"/>
    <cellStyle name="Обычный 50 6" xfId="1193"/>
    <cellStyle name="Обычный 50 6 2" xfId="3243"/>
    <cellStyle name="Обычный 50 6 2 2" xfId="7362"/>
    <cellStyle name="Обычный 50 6 2 2 2" xfId="13276"/>
    <cellStyle name="Обычный 50 6 2 3" xfId="13277"/>
    <cellStyle name="Обычный 50 6 3" xfId="5342"/>
    <cellStyle name="Обычный 50 6 3 2" xfId="13278"/>
    <cellStyle name="Обычный 50 6 4" xfId="13279"/>
    <cellStyle name="Обычный 50 7" xfId="3220"/>
    <cellStyle name="Обычный 50 7 2" xfId="7339"/>
    <cellStyle name="Обычный 50 7 2 2" xfId="13280"/>
    <cellStyle name="Обычный 50 7 3" xfId="13281"/>
    <cellStyle name="Обычный 50 8" xfId="5319"/>
    <cellStyle name="Обычный 50 8 2" xfId="13282"/>
    <cellStyle name="Обычный 50 9" xfId="13283"/>
    <cellStyle name="Обычный 51" xfId="1194"/>
    <cellStyle name="Обычный 51 2" xfId="1195"/>
    <cellStyle name="Обычный 51 2 2" xfId="1196"/>
    <cellStyle name="Обычный 51 2 2 2" xfId="1197"/>
    <cellStyle name="Обычный 51 2 2 2 2" xfId="3247"/>
    <cellStyle name="Обычный 51 2 2 2 2 2" xfId="7366"/>
    <cellStyle name="Обычный 51 2 2 2 2 2 2" xfId="13284"/>
    <cellStyle name="Обычный 51 2 2 2 2 3" xfId="13285"/>
    <cellStyle name="Обычный 51 2 2 2 3" xfId="5346"/>
    <cellStyle name="Обычный 51 2 2 2 3 2" xfId="13286"/>
    <cellStyle name="Обычный 51 2 2 2 4" xfId="13287"/>
    <cellStyle name="Обычный 51 2 2 3" xfId="3246"/>
    <cellStyle name="Обычный 51 2 2 3 2" xfId="7365"/>
    <cellStyle name="Обычный 51 2 2 3 2 2" xfId="13288"/>
    <cellStyle name="Обычный 51 2 2 3 3" xfId="13289"/>
    <cellStyle name="Обычный 51 2 2 4" xfId="5345"/>
    <cellStyle name="Обычный 51 2 2 4 2" xfId="13290"/>
    <cellStyle name="Обычный 51 2 2 5" xfId="13291"/>
    <cellStyle name="Обычный 51 2 3" xfId="1198"/>
    <cellStyle name="Обычный 51 2 3 2" xfId="1199"/>
    <cellStyle name="Обычный 51 2 3 2 2" xfId="3249"/>
    <cellStyle name="Обычный 51 2 3 2 2 2" xfId="7368"/>
    <cellStyle name="Обычный 51 2 3 2 2 2 2" xfId="13292"/>
    <cellStyle name="Обычный 51 2 3 2 2 3" xfId="13293"/>
    <cellStyle name="Обычный 51 2 3 2 3" xfId="5348"/>
    <cellStyle name="Обычный 51 2 3 2 3 2" xfId="13294"/>
    <cellStyle name="Обычный 51 2 3 2 4" xfId="13295"/>
    <cellStyle name="Обычный 51 2 3 3" xfId="3248"/>
    <cellStyle name="Обычный 51 2 3 3 2" xfId="7367"/>
    <cellStyle name="Обычный 51 2 3 3 2 2" xfId="13296"/>
    <cellStyle name="Обычный 51 2 3 3 3" xfId="13297"/>
    <cellStyle name="Обычный 51 2 3 4" xfId="5347"/>
    <cellStyle name="Обычный 51 2 3 4 2" xfId="13298"/>
    <cellStyle name="Обычный 51 2 3 5" xfId="13299"/>
    <cellStyle name="Обычный 51 2 4" xfId="1200"/>
    <cellStyle name="Обычный 51 2 4 2" xfId="3250"/>
    <cellStyle name="Обычный 51 2 4 2 2" xfId="7369"/>
    <cellStyle name="Обычный 51 2 4 2 2 2" xfId="13300"/>
    <cellStyle name="Обычный 51 2 4 2 3" xfId="13301"/>
    <cellStyle name="Обычный 51 2 4 3" xfId="5349"/>
    <cellStyle name="Обычный 51 2 4 3 2" xfId="13302"/>
    <cellStyle name="Обычный 51 2 4 4" xfId="13303"/>
    <cellStyle name="Обычный 51 2 5" xfId="3245"/>
    <cellStyle name="Обычный 51 2 5 2" xfId="7364"/>
    <cellStyle name="Обычный 51 2 5 2 2" xfId="13304"/>
    <cellStyle name="Обычный 51 2 5 3" xfId="13305"/>
    <cellStyle name="Обычный 51 2 6" xfId="5344"/>
    <cellStyle name="Обычный 51 2 6 2" xfId="13306"/>
    <cellStyle name="Обычный 51 2 7" xfId="13307"/>
    <cellStyle name="Обычный 51 3" xfId="1201"/>
    <cellStyle name="Обычный 51 3 2" xfId="1202"/>
    <cellStyle name="Обычный 51 3 2 2" xfId="3252"/>
    <cellStyle name="Обычный 51 3 2 2 2" xfId="7371"/>
    <cellStyle name="Обычный 51 3 2 2 2 2" xfId="13308"/>
    <cellStyle name="Обычный 51 3 2 2 3" xfId="13309"/>
    <cellStyle name="Обычный 51 3 2 3" xfId="5351"/>
    <cellStyle name="Обычный 51 3 2 3 2" xfId="13310"/>
    <cellStyle name="Обычный 51 3 2 4" xfId="13311"/>
    <cellStyle name="Обычный 51 3 3" xfId="3251"/>
    <cellStyle name="Обычный 51 3 3 2" xfId="7370"/>
    <cellStyle name="Обычный 51 3 3 2 2" xfId="13312"/>
    <cellStyle name="Обычный 51 3 3 3" xfId="13313"/>
    <cellStyle name="Обычный 51 3 4" xfId="5350"/>
    <cellStyle name="Обычный 51 3 4 2" xfId="13314"/>
    <cellStyle name="Обычный 51 3 5" xfId="13315"/>
    <cellStyle name="Обычный 51 4" xfId="1203"/>
    <cellStyle name="Обычный 51 4 2" xfId="1204"/>
    <cellStyle name="Обычный 51 4 2 2" xfId="3254"/>
    <cellStyle name="Обычный 51 4 2 2 2" xfId="7373"/>
    <cellStyle name="Обычный 51 4 2 2 2 2" xfId="13316"/>
    <cellStyle name="Обычный 51 4 2 2 3" xfId="13317"/>
    <cellStyle name="Обычный 51 4 2 3" xfId="5353"/>
    <cellStyle name="Обычный 51 4 2 3 2" xfId="13318"/>
    <cellStyle name="Обычный 51 4 2 4" xfId="13319"/>
    <cellStyle name="Обычный 51 4 3" xfId="3253"/>
    <cellStyle name="Обычный 51 4 3 2" xfId="7372"/>
    <cellStyle name="Обычный 51 4 3 2 2" xfId="13320"/>
    <cellStyle name="Обычный 51 4 3 3" xfId="13321"/>
    <cellStyle name="Обычный 51 4 4" xfId="5352"/>
    <cellStyle name="Обычный 51 4 4 2" xfId="13322"/>
    <cellStyle name="Обычный 51 4 5" xfId="13323"/>
    <cellStyle name="Обычный 51 5" xfId="1205"/>
    <cellStyle name="Обычный 51 5 2" xfId="3255"/>
    <cellStyle name="Обычный 51 5 2 2" xfId="7374"/>
    <cellStyle name="Обычный 51 5 2 2 2" xfId="13324"/>
    <cellStyle name="Обычный 51 5 2 3" xfId="13325"/>
    <cellStyle name="Обычный 51 5 3" xfId="5354"/>
    <cellStyle name="Обычный 51 5 3 2" xfId="13326"/>
    <cellStyle name="Обычный 51 5 4" xfId="13327"/>
    <cellStyle name="Обычный 51 6" xfId="3244"/>
    <cellStyle name="Обычный 51 6 2" xfId="7363"/>
    <cellStyle name="Обычный 51 6 2 2" xfId="13328"/>
    <cellStyle name="Обычный 51 6 3" xfId="13329"/>
    <cellStyle name="Обычный 51 7" xfId="5343"/>
    <cellStyle name="Обычный 51 7 2" xfId="13330"/>
    <cellStyle name="Обычный 51 8" xfId="13331"/>
    <cellStyle name="Обычный 52" xfId="1206"/>
    <cellStyle name="Обычный 52 2" xfId="1207"/>
    <cellStyle name="Обычный 52 2 2" xfId="1208"/>
    <cellStyle name="Обычный 52 2 2 2" xfId="1209"/>
    <cellStyle name="Обычный 52 2 2 2 2" xfId="3259"/>
    <cellStyle name="Обычный 52 2 2 2 2 2" xfId="7378"/>
    <cellStyle name="Обычный 52 2 2 2 2 2 2" xfId="13332"/>
    <cellStyle name="Обычный 52 2 2 2 2 3" xfId="13333"/>
    <cellStyle name="Обычный 52 2 2 2 3" xfId="5358"/>
    <cellStyle name="Обычный 52 2 2 2 3 2" xfId="13334"/>
    <cellStyle name="Обычный 52 2 2 2 4" xfId="13335"/>
    <cellStyle name="Обычный 52 2 2 3" xfId="3258"/>
    <cellStyle name="Обычный 52 2 2 3 2" xfId="7377"/>
    <cellStyle name="Обычный 52 2 2 3 2 2" xfId="13336"/>
    <cellStyle name="Обычный 52 2 2 3 3" xfId="13337"/>
    <cellStyle name="Обычный 52 2 2 4" xfId="5357"/>
    <cellStyle name="Обычный 52 2 2 4 2" xfId="13338"/>
    <cellStyle name="Обычный 52 2 2 5" xfId="13339"/>
    <cellStyle name="Обычный 52 2 3" xfId="1210"/>
    <cellStyle name="Обычный 52 2 3 2" xfId="1211"/>
    <cellStyle name="Обычный 52 2 3 2 2" xfId="3261"/>
    <cellStyle name="Обычный 52 2 3 2 2 2" xfId="7380"/>
    <cellStyle name="Обычный 52 2 3 2 2 2 2" xfId="13340"/>
    <cellStyle name="Обычный 52 2 3 2 2 3" xfId="13341"/>
    <cellStyle name="Обычный 52 2 3 2 3" xfId="5360"/>
    <cellStyle name="Обычный 52 2 3 2 3 2" xfId="13342"/>
    <cellStyle name="Обычный 52 2 3 2 4" xfId="13343"/>
    <cellStyle name="Обычный 52 2 3 3" xfId="3260"/>
    <cellStyle name="Обычный 52 2 3 3 2" xfId="7379"/>
    <cellStyle name="Обычный 52 2 3 3 2 2" xfId="13344"/>
    <cellStyle name="Обычный 52 2 3 3 3" xfId="13345"/>
    <cellStyle name="Обычный 52 2 3 4" xfId="5359"/>
    <cellStyle name="Обычный 52 2 3 4 2" xfId="13346"/>
    <cellStyle name="Обычный 52 2 3 5" xfId="13347"/>
    <cellStyle name="Обычный 52 2 4" xfId="1212"/>
    <cellStyle name="Обычный 52 2 4 2" xfId="3262"/>
    <cellStyle name="Обычный 52 2 4 2 2" xfId="7381"/>
    <cellStyle name="Обычный 52 2 4 2 2 2" xfId="13348"/>
    <cellStyle name="Обычный 52 2 4 2 3" xfId="13349"/>
    <cellStyle name="Обычный 52 2 4 3" xfId="5361"/>
    <cellStyle name="Обычный 52 2 4 3 2" xfId="13350"/>
    <cellStyle name="Обычный 52 2 4 4" xfId="13351"/>
    <cellStyle name="Обычный 52 2 5" xfId="3257"/>
    <cellStyle name="Обычный 52 2 5 2" xfId="7376"/>
    <cellStyle name="Обычный 52 2 5 2 2" xfId="13352"/>
    <cellStyle name="Обычный 52 2 5 3" xfId="13353"/>
    <cellStyle name="Обычный 52 2 6" xfId="5356"/>
    <cellStyle name="Обычный 52 2 6 2" xfId="13354"/>
    <cellStyle name="Обычный 52 2 7" xfId="13355"/>
    <cellStyle name="Обычный 52 3" xfId="1213"/>
    <cellStyle name="Обычный 52 3 2" xfId="1214"/>
    <cellStyle name="Обычный 52 3 2 2" xfId="3264"/>
    <cellStyle name="Обычный 52 3 2 2 2" xfId="7383"/>
    <cellStyle name="Обычный 52 3 2 2 2 2" xfId="13356"/>
    <cellStyle name="Обычный 52 3 2 2 3" xfId="13357"/>
    <cellStyle name="Обычный 52 3 2 3" xfId="5363"/>
    <cellStyle name="Обычный 52 3 2 3 2" xfId="13358"/>
    <cellStyle name="Обычный 52 3 2 4" xfId="13359"/>
    <cellStyle name="Обычный 52 3 3" xfId="3263"/>
    <cellStyle name="Обычный 52 3 3 2" xfId="7382"/>
    <cellStyle name="Обычный 52 3 3 2 2" xfId="13360"/>
    <cellStyle name="Обычный 52 3 3 3" xfId="13361"/>
    <cellStyle name="Обычный 52 3 4" xfId="5362"/>
    <cellStyle name="Обычный 52 3 4 2" xfId="13362"/>
    <cellStyle name="Обычный 52 3 5" xfId="13363"/>
    <cellStyle name="Обычный 52 4" xfId="1215"/>
    <cellStyle name="Обычный 52 4 2" xfId="1216"/>
    <cellStyle name="Обычный 52 4 2 2" xfId="3266"/>
    <cellStyle name="Обычный 52 4 2 2 2" xfId="7385"/>
    <cellStyle name="Обычный 52 4 2 2 2 2" xfId="13364"/>
    <cellStyle name="Обычный 52 4 2 2 3" xfId="13365"/>
    <cellStyle name="Обычный 52 4 2 3" xfId="5365"/>
    <cellStyle name="Обычный 52 4 2 3 2" xfId="13366"/>
    <cellStyle name="Обычный 52 4 2 4" xfId="13367"/>
    <cellStyle name="Обычный 52 4 3" xfId="3265"/>
    <cellStyle name="Обычный 52 4 3 2" xfId="7384"/>
    <cellStyle name="Обычный 52 4 3 2 2" xfId="13368"/>
    <cellStyle name="Обычный 52 4 3 3" xfId="13369"/>
    <cellStyle name="Обычный 52 4 4" xfId="5364"/>
    <cellStyle name="Обычный 52 4 4 2" xfId="13370"/>
    <cellStyle name="Обычный 52 4 5" xfId="13371"/>
    <cellStyle name="Обычный 52 5" xfId="1217"/>
    <cellStyle name="Обычный 52 5 2" xfId="3267"/>
    <cellStyle name="Обычный 52 5 2 2" xfId="7386"/>
    <cellStyle name="Обычный 52 5 2 2 2" xfId="13372"/>
    <cellStyle name="Обычный 52 5 2 3" xfId="13373"/>
    <cellStyle name="Обычный 52 5 3" xfId="5366"/>
    <cellStyle name="Обычный 52 5 3 2" xfId="13374"/>
    <cellStyle name="Обычный 52 5 4" xfId="13375"/>
    <cellStyle name="Обычный 52 6" xfId="3256"/>
    <cellStyle name="Обычный 52 6 2" xfId="7375"/>
    <cellStyle name="Обычный 52 6 2 2" xfId="13376"/>
    <cellStyle name="Обычный 52 6 3" xfId="13377"/>
    <cellStyle name="Обычный 52 7" xfId="5355"/>
    <cellStyle name="Обычный 52 7 2" xfId="13378"/>
    <cellStyle name="Обычный 52 8" xfId="13379"/>
    <cellStyle name="Обычный 53" xfId="1218"/>
    <cellStyle name="Обычный 53 2" xfId="1219"/>
    <cellStyle name="Обычный 53 2 2" xfId="1220"/>
    <cellStyle name="Обычный 53 2 2 2" xfId="1221"/>
    <cellStyle name="Обычный 53 2 2 2 2" xfId="3271"/>
    <cellStyle name="Обычный 53 2 2 2 2 2" xfId="7390"/>
    <cellStyle name="Обычный 53 2 2 2 2 2 2" xfId="13380"/>
    <cellStyle name="Обычный 53 2 2 2 2 3" xfId="13381"/>
    <cellStyle name="Обычный 53 2 2 2 3" xfId="5370"/>
    <cellStyle name="Обычный 53 2 2 2 3 2" xfId="13382"/>
    <cellStyle name="Обычный 53 2 2 2 4" xfId="13383"/>
    <cellStyle name="Обычный 53 2 2 3" xfId="3270"/>
    <cellStyle name="Обычный 53 2 2 3 2" xfId="7389"/>
    <cellStyle name="Обычный 53 2 2 3 2 2" xfId="13384"/>
    <cellStyle name="Обычный 53 2 2 3 3" xfId="13385"/>
    <cellStyle name="Обычный 53 2 2 4" xfId="5369"/>
    <cellStyle name="Обычный 53 2 2 4 2" xfId="13386"/>
    <cellStyle name="Обычный 53 2 2 5" xfId="13387"/>
    <cellStyle name="Обычный 53 2 3" xfId="1222"/>
    <cellStyle name="Обычный 53 2 3 2" xfId="1223"/>
    <cellStyle name="Обычный 53 2 3 2 2" xfId="3273"/>
    <cellStyle name="Обычный 53 2 3 2 2 2" xfId="7392"/>
    <cellStyle name="Обычный 53 2 3 2 2 2 2" xfId="13388"/>
    <cellStyle name="Обычный 53 2 3 2 2 3" xfId="13389"/>
    <cellStyle name="Обычный 53 2 3 2 3" xfId="5372"/>
    <cellStyle name="Обычный 53 2 3 2 3 2" xfId="13390"/>
    <cellStyle name="Обычный 53 2 3 2 4" xfId="13391"/>
    <cellStyle name="Обычный 53 2 3 3" xfId="3272"/>
    <cellStyle name="Обычный 53 2 3 3 2" xfId="7391"/>
    <cellStyle name="Обычный 53 2 3 3 2 2" xfId="13392"/>
    <cellStyle name="Обычный 53 2 3 3 3" xfId="13393"/>
    <cellStyle name="Обычный 53 2 3 4" xfId="5371"/>
    <cellStyle name="Обычный 53 2 3 4 2" xfId="13394"/>
    <cellStyle name="Обычный 53 2 3 5" xfId="13395"/>
    <cellStyle name="Обычный 53 2 4" xfId="1224"/>
    <cellStyle name="Обычный 53 2 4 2" xfId="3274"/>
    <cellStyle name="Обычный 53 2 4 2 2" xfId="7393"/>
    <cellStyle name="Обычный 53 2 4 2 2 2" xfId="13396"/>
    <cellStyle name="Обычный 53 2 4 2 3" xfId="13397"/>
    <cellStyle name="Обычный 53 2 4 3" xfId="5373"/>
    <cellStyle name="Обычный 53 2 4 3 2" xfId="13398"/>
    <cellStyle name="Обычный 53 2 4 4" xfId="13399"/>
    <cellStyle name="Обычный 53 2 5" xfId="3269"/>
    <cellStyle name="Обычный 53 2 5 2" xfId="7388"/>
    <cellStyle name="Обычный 53 2 5 2 2" xfId="13400"/>
    <cellStyle name="Обычный 53 2 5 3" xfId="13401"/>
    <cellStyle name="Обычный 53 2 6" xfId="5368"/>
    <cellStyle name="Обычный 53 2 6 2" xfId="13402"/>
    <cellStyle name="Обычный 53 2 7" xfId="13403"/>
    <cellStyle name="Обычный 53 3" xfId="1225"/>
    <cellStyle name="Обычный 53 3 2" xfId="1226"/>
    <cellStyle name="Обычный 53 3 2 2" xfId="3276"/>
    <cellStyle name="Обычный 53 3 2 2 2" xfId="7395"/>
    <cellStyle name="Обычный 53 3 2 2 2 2" xfId="13404"/>
    <cellStyle name="Обычный 53 3 2 2 3" xfId="13405"/>
    <cellStyle name="Обычный 53 3 2 3" xfId="5375"/>
    <cellStyle name="Обычный 53 3 2 3 2" xfId="13406"/>
    <cellStyle name="Обычный 53 3 2 4" xfId="13407"/>
    <cellStyle name="Обычный 53 3 3" xfId="3275"/>
    <cellStyle name="Обычный 53 3 3 2" xfId="7394"/>
    <cellStyle name="Обычный 53 3 3 2 2" xfId="13408"/>
    <cellStyle name="Обычный 53 3 3 3" xfId="13409"/>
    <cellStyle name="Обычный 53 3 4" xfId="5374"/>
    <cellStyle name="Обычный 53 3 4 2" xfId="13410"/>
    <cellStyle name="Обычный 53 3 5" xfId="13411"/>
    <cellStyle name="Обычный 53 4" xfId="1227"/>
    <cellStyle name="Обычный 53 4 2" xfId="1228"/>
    <cellStyle name="Обычный 53 4 2 2" xfId="3278"/>
    <cellStyle name="Обычный 53 4 2 2 2" xfId="7397"/>
    <cellStyle name="Обычный 53 4 2 2 2 2" xfId="13412"/>
    <cellStyle name="Обычный 53 4 2 2 3" xfId="13413"/>
    <cellStyle name="Обычный 53 4 2 3" xfId="5377"/>
    <cellStyle name="Обычный 53 4 2 3 2" xfId="13414"/>
    <cellStyle name="Обычный 53 4 2 4" xfId="13415"/>
    <cellStyle name="Обычный 53 4 3" xfId="3277"/>
    <cellStyle name="Обычный 53 4 3 2" xfId="7396"/>
    <cellStyle name="Обычный 53 4 3 2 2" xfId="13416"/>
    <cellStyle name="Обычный 53 4 3 3" xfId="13417"/>
    <cellStyle name="Обычный 53 4 4" xfId="5376"/>
    <cellStyle name="Обычный 53 4 4 2" xfId="13418"/>
    <cellStyle name="Обычный 53 4 5" xfId="13419"/>
    <cellStyle name="Обычный 53 5" xfId="1229"/>
    <cellStyle name="Обычный 53 5 2" xfId="3279"/>
    <cellStyle name="Обычный 53 5 2 2" xfId="7398"/>
    <cellStyle name="Обычный 53 5 2 2 2" xfId="13420"/>
    <cellStyle name="Обычный 53 5 2 3" xfId="13421"/>
    <cellStyle name="Обычный 53 5 3" xfId="5378"/>
    <cellStyle name="Обычный 53 5 3 2" xfId="13422"/>
    <cellStyle name="Обычный 53 5 4" xfId="13423"/>
    <cellStyle name="Обычный 53 6" xfId="3268"/>
    <cellStyle name="Обычный 53 6 2" xfId="7387"/>
    <cellStyle name="Обычный 53 6 2 2" xfId="13424"/>
    <cellStyle name="Обычный 53 6 3" xfId="13425"/>
    <cellStyle name="Обычный 53 7" xfId="5367"/>
    <cellStyle name="Обычный 53 7 2" xfId="13426"/>
    <cellStyle name="Обычный 53 8" xfId="13427"/>
    <cellStyle name="Обычный 54" xfId="1230"/>
    <cellStyle name="Обычный 54 2" xfId="1231"/>
    <cellStyle name="Обычный 54 2 2" xfId="1232"/>
    <cellStyle name="Обычный 54 2 2 2" xfId="1233"/>
    <cellStyle name="Обычный 54 2 2 2 2" xfId="3283"/>
    <cellStyle name="Обычный 54 2 2 2 2 2" xfId="7402"/>
    <cellStyle name="Обычный 54 2 2 2 2 2 2" xfId="13428"/>
    <cellStyle name="Обычный 54 2 2 2 2 3" xfId="13429"/>
    <cellStyle name="Обычный 54 2 2 2 3" xfId="5382"/>
    <cellStyle name="Обычный 54 2 2 2 3 2" xfId="13430"/>
    <cellStyle name="Обычный 54 2 2 2 4" xfId="13431"/>
    <cellStyle name="Обычный 54 2 2 3" xfId="3282"/>
    <cellStyle name="Обычный 54 2 2 3 2" xfId="7401"/>
    <cellStyle name="Обычный 54 2 2 3 2 2" xfId="13432"/>
    <cellStyle name="Обычный 54 2 2 3 3" xfId="13433"/>
    <cellStyle name="Обычный 54 2 2 4" xfId="5381"/>
    <cellStyle name="Обычный 54 2 2 4 2" xfId="13434"/>
    <cellStyle name="Обычный 54 2 2 5" xfId="13435"/>
    <cellStyle name="Обычный 54 2 3" xfId="1234"/>
    <cellStyle name="Обычный 54 2 3 2" xfId="1235"/>
    <cellStyle name="Обычный 54 2 3 2 2" xfId="3285"/>
    <cellStyle name="Обычный 54 2 3 2 2 2" xfId="7404"/>
    <cellStyle name="Обычный 54 2 3 2 2 2 2" xfId="13436"/>
    <cellStyle name="Обычный 54 2 3 2 2 3" xfId="13437"/>
    <cellStyle name="Обычный 54 2 3 2 3" xfId="5384"/>
    <cellStyle name="Обычный 54 2 3 2 3 2" xfId="13438"/>
    <cellStyle name="Обычный 54 2 3 2 4" xfId="13439"/>
    <cellStyle name="Обычный 54 2 3 3" xfId="3284"/>
    <cellStyle name="Обычный 54 2 3 3 2" xfId="7403"/>
    <cellStyle name="Обычный 54 2 3 3 2 2" xfId="13440"/>
    <cellStyle name="Обычный 54 2 3 3 3" xfId="13441"/>
    <cellStyle name="Обычный 54 2 3 4" xfId="5383"/>
    <cellStyle name="Обычный 54 2 3 4 2" xfId="13442"/>
    <cellStyle name="Обычный 54 2 3 5" xfId="13443"/>
    <cellStyle name="Обычный 54 2 4" xfId="1236"/>
    <cellStyle name="Обычный 54 2 4 2" xfId="3286"/>
    <cellStyle name="Обычный 54 2 4 2 2" xfId="7405"/>
    <cellStyle name="Обычный 54 2 4 2 2 2" xfId="13444"/>
    <cellStyle name="Обычный 54 2 4 2 3" xfId="13445"/>
    <cellStyle name="Обычный 54 2 4 3" xfId="5385"/>
    <cellStyle name="Обычный 54 2 4 3 2" xfId="13446"/>
    <cellStyle name="Обычный 54 2 4 4" xfId="13447"/>
    <cellStyle name="Обычный 54 2 5" xfId="3281"/>
    <cellStyle name="Обычный 54 2 5 2" xfId="7400"/>
    <cellStyle name="Обычный 54 2 5 2 2" xfId="13448"/>
    <cellStyle name="Обычный 54 2 5 3" xfId="13449"/>
    <cellStyle name="Обычный 54 2 6" xfId="5380"/>
    <cellStyle name="Обычный 54 2 6 2" xfId="13450"/>
    <cellStyle name="Обычный 54 2 7" xfId="13451"/>
    <cellStyle name="Обычный 54 3" xfId="1237"/>
    <cellStyle name="Обычный 54 3 2" xfId="1238"/>
    <cellStyle name="Обычный 54 3 2 2" xfId="3288"/>
    <cellStyle name="Обычный 54 3 2 2 2" xfId="7407"/>
    <cellStyle name="Обычный 54 3 2 2 2 2" xfId="13452"/>
    <cellStyle name="Обычный 54 3 2 2 3" xfId="13453"/>
    <cellStyle name="Обычный 54 3 2 3" xfId="5387"/>
    <cellStyle name="Обычный 54 3 2 3 2" xfId="13454"/>
    <cellStyle name="Обычный 54 3 2 4" xfId="13455"/>
    <cellStyle name="Обычный 54 3 3" xfId="3287"/>
    <cellStyle name="Обычный 54 3 3 2" xfId="7406"/>
    <cellStyle name="Обычный 54 3 3 2 2" xfId="13456"/>
    <cellStyle name="Обычный 54 3 3 3" xfId="13457"/>
    <cellStyle name="Обычный 54 3 4" xfId="5386"/>
    <cellStyle name="Обычный 54 3 4 2" xfId="13458"/>
    <cellStyle name="Обычный 54 3 5" xfId="13459"/>
    <cellStyle name="Обычный 54 4" xfId="1239"/>
    <cellStyle name="Обычный 54 4 2" xfId="1240"/>
    <cellStyle name="Обычный 54 4 2 2" xfId="3290"/>
    <cellStyle name="Обычный 54 4 2 2 2" xfId="7409"/>
    <cellStyle name="Обычный 54 4 2 2 2 2" xfId="13460"/>
    <cellStyle name="Обычный 54 4 2 2 3" xfId="13461"/>
    <cellStyle name="Обычный 54 4 2 3" xfId="5389"/>
    <cellStyle name="Обычный 54 4 2 3 2" xfId="13462"/>
    <cellStyle name="Обычный 54 4 2 4" xfId="13463"/>
    <cellStyle name="Обычный 54 4 3" xfId="3289"/>
    <cellStyle name="Обычный 54 4 3 2" xfId="7408"/>
    <cellStyle name="Обычный 54 4 3 2 2" xfId="13464"/>
    <cellStyle name="Обычный 54 4 3 3" xfId="13465"/>
    <cellStyle name="Обычный 54 4 4" xfId="5388"/>
    <cellStyle name="Обычный 54 4 4 2" xfId="13466"/>
    <cellStyle name="Обычный 54 4 5" xfId="13467"/>
    <cellStyle name="Обычный 54 5" xfId="1241"/>
    <cellStyle name="Обычный 54 5 2" xfId="3291"/>
    <cellStyle name="Обычный 54 5 2 2" xfId="7410"/>
    <cellStyle name="Обычный 54 5 2 2 2" xfId="13468"/>
    <cellStyle name="Обычный 54 5 2 3" xfId="13469"/>
    <cellStyle name="Обычный 54 5 3" xfId="5390"/>
    <cellStyle name="Обычный 54 5 3 2" xfId="13470"/>
    <cellStyle name="Обычный 54 5 4" xfId="13471"/>
    <cellStyle name="Обычный 54 6" xfId="3280"/>
    <cellStyle name="Обычный 54 6 2" xfId="7399"/>
    <cellStyle name="Обычный 54 6 2 2" xfId="13472"/>
    <cellStyle name="Обычный 54 6 3" xfId="13473"/>
    <cellStyle name="Обычный 54 7" xfId="5379"/>
    <cellStyle name="Обычный 54 7 2" xfId="13474"/>
    <cellStyle name="Обычный 54 8" xfId="13475"/>
    <cellStyle name="Обычный 55" xfId="1242"/>
    <cellStyle name="Обычный 55 2" xfId="1243"/>
    <cellStyle name="Обычный 55 2 2" xfId="1244"/>
    <cellStyle name="Обычный 55 2 2 2" xfId="1245"/>
    <cellStyle name="Обычный 55 2 2 2 2" xfId="3295"/>
    <cellStyle name="Обычный 55 2 2 2 2 2" xfId="7414"/>
    <cellStyle name="Обычный 55 2 2 2 2 2 2" xfId="13476"/>
    <cellStyle name="Обычный 55 2 2 2 2 3" xfId="13477"/>
    <cellStyle name="Обычный 55 2 2 2 3" xfId="5394"/>
    <cellStyle name="Обычный 55 2 2 2 3 2" xfId="13478"/>
    <cellStyle name="Обычный 55 2 2 2 4" xfId="13479"/>
    <cellStyle name="Обычный 55 2 2 3" xfId="3294"/>
    <cellStyle name="Обычный 55 2 2 3 2" xfId="7413"/>
    <cellStyle name="Обычный 55 2 2 3 2 2" xfId="13480"/>
    <cellStyle name="Обычный 55 2 2 3 3" xfId="13481"/>
    <cellStyle name="Обычный 55 2 2 4" xfId="5393"/>
    <cellStyle name="Обычный 55 2 2 4 2" xfId="13482"/>
    <cellStyle name="Обычный 55 2 2 5" xfId="13483"/>
    <cellStyle name="Обычный 55 2 3" xfId="1246"/>
    <cellStyle name="Обычный 55 2 3 2" xfId="1247"/>
    <cellStyle name="Обычный 55 2 3 2 2" xfId="3297"/>
    <cellStyle name="Обычный 55 2 3 2 2 2" xfId="7416"/>
    <cellStyle name="Обычный 55 2 3 2 2 2 2" xfId="13484"/>
    <cellStyle name="Обычный 55 2 3 2 2 3" xfId="13485"/>
    <cellStyle name="Обычный 55 2 3 2 3" xfId="5396"/>
    <cellStyle name="Обычный 55 2 3 2 3 2" xfId="13486"/>
    <cellStyle name="Обычный 55 2 3 2 4" xfId="13487"/>
    <cellStyle name="Обычный 55 2 3 3" xfId="3296"/>
    <cellStyle name="Обычный 55 2 3 3 2" xfId="7415"/>
    <cellStyle name="Обычный 55 2 3 3 2 2" xfId="13488"/>
    <cellStyle name="Обычный 55 2 3 3 3" xfId="13489"/>
    <cellStyle name="Обычный 55 2 3 4" xfId="5395"/>
    <cellStyle name="Обычный 55 2 3 4 2" xfId="13490"/>
    <cellStyle name="Обычный 55 2 3 5" xfId="13491"/>
    <cellStyle name="Обычный 55 2 4" xfId="1248"/>
    <cellStyle name="Обычный 55 2 4 2" xfId="3298"/>
    <cellStyle name="Обычный 55 2 4 2 2" xfId="7417"/>
    <cellStyle name="Обычный 55 2 4 2 2 2" xfId="13492"/>
    <cellStyle name="Обычный 55 2 4 2 3" xfId="13493"/>
    <cellStyle name="Обычный 55 2 4 3" xfId="5397"/>
    <cellStyle name="Обычный 55 2 4 3 2" xfId="13494"/>
    <cellStyle name="Обычный 55 2 4 4" xfId="13495"/>
    <cellStyle name="Обычный 55 2 5" xfId="3293"/>
    <cellStyle name="Обычный 55 2 5 2" xfId="7412"/>
    <cellStyle name="Обычный 55 2 5 2 2" xfId="13496"/>
    <cellStyle name="Обычный 55 2 5 3" xfId="13497"/>
    <cellStyle name="Обычный 55 2 6" xfId="5392"/>
    <cellStyle name="Обычный 55 2 6 2" xfId="13498"/>
    <cellStyle name="Обычный 55 2 7" xfId="13499"/>
    <cellStyle name="Обычный 55 3" xfId="1249"/>
    <cellStyle name="Обычный 55 3 2" xfId="1250"/>
    <cellStyle name="Обычный 55 3 2 2" xfId="3300"/>
    <cellStyle name="Обычный 55 3 2 2 2" xfId="7419"/>
    <cellStyle name="Обычный 55 3 2 2 2 2" xfId="13500"/>
    <cellStyle name="Обычный 55 3 2 2 3" xfId="13501"/>
    <cellStyle name="Обычный 55 3 2 3" xfId="5399"/>
    <cellStyle name="Обычный 55 3 2 3 2" xfId="13502"/>
    <cellStyle name="Обычный 55 3 2 4" xfId="13503"/>
    <cellStyle name="Обычный 55 3 3" xfId="3299"/>
    <cellStyle name="Обычный 55 3 3 2" xfId="7418"/>
    <cellStyle name="Обычный 55 3 3 2 2" xfId="13504"/>
    <cellStyle name="Обычный 55 3 3 3" xfId="13505"/>
    <cellStyle name="Обычный 55 3 4" xfId="5398"/>
    <cellStyle name="Обычный 55 3 4 2" xfId="13506"/>
    <cellStyle name="Обычный 55 3 5" xfId="13507"/>
    <cellStyle name="Обычный 55 4" xfId="1251"/>
    <cellStyle name="Обычный 55 4 2" xfId="1252"/>
    <cellStyle name="Обычный 55 4 2 2" xfId="3302"/>
    <cellStyle name="Обычный 55 4 2 2 2" xfId="7421"/>
    <cellStyle name="Обычный 55 4 2 2 2 2" xfId="13508"/>
    <cellStyle name="Обычный 55 4 2 2 3" xfId="13509"/>
    <cellStyle name="Обычный 55 4 2 3" xfId="5401"/>
    <cellStyle name="Обычный 55 4 2 3 2" xfId="13510"/>
    <cellStyle name="Обычный 55 4 2 4" xfId="13511"/>
    <cellStyle name="Обычный 55 4 3" xfId="3301"/>
    <cellStyle name="Обычный 55 4 3 2" xfId="7420"/>
    <cellStyle name="Обычный 55 4 3 2 2" xfId="13512"/>
    <cellStyle name="Обычный 55 4 3 3" xfId="13513"/>
    <cellStyle name="Обычный 55 4 4" xfId="5400"/>
    <cellStyle name="Обычный 55 4 4 2" xfId="13514"/>
    <cellStyle name="Обычный 55 4 5" xfId="13515"/>
    <cellStyle name="Обычный 55 5" xfId="1253"/>
    <cellStyle name="Обычный 55 5 2" xfId="3303"/>
    <cellStyle name="Обычный 55 5 2 2" xfId="7422"/>
    <cellStyle name="Обычный 55 5 2 2 2" xfId="13516"/>
    <cellStyle name="Обычный 55 5 2 3" xfId="13517"/>
    <cellStyle name="Обычный 55 5 3" xfId="5402"/>
    <cellStyle name="Обычный 55 5 3 2" xfId="13518"/>
    <cellStyle name="Обычный 55 5 4" xfId="13519"/>
    <cellStyle name="Обычный 55 6" xfId="3292"/>
    <cellStyle name="Обычный 55 6 2" xfId="7411"/>
    <cellStyle name="Обычный 55 6 2 2" xfId="13520"/>
    <cellStyle name="Обычный 55 6 3" xfId="13521"/>
    <cellStyle name="Обычный 55 7" xfId="5391"/>
    <cellStyle name="Обычный 55 7 2" xfId="13522"/>
    <cellStyle name="Обычный 55 8" xfId="13523"/>
    <cellStyle name="Обычный 56" xfId="1254"/>
    <cellStyle name="Обычный 56 2" xfId="1255"/>
    <cellStyle name="Обычный 56 2 2" xfId="1256"/>
    <cellStyle name="Обычный 56 2 2 2" xfId="1257"/>
    <cellStyle name="Обычный 56 2 2 2 2" xfId="3307"/>
    <cellStyle name="Обычный 56 2 2 2 2 2" xfId="7426"/>
    <cellStyle name="Обычный 56 2 2 2 2 2 2" xfId="13524"/>
    <cellStyle name="Обычный 56 2 2 2 2 3" xfId="13525"/>
    <cellStyle name="Обычный 56 2 2 2 3" xfId="5406"/>
    <cellStyle name="Обычный 56 2 2 2 3 2" xfId="13526"/>
    <cellStyle name="Обычный 56 2 2 2 4" xfId="13527"/>
    <cellStyle name="Обычный 56 2 2 3" xfId="3306"/>
    <cellStyle name="Обычный 56 2 2 3 2" xfId="7425"/>
    <cellStyle name="Обычный 56 2 2 3 2 2" xfId="13528"/>
    <cellStyle name="Обычный 56 2 2 3 3" xfId="13529"/>
    <cellStyle name="Обычный 56 2 2 4" xfId="5405"/>
    <cellStyle name="Обычный 56 2 2 4 2" xfId="13530"/>
    <cellStyle name="Обычный 56 2 2 5" xfId="13531"/>
    <cellStyle name="Обычный 56 2 3" xfId="1258"/>
    <cellStyle name="Обычный 56 2 3 2" xfId="1259"/>
    <cellStyle name="Обычный 56 2 3 2 2" xfId="3309"/>
    <cellStyle name="Обычный 56 2 3 2 2 2" xfId="7428"/>
    <cellStyle name="Обычный 56 2 3 2 2 2 2" xfId="13532"/>
    <cellStyle name="Обычный 56 2 3 2 2 3" xfId="13533"/>
    <cellStyle name="Обычный 56 2 3 2 3" xfId="5408"/>
    <cellStyle name="Обычный 56 2 3 2 3 2" xfId="13534"/>
    <cellStyle name="Обычный 56 2 3 2 4" xfId="13535"/>
    <cellStyle name="Обычный 56 2 3 3" xfId="3308"/>
    <cellStyle name="Обычный 56 2 3 3 2" xfId="7427"/>
    <cellStyle name="Обычный 56 2 3 3 2 2" xfId="13536"/>
    <cellStyle name="Обычный 56 2 3 3 3" xfId="13537"/>
    <cellStyle name="Обычный 56 2 3 4" xfId="5407"/>
    <cellStyle name="Обычный 56 2 3 4 2" xfId="13538"/>
    <cellStyle name="Обычный 56 2 3 5" xfId="13539"/>
    <cellStyle name="Обычный 56 2 4" xfId="1260"/>
    <cellStyle name="Обычный 56 2 4 2" xfId="3310"/>
    <cellStyle name="Обычный 56 2 4 2 2" xfId="7429"/>
    <cellStyle name="Обычный 56 2 4 2 2 2" xfId="13540"/>
    <cellStyle name="Обычный 56 2 4 2 3" xfId="13541"/>
    <cellStyle name="Обычный 56 2 4 3" xfId="5409"/>
    <cellStyle name="Обычный 56 2 4 3 2" xfId="13542"/>
    <cellStyle name="Обычный 56 2 4 4" xfId="13543"/>
    <cellStyle name="Обычный 56 2 5" xfId="3305"/>
    <cellStyle name="Обычный 56 2 5 2" xfId="7424"/>
    <cellStyle name="Обычный 56 2 5 2 2" xfId="13544"/>
    <cellStyle name="Обычный 56 2 5 3" xfId="13545"/>
    <cellStyle name="Обычный 56 2 6" xfId="5404"/>
    <cellStyle name="Обычный 56 2 6 2" xfId="13546"/>
    <cellStyle name="Обычный 56 2 7" xfId="13547"/>
    <cellStyle name="Обычный 56 3" xfId="1261"/>
    <cellStyle name="Обычный 56 3 2" xfId="1262"/>
    <cellStyle name="Обычный 56 3 2 2" xfId="3312"/>
    <cellStyle name="Обычный 56 3 2 2 2" xfId="7431"/>
    <cellStyle name="Обычный 56 3 2 2 2 2" xfId="13548"/>
    <cellStyle name="Обычный 56 3 2 2 3" xfId="13549"/>
    <cellStyle name="Обычный 56 3 2 3" xfId="5411"/>
    <cellStyle name="Обычный 56 3 2 3 2" xfId="13550"/>
    <cellStyle name="Обычный 56 3 2 4" xfId="13551"/>
    <cellStyle name="Обычный 56 3 3" xfId="3311"/>
    <cellStyle name="Обычный 56 3 3 2" xfId="7430"/>
    <cellStyle name="Обычный 56 3 3 2 2" xfId="13552"/>
    <cellStyle name="Обычный 56 3 3 3" xfId="13553"/>
    <cellStyle name="Обычный 56 3 4" xfId="5410"/>
    <cellStyle name="Обычный 56 3 4 2" xfId="13554"/>
    <cellStyle name="Обычный 56 3 5" xfId="13555"/>
    <cellStyle name="Обычный 56 4" xfId="1263"/>
    <cellStyle name="Обычный 56 4 2" xfId="1264"/>
    <cellStyle name="Обычный 56 4 2 2" xfId="3314"/>
    <cellStyle name="Обычный 56 4 2 2 2" xfId="7433"/>
    <cellStyle name="Обычный 56 4 2 2 2 2" xfId="13556"/>
    <cellStyle name="Обычный 56 4 2 2 3" xfId="13557"/>
    <cellStyle name="Обычный 56 4 2 3" xfId="5413"/>
    <cellStyle name="Обычный 56 4 2 3 2" xfId="13558"/>
    <cellStyle name="Обычный 56 4 2 4" xfId="13559"/>
    <cellStyle name="Обычный 56 4 3" xfId="3313"/>
    <cellStyle name="Обычный 56 4 3 2" xfId="7432"/>
    <cellStyle name="Обычный 56 4 3 2 2" xfId="13560"/>
    <cellStyle name="Обычный 56 4 3 3" xfId="13561"/>
    <cellStyle name="Обычный 56 4 4" xfId="5412"/>
    <cellStyle name="Обычный 56 4 4 2" xfId="13562"/>
    <cellStyle name="Обычный 56 4 5" xfId="13563"/>
    <cellStyle name="Обычный 56 5" xfId="1265"/>
    <cellStyle name="Обычный 56 5 2" xfId="3315"/>
    <cellStyle name="Обычный 56 5 2 2" xfId="7434"/>
    <cellStyle name="Обычный 56 5 2 2 2" xfId="13564"/>
    <cellStyle name="Обычный 56 5 2 3" xfId="13565"/>
    <cellStyle name="Обычный 56 5 3" xfId="5414"/>
    <cellStyle name="Обычный 56 5 3 2" xfId="13566"/>
    <cellStyle name="Обычный 56 5 4" xfId="13567"/>
    <cellStyle name="Обычный 56 6" xfId="3304"/>
    <cellStyle name="Обычный 56 6 2" xfId="7423"/>
    <cellStyle name="Обычный 56 6 2 2" xfId="13568"/>
    <cellStyle name="Обычный 56 6 3" xfId="13569"/>
    <cellStyle name="Обычный 56 7" xfId="5403"/>
    <cellStyle name="Обычный 56 7 2" xfId="13570"/>
    <cellStyle name="Обычный 56 8" xfId="13571"/>
    <cellStyle name="Обычный 57" xfId="1266"/>
    <cellStyle name="Обычный 57 2" xfId="1267"/>
    <cellStyle name="Обычный 57 2 2" xfId="1268"/>
    <cellStyle name="Обычный 57 2 2 2" xfId="1269"/>
    <cellStyle name="Обычный 57 2 2 2 2" xfId="3319"/>
    <cellStyle name="Обычный 57 2 2 2 2 2" xfId="7438"/>
    <cellStyle name="Обычный 57 2 2 2 2 2 2" xfId="13572"/>
    <cellStyle name="Обычный 57 2 2 2 2 3" xfId="13573"/>
    <cellStyle name="Обычный 57 2 2 2 3" xfId="5418"/>
    <cellStyle name="Обычный 57 2 2 2 3 2" xfId="13574"/>
    <cellStyle name="Обычный 57 2 2 2 4" xfId="13575"/>
    <cellStyle name="Обычный 57 2 2 3" xfId="3318"/>
    <cellStyle name="Обычный 57 2 2 3 2" xfId="7437"/>
    <cellStyle name="Обычный 57 2 2 3 2 2" xfId="13576"/>
    <cellStyle name="Обычный 57 2 2 3 3" xfId="13577"/>
    <cellStyle name="Обычный 57 2 2 4" xfId="5417"/>
    <cellStyle name="Обычный 57 2 2 4 2" xfId="13578"/>
    <cellStyle name="Обычный 57 2 2 5" xfId="13579"/>
    <cellStyle name="Обычный 57 2 3" xfId="1270"/>
    <cellStyle name="Обычный 57 2 3 2" xfId="1271"/>
    <cellStyle name="Обычный 57 2 3 2 2" xfId="3321"/>
    <cellStyle name="Обычный 57 2 3 2 2 2" xfId="7440"/>
    <cellStyle name="Обычный 57 2 3 2 2 2 2" xfId="13580"/>
    <cellStyle name="Обычный 57 2 3 2 2 3" xfId="13581"/>
    <cellStyle name="Обычный 57 2 3 2 3" xfId="5420"/>
    <cellStyle name="Обычный 57 2 3 2 3 2" xfId="13582"/>
    <cellStyle name="Обычный 57 2 3 2 4" xfId="13583"/>
    <cellStyle name="Обычный 57 2 3 3" xfId="3320"/>
    <cellStyle name="Обычный 57 2 3 3 2" xfId="7439"/>
    <cellStyle name="Обычный 57 2 3 3 2 2" xfId="13584"/>
    <cellStyle name="Обычный 57 2 3 3 3" xfId="13585"/>
    <cellStyle name="Обычный 57 2 3 4" xfId="5419"/>
    <cellStyle name="Обычный 57 2 3 4 2" xfId="13586"/>
    <cellStyle name="Обычный 57 2 3 5" xfId="13587"/>
    <cellStyle name="Обычный 57 2 4" xfId="1272"/>
    <cellStyle name="Обычный 57 2 4 2" xfId="3322"/>
    <cellStyle name="Обычный 57 2 4 2 2" xfId="7441"/>
    <cellStyle name="Обычный 57 2 4 2 2 2" xfId="13588"/>
    <cellStyle name="Обычный 57 2 4 2 3" xfId="13589"/>
    <cellStyle name="Обычный 57 2 4 3" xfId="5421"/>
    <cellStyle name="Обычный 57 2 4 3 2" xfId="13590"/>
    <cellStyle name="Обычный 57 2 4 4" xfId="13591"/>
    <cellStyle name="Обычный 57 2 5" xfId="3317"/>
    <cellStyle name="Обычный 57 2 5 2" xfId="7436"/>
    <cellStyle name="Обычный 57 2 5 2 2" xfId="13592"/>
    <cellStyle name="Обычный 57 2 5 3" xfId="13593"/>
    <cellStyle name="Обычный 57 2 6" xfId="5416"/>
    <cellStyle name="Обычный 57 2 6 2" xfId="13594"/>
    <cellStyle name="Обычный 57 2 7" xfId="13595"/>
    <cellStyle name="Обычный 57 3" xfId="1273"/>
    <cellStyle name="Обычный 57 3 2" xfId="1274"/>
    <cellStyle name="Обычный 57 3 2 2" xfId="3324"/>
    <cellStyle name="Обычный 57 3 2 2 2" xfId="7443"/>
    <cellStyle name="Обычный 57 3 2 2 2 2" xfId="13596"/>
    <cellStyle name="Обычный 57 3 2 2 3" xfId="13597"/>
    <cellStyle name="Обычный 57 3 2 3" xfId="5423"/>
    <cellStyle name="Обычный 57 3 2 3 2" xfId="13598"/>
    <cellStyle name="Обычный 57 3 2 4" xfId="13599"/>
    <cellStyle name="Обычный 57 3 3" xfId="3323"/>
    <cellStyle name="Обычный 57 3 3 2" xfId="7442"/>
    <cellStyle name="Обычный 57 3 3 2 2" xfId="13600"/>
    <cellStyle name="Обычный 57 3 3 3" xfId="13601"/>
    <cellStyle name="Обычный 57 3 4" xfId="5422"/>
    <cellStyle name="Обычный 57 3 4 2" xfId="13602"/>
    <cellStyle name="Обычный 57 3 5" xfId="13603"/>
    <cellStyle name="Обычный 57 4" xfId="1275"/>
    <cellStyle name="Обычный 57 4 2" xfId="1276"/>
    <cellStyle name="Обычный 57 4 2 2" xfId="3326"/>
    <cellStyle name="Обычный 57 4 2 2 2" xfId="7445"/>
    <cellStyle name="Обычный 57 4 2 2 2 2" xfId="13604"/>
    <cellStyle name="Обычный 57 4 2 2 3" xfId="13605"/>
    <cellStyle name="Обычный 57 4 2 3" xfId="5425"/>
    <cellStyle name="Обычный 57 4 2 3 2" xfId="13606"/>
    <cellStyle name="Обычный 57 4 2 4" xfId="13607"/>
    <cellStyle name="Обычный 57 4 3" xfId="3325"/>
    <cellStyle name="Обычный 57 4 3 2" xfId="7444"/>
    <cellStyle name="Обычный 57 4 3 2 2" xfId="13608"/>
    <cellStyle name="Обычный 57 4 3 3" xfId="13609"/>
    <cellStyle name="Обычный 57 4 4" xfId="5424"/>
    <cellStyle name="Обычный 57 4 4 2" xfId="13610"/>
    <cellStyle name="Обычный 57 4 5" xfId="13611"/>
    <cellStyle name="Обычный 57 5" xfId="1277"/>
    <cellStyle name="Обычный 57 5 2" xfId="3327"/>
    <cellStyle name="Обычный 57 5 2 2" xfId="7446"/>
    <cellStyle name="Обычный 57 5 2 2 2" xfId="13612"/>
    <cellStyle name="Обычный 57 5 2 3" xfId="13613"/>
    <cellStyle name="Обычный 57 5 3" xfId="5426"/>
    <cellStyle name="Обычный 57 5 3 2" xfId="13614"/>
    <cellStyle name="Обычный 57 5 4" xfId="13615"/>
    <cellStyle name="Обычный 57 6" xfId="3316"/>
    <cellStyle name="Обычный 57 6 2" xfId="7435"/>
    <cellStyle name="Обычный 57 6 2 2" xfId="13616"/>
    <cellStyle name="Обычный 57 6 3" xfId="13617"/>
    <cellStyle name="Обычный 57 7" xfId="5415"/>
    <cellStyle name="Обычный 57 7 2" xfId="13618"/>
    <cellStyle name="Обычный 57 8" xfId="13619"/>
    <cellStyle name="Обычный 58" xfId="1278"/>
    <cellStyle name="Обычный 58 2" xfId="1279"/>
    <cellStyle name="Обычный 58 2 2" xfId="1280"/>
    <cellStyle name="Обычный 58 2 2 2" xfId="1281"/>
    <cellStyle name="Обычный 58 2 2 2 2" xfId="3331"/>
    <cellStyle name="Обычный 58 2 2 2 2 2" xfId="7450"/>
    <cellStyle name="Обычный 58 2 2 2 2 2 2" xfId="13620"/>
    <cellStyle name="Обычный 58 2 2 2 2 3" xfId="13621"/>
    <cellStyle name="Обычный 58 2 2 2 3" xfId="5430"/>
    <cellStyle name="Обычный 58 2 2 2 3 2" xfId="13622"/>
    <cellStyle name="Обычный 58 2 2 2 4" xfId="13623"/>
    <cellStyle name="Обычный 58 2 2 3" xfId="3330"/>
    <cellStyle name="Обычный 58 2 2 3 2" xfId="7449"/>
    <cellStyle name="Обычный 58 2 2 3 2 2" xfId="13624"/>
    <cellStyle name="Обычный 58 2 2 3 3" xfId="13625"/>
    <cellStyle name="Обычный 58 2 2 4" xfId="5429"/>
    <cellStyle name="Обычный 58 2 2 4 2" xfId="13626"/>
    <cellStyle name="Обычный 58 2 2 5" xfId="13627"/>
    <cellStyle name="Обычный 58 2 3" xfId="1282"/>
    <cellStyle name="Обычный 58 2 3 2" xfId="1283"/>
    <cellStyle name="Обычный 58 2 3 2 2" xfId="3333"/>
    <cellStyle name="Обычный 58 2 3 2 2 2" xfId="7452"/>
    <cellStyle name="Обычный 58 2 3 2 2 2 2" xfId="13628"/>
    <cellStyle name="Обычный 58 2 3 2 2 3" xfId="13629"/>
    <cellStyle name="Обычный 58 2 3 2 3" xfId="5432"/>
    <cellStyle name="Обычный 58 2 3 2 3 2" xfId="13630"/>
    <cellStyle name="Обычный 58 2 3 2 4" xfId="13631"/>
    <cellStyle name="Обычный 58 2 3 3" xfId="3332"/>
    <cellStyle name="Обычный 58 2 3 3 2" xfId="7451"/>
    <cellStyle name="Обычный 58 2 3 3 2 2" xfId="13632"/>
    <cellStyle name="Обычный 58 2 3 3 3" xfId="13633"/>
    <cellStyle name="Обычный 58 2 3 4" xfId="5431"/>
    <cellStyle name="Обычный 58 2 3 4 2" xfId="13634"/>
    <cellStyle name="Обычный 58 2 3 5" xfId="13635"/>
    <cellStyle name="Обычный 58 2 4" xfId="1284"/>
    <cellStyle name="Обычный 58 2 4 2" xfId="3334"/>
    <cellStyle name="Обычный 58 2 4 2 2" xfId="7453"/>
    <cellStyle name="Обычный 58 2 4 2 2 2" xfId="13636"/>
    <cellStyle name="Обычный 58 2 4 2 3" xfId="13637"/>
    <cellStyle name="Обычный 58 2 4 3" xfId="5433"/>
    <cellStyle name="Обычный 58 2 4 3 2" xfId="13638"/>
    <cellStyle name="Обычный 58 2 4 4" xfId="13639"/>
    <cellStyle name="Обычный 58 2 5" xfId="3329"/>
    <cellStyle name="Обычный 58 2 5 2" xfId="7448"/>
    <cellStyle name="Обычный 58 2 5 2 2" xfId="13640"/>
    <cellStyle name="Обычный 58 2 5 3" xfId="13641"/>
    <cellStyle name="Обычный 58 2 6" xfId="5428"/>
    <cellStyle name="Обычный 58 2 6 2" xfId="13642"/>
    <cellStyle name="Обычный 58 2 7" xfId="13643"/>
    <cellStyle name="Обычный 58 3" xfId="1285"/>
    <cellStyle name="Обычный 58 3 2" xfId="1286"/>
    <cellStyle name="Обычный 58 3 2 2" xfId="3336"/>
    <cellStyle name="Обычный 58 3 2 2 2" xfId="7455"/>
    <cellStyle name="Обычный 58 3 2 2 2 2" xfId="13644"/>
    <cellStyle name="Обычный 58 3 2 2 3" xfId="13645"/>
    <cellStyle name="Обычный 58 3 2 3" xfId="5435"/>
    <cellStyle name="Обычный 58 3 2 3 2" xfId="13646"/>
    <cellStyle name="Обычный 58 3 2 4" xfId="13647"/>
    <cellStyle name="Обычный 58 3 3" xfId="3335"/>
    <cellStyle name="Обычный 58 3 3 2" xfId="7454"/>
    <cellStyle name="Обычный 58 3 3 2 2" xfId="13648"/>
    <cellStyle name="Обычный 58 3 3 3" xfId="13649"/>
    <cellStyle name="Обычный 58 3 4" xfId="5434"/>
    <cellStyle name="Обычный 58 3 4 2" xfId="13650"/>
    <cellStyle name="Обычный 58 3 5" xfId="13651"/>
    <cellStyle name="Обычный 58 4" xfId="1287"/>
    <cellStyle name="Обычный 58 4 2" xfId="1288"/>
    <cellStyle name="Обычный 58 4 2 2" xfId="3338"/>
    <cellStyle name="Обычный 58 4 2 2 2" xfId="7457"/>
    <cellStyle name="Обычный 58 4 2 2 2 2" xfId="13652"/>
    <cellStyle name="Обычный 58 4 2 2 3" xfId="13653"/>
    <cellStyle name="Обычный 58 4 2 3" xfId="5437"/>
    <cellStyle name="Обычный 58 4 2 3 2" xfId="13654"/>
    <cellStyle name="Обычный 58 4 2 4" xfId="13655"/>
    <cellStyle name="Обычный 58 4 3" xfId="3337"/>
    <cellStyle name="Обычный 58 4 3 2" xfId="7456"/>
    <cellStyle name="Обычный 58 4 3 2 2" xfId="13656"/>
    <cellStyle name="Обычный 58 4 3 3" xfId="13657"/>
    <cellStyle name="Обычный 58 4 4" xfId="5436"/>
    <cellStyle name="Обычный 58 4 4 2" xfId="13658"/>
    <cellStyle name="Обычный 58 4 5" xfId="13659"/>
    <cellStyle name="Обычный 58 5" xfId="1289"/>
    <cellStyle name="Обычный 58 5 2" xfId="3339"/>
    <cellStyle name="Обычный 58 5 2 2" xfId="7458"/>
    <cellStyle name="Обычный 58 5 2 2 2" xfId="13660"/>
    <cellStyle name="Обычный 58 5 2 3" xfId="13661"/>
    <cellStyle name="Обычный 58 5 3" xfId="5438"/>
    <cellStyle name="Обычный 58 5 3 2" xfId="13662"/>
    <cellStyle name="Обычный 58 5 4" xfId="13663"/>
    <cellStyle name="Обычный 58 6" xfId="3328"/>
    <cellStyle name="Обычный 58 6 2" xfId="7447"/>
    <cellStyle name="Обычный 58 6 2 2" xfId="13664"/>
    <cellStyle name="Обычный 58 6 3" xfId="13665"/>
    <cellStyle name="Обычный 58 7" xfId="5427"/>
    <cellStyle name="Обычный 58 7 2" xfId="13666"/>
    <cellStyle name="Обычный 58 8" xfId="13667"/>
    <cellStyle name="Обычный 59" xfId="1290"/>
    <cellStyle name="Обычный 59 2" xfId="1291"/>
    <cellStyle name="Обычный 59 2 2" xfId="1292"/>
    <cellStyle name="Обычный 59 2 2 2" xfId="1293"/>
    <cellStyle name="Обычный 59 2 2 2 2" xfId="3343"/>
    <cellStyle name="Обычный 59 2 2 2 2 2" xfId="7462"/>
    <cellStyle name="Обычный 59 2 2 2 2 2 2" xfId="13668"/>
    <cellStyle name="Обычный 59 2 2 2 2 3" xfId="13669"/>
    <cellStyle name="Обычный 59 2 2 2 3" xfId="5442"/>
    <cellStyle name="Обычный 59 2 2 2 3 2" xfId="13670"/>
    <cellStyle name="Обычный 59 2 2 2 4" xfId="13671"/>
    <cellStyle name="Обычный 59 2 2 3" xfId="3342"/>
    <cellStyle name="Обычный 59 2 2 3 2" xfId="7461"/>
    <cellStyle name="Обычный 59 2 2 3 2 2" xfId="13672"/>
    <cellStyle name="Обычный 59 2 2 3 3" xfId="13673"/>
    <cellStyle name="Обычный 59 2 2 4" xfId="5441"/>
    <cellStyle name="Обычный 59 2 2 4 2" xfId="13674"/>
    <cellStyle name="Обычный 59 2 2 5" xfId="13675"/>
    <cellStyle name="Обычный 59 2 3" xfId="1294"/>
    <cellStyle name="Обычный 59 2 3 2" xfId="1295"/>
    <cellStyle name="Обычный 59 2 3 2 2" xfId="3345"/>
    <cellStyle name="Обычный 59 2 3 2 2 2" xfId="7464"/>
    <cellStyle name="Обычный 59 2 3 2 2 2 2" xfId="13676"/>
    <cellStyle name="Обычный 59 2 3 2 2 3" xfId="13677"/>
    <cellStyle name="Обычный 59 2 3 2 3" xfId="5444"/>
    <cellStyle name="Обычный 59 2 3 2 3 2" xfId="13678"/>
    <cellStyle name="Обычный 59 2 3 2 4" xfId="13679"/>
    <cellStyle name="Обычный 59 2 3 3" xfId="3344"/>
    <cellStyle name="Обычный 59 2 3 3 2" xfId="7463"/>
    <cellStyle name="Обычный 59 2 3 3 2 2" xfId="13680"/>
    <cellStyle name="Обычный 59 2 3 3 3" xfId="13681"/>
    <cellStyle name="Обычный 59 2 3 4" xfId="5443"/>
    <cellStyle name="Обычный 59 2 3 4 2" xfId="13682"/>
    <cellStyle name="Обычный 59 2 3 5" xfId="13683"/>
    <cellStyle name="Обычный 59 2 4" xfId="1296"/>
    <cellStyle name="Обычный 59 2 4 2" xfId="3346"/>
    <cellStyle name="Обычный 59 2 4 2 2" xfId="7465"/>
    <cellStyle name="Обычный 59 2 4 2 2 2" xfId="13684"/>
    <cellStyle name="Обычный 59 2 4 2 3" xfId="13685"/>
    <cellStyle name="Обычный 59 2 4 3" xfId="5445"/>
    <cellStyle name="Обычный 59 2 4 3 2" xfId="13686"/>
    <cellStyle name="Обычный 59 2 4 4" xfId="13687"/>
    <cellStyle name="Обычный 59 2 5" xfId="3341"/>
    <cellStyle name="Обычный 59 2 5 2" xfId="7460"/>
    <cellStyle name="Обычный 59 2 5 2 2" xfId="13688"/>
    <cellStyle name="Обычный 59 2 5 3" xfId="13689"/>
    <cellStyle name="Обычный 59 2 6" xfId="5440"/>
    <cellStyle name="Обычный 59 2 6 2" xfId="13690"/>
    <cellStyle name="Обычный 59 2 7" xfId="13691"/>
    <cellStyle name="Обычный 59 3" xfId="1297"/>
    <cellStyle name="Обычный 59 3 2" xfId="1298"/>
    <cellStyle name="Обычный 59 3 2 2" xfId="3348"/>
    <cellStyle name="Обычный 59 3 2 2 2" xfId="7467"/>
    <cellStyle name="Обычный 59 3 2 2 2 2" xfId="13692"/>
    <cellStyle name="Обычный 59 3 2 2 3" xfId="13693"/>
    <cellStyle name="Обычный 59 3 2 3" xfId="5447"/>
    <cellStyle name="Обычный 59 3 2 3 2" xfId="13694"/>
    <cellStyle name="Обычный 59 3 2 4" xfId="13695"/>
    <cellStyle name="Обычный 59 3 3" xfId="3347"/>
    <cellStyle name="Обычный 59 3 3 2" xfId="7466"/>
    <cellStyle name="Обычный 59 3 3 2 2" xfId="13696"/>
    <cellStyle name="Обычный 59 3 3 3" xfId="13697"/>
    <cellStyle name="Обычный 59 3 4" xfId="5446"/>
    <cellStyle name="Обычный 59 3 4 2" xfId="13698"/>
    <cellStyle name="Обычный 59 3 5" xfId="13699"/>
    <cellStyle name="Обычный 59 4" xfId="1299"/>
    <cellStyle name="Обычный 59 4 2" xfId="1300"/>
    <cellStyle name="Обычный 59 4 2 2" xfId="3350"/>
    <cellStyle name="Обычный 59 4 2 2 2" xfId="7469"/>
    <cellStyle name="Обычный 59 4 2 2 2 2" xfId="13700"/>
    <cellStyle name="Обычный 59 4 2 2 3" xfId="13701"/>
    <cellStyle name="Обычный 59 4 2 3" xfId="5449"/>
    <cellStyle name="Обычный 59 4 2 3 2" xfId="13702"/>
    <cellStyle name="Обычный 59 4 2 4" xfId="13703"/>
    <cellStyle name="Обычный 59 4 3" xfId="3349"/>
    <cellStyle name="Обычный 59 4 3 2" xfId="7468"/>
    <cellStyle name="Обычный 59 4 3 2 2" xfId="13704"/>
    <cellStyle name="Обычный 59 4 3 3" xfId="13705"/>
    <cellStyle name="Обычный 59 4 4" xfId="5448"/>
    <cellStyle name="Обычный 59 4 4 2" xfId="13706"/>
    <cellStyle name="Обычный 59 4 5" xfId="13707"/>
    <cellStyle name="Обычный 59 5" xfId="1301"/>
    <cellStyle name="Обычный 59 5 2" xfId="3351"/>
    <cellStyle name="Обычный 59 5 2 2" xfId="7470"/>
    <cellStyle name="Обычный 59 5 2 2 2" xfId="13708"/>
    <cellStyle name="Обычный 59 5 2 3" xfId="13709"/>
    <cellStyle name="Обычный 59 5 3" xfId="5450"/>
    <cellStyle name="Обычный 59 5 3 2" xfId="13710"/>
    <cellStyle name="Обычный 59 5 4" xfId="13711"/>
    <cellStyle name="Обычный 59 6" xfId="3340"/>
    <cellStyle name="Обычный 59 6 2" xfId="7459"/>
    <cellStyle name="Обычный 59 6 2 2" xfId="13712"/>
    <cellStyle name="Обычный 59 6 3" xfId="13713"/>
    <cellStyle name="Обычный 59 7" xfId="5439"/>
    <cellStyle name="Обычный 59 7 2" xfId="13714"/>
    <cellStyle name="Обычный 59 8" xfId="13715"/>
    <cellStyle name="Обычный 6" xfId="29"/>
    <cellStyle name="Обычный 6 10" xfId="4257"/>
    <cellStyle name="Обычный 6 11" xfId="13716"/>
    <cellStyle name="Обычный 6 2" xfId="1302"/>
    <cellStyle name="Обычный 6 2 2" xfId="1303"/>
    <cellStyle name="Обычный 6 2 2 2" xfId="1304"/>
    <cellStyle name="Обычный 6 2 2 2 2" xfId="1305"/>
    <cellStyle name="Обычный 6 2 2 2 2 2" xfId="3354"/>
    <cellStyle name="Обычный 6 2 2 2 2 2 2" xfId="7473"/>
    <cellStyle name="Обычный 6 2 2 2 2 2 2 2" xfId="13717"/>
    <cellStyle name="Обычный 6 2 2 2 2 2 3" xfId="13718"/>
    <cellStyle name="Обычный 6 2 2 2 2 3" xfId="5453"/>
    <cellStyle name="Обычный 6 2 2 2 2 3 2" xfId="13719"/>
    <cellStyle name="Обычный 6 2 2 2 2 4" xfId="13720"/>
    <cellStyle name="Обычный 6 2 2 2 3" xfId="3353"/>
    <cellStyle name="Обычный 6 2 2 2 3 2" xfId="7472"/>
    <cellStyle name="Обычный 6 2 2 2 3 2 2" xfId="13721"/>
    <cellStyle name="Обычный 6 2 2 2 3 3" xfId="13722"/>
    <cellStyle name="Обычный 6 2 2 2 4" xfId="5452"/>
    <cellStyle name="Обычный 6 2 2 2 4 2" xfId="13723"/>
    <cellStyle name="Обычный 6 2 2 2 5" xfId="13724"/>
    <cellStyle name="Обычный 6 2 2 3" xfId="1306"/>
    <cellStyle name="Обычный 6 2 2 3 2" xfId="1307"/>
    <cellStyle name="Обычный 6 2 2 3 2 2" xfId="3356"/>
    <cellStyle name="Обычный 6 2 2 3 2 2 2" xfId="7475"/>
    <cellStyle name="Обычный 6 2 2 3 2 2 2 2" xfId="13725"/>
    <cellStyle name="Обычный 6 2 2 3 2 2 3" xfId="13726"/>
    <cellStyle name="Обычный 6 2 2 3 2 3" xfId="5455"/>
    <cellStyle name="Обычный 6 2 2 3 2 3 2" xfId="13727"/>
    <cellStyle name="Обычный 6 2 2 3 2 4" xfId="13728"/>
    <cellStyle name="Обычный 6 2 2 3 3" xfId="3355"/>
    <cellStyle name="Обычный 6 2 2 3 3 2" xfId="7474"/>
    <cellStyle name="Обычный 6 2 2 3 3 2 2" xfId="13729"/>
    <cellStyle name="Обычный 6 2 2 3 3 3" xfId="13730"/>
    <cellStyle name="Обычный 6 2 2 3 4" xfId="5454"/>
    <cellStyle name="Обычный 6 2 2 3 4 2" xfId="13731"/>
    <cellStyle name="Обычный 6 2 2 3 5" xfId="13732"/>
    <cellStyle name="Обычный 6 2 2 4" xfId="1308"/>
    <cellStyle name="Обычный 6 2 2 4 2" xfId="3357"/>
    <cellStyle name="Обычный 6 2 2 4 2 2" xfId="7476"/>
    <cellStyle name="Обычный 6 2 2 4 2 2 2" xfId="13733"/>
    <cellStyle name="Обычный 6 2 2 4 2 3" xfId="13734"/>
    <cellStyle name="Обычный 6 2 2 4 3" xfId="5456"/>
    <cellStyle name="Обычный 6 2 2 4 3 2" xfId="13735"/>
    <cellStyle name="Обычный 6 2 2 4 4" xfId="13736"/>
    <cellStyle name="Обычный 6 2 2 5" xfId="3352"/>
    <cellStyle name="Обычный 6 2 2 5 2" xfId="7471"/>
    <cellStyle name="Обычный 6 2 2 5 2 2" xfId="13737"/>
    <cellStyle name="Обычный 6 2 2 5 3" xfId="13738"/>
    <cellStyle name="Обычный 6 2 2 6" xfId="5451"/>
    <cellStyle name="Обычный 6 2 2 6 2" xfId="13739"/>
    <cellStyle name="Обычный 6 2 2 7" xfId="13740"/>
    <cellStyle name="Обычный 6 2 3" xfId="1309"/>
    <cellStyle name="Обычный 6 2 3 2" xfId="1310"/>
    <cellStyle name="Обычный 6 2 3 2 2" xfId="3359"/>
    <cellStyle name="Обычный 6 2 3 2 2 2" xfId="7478"/>
    <cellStyle name="Обычный 6 2 3 2 2 2 2" xfId="13741"/>
    <cellStyle name="Обычный 6 2 3 2 2 3" xfId="13742"/>
    <cellStyle name="Обычный 6 2 3 2 3" xfId="5458"/>
    <cellStyle name="Обычный 6 2 3 2 3 2" xfId="13743"/>
    <cellStyle name="Обычный 6 2 3 2 4" xfId="13744"/>
    <cellStyle name="Обычный 6 2 3 3" xfId="3358"/>
    <cellStyle name="Обычный 6 2 3 3 2" xfId="7477"/>
    <cellStyle name="Обычный 6 2 3 3 2 2" xfId="13745"/>
    <cellStyle name="Обычный 6 2 3 3 3" xfId="13746"/>
    <cellStyle name="Обычный 6 2 3 4" xfId="5457"/>
    <cellStyle name="Обычный 6 2 3 4 2" xfId="13747"/>
    <cellStyle name="Обычный 6 2 3 5" xfId="13748"/>
    <cellStyle name="Обычный 6 2 4" xfId="1311"/>
    <cellStyle name="Обычный 6 2 4 2" xfId="1312"/>
    <cellStyle name="Обычный 6 2 4 2 2" xfId="3361"/>
    <cellStyle name="Обычный 6 2 4 2 2 2" xfId="7480"/>
    <cellStyle name="Обычный 6 2 4 2 2 2 2" xfId="13749"/>
    <cellStyle name="Обычный 6 2 4 2 2 3" xfId="13750"/>
    <cellStyle name="Обычный 6 2 4 2 3" xfId="5460"/>
    <cellStyle name="Обычный 6 2 4 2 3 2" xfId="13751"/>
    <cellStyle name="Обычный 6 2 4 2 4" xfId="13752"/>
    <cellStyle name="Обычный 6 2 4 3" xfId="3360"/>
    <cellStyle name="Обычный 6 2 4 3 2" xfId="7479"/>
    <cellStyle name="Обычный 6 2 4 3 2 2" xfId="13753"/>
    <cellStyle name="Обычный 6 2 4 3 3" xfId="13754"/>
    <cellStyle name="Обычный 6 2 4 4" xfId="5459"/>
    <cellStyle name="Обычный 6 2 4 4 2" xfId="13755"/>
    <cellStyle name="Обычный 6 2 4 5" xfId="13756"/>
    <cellStyle name="Обычный 6 2 5" xfId="1313"/>
    <cellStyle name="Обычный 6 2 5 2" xfId="3362"/>
    <cellStyle name="Обычный 6 2 5 2 2" xfId="7481"/>
    <cellStyle name="Обычный 6 2 5 2 2 2" xfId="13757"/>
    <cellStyle name="Обычный 6 2 5 2 3" xfId="13758"/>
    <cellStyle name="Обычный 6 2 5 3" xfId="5461"/>
    <cellStyle name="Обычный 6 2 5 3 2" xfId="13759"/>
    <cellStyle name="Обычный 6 2 5 4" xfId="13760"/>
    <cellStyle name="Обычный 6 3" xfId="1314"/>
    <cellStyle name="Обычный 6 3 2" xfId="1315"/>
    <cellStyle name="Обычный 6 3 2 2" xfId="1316"/>
    <cellStyle name="Обычный 6 3 2 2 2" xfId="3365"/>
    <cellStyle name="Обычный 6 3 2 2 2 2" xfId="7484"/>
    <cellStyle name="Обычный 6 3 2 2 2 2 2" xfId="13761"/>
    <cellStyle name="Обычный 6 3 2 2 2 3" xfId="13762"/>
    <cellStyle name="Обычный 6 3 2 2 3" xfId="5464"/>
    <cellStyle name="Обычный 6 3 2 2 3 2" xfId="13763"/>
    <cellStyle name="Обычный 6 3 2 2 4" xfId="13764"/>
    <cellStyle name="Обычный 6 3 2 3" xfId="3364"/>
    <cellStyle name="Обычный 6 3 2 3 2" xfId="7483"/>
    <cellStyle name="Обычный 6 3 2 3 2 2" xfId="13765"/>
    <cellStyle name="Обычный 6 3 2 3 3" xfId="13766"/>
    <cellStyle name="Обычный 6 3 2 4" xfId="5463"/>
    <cellStyle name="Обычный 6 3 2 4 2" xfId="13767"/>
    <cellStyle name="Обычный 6 3 2 5" xfId="13768"/>
    <cellStyle name="Обычный 6 3 3" xfId="1317"/>
    <cellStyle name="Обычный 6 3 3 2" xfId="1318"/>
    <cellStyle name="Обычный 6 3 3 2 2" xfId="3367"/>
    <cellStyle name="Обычный 6 3 3 2 2 2" xfId="7486"/>
    <cellStyle name="Обычный 6 3 3 2 2 2 2" xfId="13769"/>
    <cellStyle name="Обычный 6 3 3 2 2 3" xfId="13770"/>
    <cellStyle name="Обычный 6 3 3 2 3" xfId="5466"/>
    <cellStyle name="Обычный 6 3 3 2 3 2" xfId="13771"/>
    <cellStyle name="Обычный 6 3 3 2 4" xfId="13772"/>
    <cellStyle name="Обычный 6 3 3 3" xfId="3366"/>
    <cellStyle name="Обычный 6 3 3 3 2" xfId="7485"/>
    <cellStyle name="Обычный 6 3 3 3 2 2" xfId="13773"/>
    <cellStyle name="Обычный 6 3 3 3 3" xfId="13774"/>
    <cellStyle name="Обычный 6 3 3 4" xfId="5465"/>
    <cellStyle name="Обычный 6 3 3 4 2" xfId="13775"/>
    <cellStyle name="Обычный 6 3 3 5" xfId="13776"/>
    <cellStyle name="Обычный 6 3 4" xfId="1319"/>
    <cellStyle name="Обычный 6 3 4 2" xfId="3368"/>
    <cellStyle name="Обычный 6 3 4 2 2" xfId="7487"/>
    <cellStyle name="Обычный 6 3 4 2 2 2" xfId="13777"/>
    <cellStyle name="Обычный 6 3 4 2 3" xfId="13778"/>
    <cellStyle name="Обычный 6 3 4 3" xfId="5467"/>
    <cellStyle name="Обычный 6 3 4 3 2" xfId="13779"/>
    <cellStyle name="Обычный 6 3 4 4" xfId="13780"/>
    <cellStyle name="Обычный 6 3 5" xfId="3363"/>
    <cellStyle name="Обычный 6 3 5 2" xfId="7482"/>
    <cellStyle name="Обычный 6 3 5 2 2" xfId="13781"/>
    <cellStyle name="Обычный 6 3 5 3" xfId="13782"/>
    <cellStyle name="Обычный 6 3 6" xfId="5462"/>
    <cellStyle name="Обычный 6 3 6 2" xfId="13783"/>
    <cellStyle name="Обычный 6 3 7" xfId="13784"/>
    <cellStyle name="Обычный 6 4" xfId="1320"/>
    <cellStyle name="Обычный 6 4 2" xfId="1321"/>
    <cellStyle name="Обычный 6 4 2 2" xfId="3369"/>
    <cellStyle name="Обычный 6 4 2 2 2" xfId="7488"/>
    <cellStyle name="Обычный 6 4 2 2 2 2" xfId="13785"/>
    <cellStyle name="Обычный 6 4 2 2 3" xfId="13786"/>
    <cellStyle name="Обычный 6 4 2 3" xfId="5468"/>
    <cellStyle name="Обычный 6 4 2 3 2" xfId="13787"/>
    <cellStyle name="Обычный 6 4 2 4" xfId="13788"/>
    <cellStyle name="Обычный 6 5" xfId="1322"/>
    <cellStyle name="Обычный 6 5 2" xfId="1323"/>
    <cellStyle name="Обычный 6 5 2 2" xfId="3371"/>
    <cellStyle name="Обычный 6 5 2 2 2" xfId="7490"/>
    <cellStyle name="Обычный 6 5 2 2 2 2" xfId="13789"/>
    <cellStyle name="Обычный 6 5 2 2 3" xfId="13790"/>
    <cellStyle name="Обычный 6 5 2 3" xfId="5470"/>
    <cellStyle name="Обычный 6 5 2 3 2" xfId="13791"/>
    <cellStyle name="Обычный 6 5 2 4" xfId="13792"/>
    <cellStyle name="Обычный 6 5 3" xfId="3370"/>
    <cellStyle name="Обычный 6 5 3 2" xfId="7489"/>
    <cellStyle name="Обычный 6 5 3 2 2" xfId="13793"/>
    <cellStyle name="Обычный 6 5 3 3" xfId="13794"/>
    <cellStyle name="Обычный 6 5 4" xfId="5469"/>
    <cellStyle name="Обычный 6 5 4 2" xfId="13795"/>
    <cellStyle name="Обычный 6 5 5" xfId="13796"/>
    <cellStyle name="Обычный 6 6" xfId="1324"/>
    <cellStyle name="Обычный 6 6 2" xfId="3372"/>
    <cellStyle name="Обычный 6 6 2 2" xfId="7491"/>
    <cellStyle name="Обычный 6 6 2 2 2" xfId="13797"/>
    <cellStyle name="Обычный 6 6 2 3" xfId="13798"/>
    <cellStyle name="Обычный 6 6 3" xfId="5471"/>
    <cellStyle name="Обычный 6 6 3 2" xfId="13799"/>
    <cellStyle name="Обычный 6 6 4" xfId="13800"/>
    <cellStyle name="Обычный 6 7" xfId="1325"/>
    <cellStyle name="Обычный 6 8" xfId="2198"/>
    <cellStyle name="Обычный 6 8 2" xfId="6318"/>
    <cellStyle name="Обычный 6 8 2 2" xfId="13801"/>
    <cellStyle name="Обычный 6 8 3" xfId="13802"/>
    <cellStyle name="Обычный 6 9" xfId="4297"/>
    <cellStyle name="Обычный 6 9 2" xfId="8964"/>
    <cellStyle name="Обычный 6 9 3" xfId="13803"/>
    <cellStyle name="Обычный 60" xfId="1326"/>
    <cellStyle name="Обычный 60 2" xfId="1327"/>
    <cellStyle name="Обычный 60 2 2" xfId="1328"/>
    <cellStyle name="Обычный 60 2 2 2" xfId="1329"/>
    <cellStyle name="Обычный 60 2 2 2 2" xfId="3376"/>
    <cellStyle name="Обычный 60 2 2 2 2 2" xfId="7495"/>
    <cellStyle name="Обычный 60 2 2 2 2 2 2" xfId="13804"/>
    <cellStyle name="Обычный 60 2 2 2 2 3" xfId="13805"/>
    <cellStyle name="Обычный 60 2 2 2 3" xfId="5475"/>
    <cellStyle name="Обычный 60 2 2 2 3 2" xfId="13806"/>
    <cellStyle name="Обычный 60 2 2 2 4" xfId="13807"/>
    <cellStyle name="Обычный 60 2 2 3" xfId="3375"/>
    <cellStyle name="Обычный 60 2 2 3 2" xfId="7494"/>
    <cellStyle name="Обычный 60 2 2 3 2 2" xfId="13808"/>
    <cellStyle name="Обычный 60 2 2 3 3" xfId="13809"/>
    <cellStyle name="Обычный 60 2 2 4" xfId="5474"/>
    <cellStyle name="Обычный 60 2 2 4 2" xfId="13810"/>
    <cellStyle name="Обычный 60 2 2 5" xfId="13811"/>
    <cellStyle name="Обычный 60 2 3" xfId="1330"/>
    <cellStyle name="Обычный 60 2 3 2" xfId="1331"/>
    <cellStyle name="Обычный 60 2 3 2 2" xfId="3378"/>
    <cellStyle name="Обычный 60 2 3 2 2 2" xfId="7497"/>
    <cellStyle name="Обычный 60 2 3 2 2 2 2" xfId="13812"/>
    <cellStyle name="Обычный 60 2 3 2 2 3" xfId="13813"/>
    <cellStyle name="Обычный 60 2 3 2 3" xfId="5477"/>
    <cellStyle name="Обычный 60 2 3 2 3 2" xfId="13814"/>
    <cellStyle name="Обычный 60 2 3 2 4" xfId="13815"/>
    <cellStyle name="Обычный 60 2 3 3" xfId="3377"/>
    <cellStyle name="Обычный 60 2 3 3 2" xfId="7496"/>
    <cellStyle name="Обычный 60 2 3 3 2 2" xfId="13816"/>
    <cellStyle name="Обычный 60 2 3 3 3" xfId="13817"/>
    <cellStyle name="Обычный 60 2 3 4" xfId="5476"/>
    <cellStyle name="Обычный 60 2 3 4 2" xfId="13818"/>
    <cellStyle name="Обычный 60 2 3 5" xfId="13819"/>
    <cellStyle name="Обычный 60 2 4" xfId="1332"/>
    <cellStyle name="Обычный 60 2 4 2" xfId="3379"/>
    <cellStyle name="Обычный 60 2 4 2 2" xfId="7498"/>
    <cellStyle name="Обычный 60 2 4 2 2 2" xfId="13820"/>
    <cellStyle name="Обычный 60 2 4 2 3" xfId="13821"/>
    <cellStyle name="Обычный 60 2 4 3" xfId="5478"/>
    <cellStyle name="Обычный 60 2 4 3 2" xfId="13822"/>
    <cellStyle name="Обычный 60 2 4 4" xfId="13823"/>
    <cellStyle name="Обычный 60 2 5" xfId="3374"/>
    <cellStyle name="Обычный 60 2 5 2" xfId="7493"/>
    <cellStyle name="Обычный 60 2 5 2 2" xfId="13824"/>
    <cellStyle name="Обычный 60 2 5 3" xfId="13825"/>
    <cellStyle name="Обычный 60 2 6" xfId="5473"/>
    <cellStyle name="Обычный 60 2 6 2" xfId="13826"/>
    <cellStyle name="Обычный 60 2 7" xfId="13827"/>
    <cellStyle name="Обычный 60 3" xfId="1333"/>
    <cellStyle name="Обычный 60 3 2" xfId="1334"/>
    <cellStyle name="Обычный 60 3 2 2" xfId="3381"/>
    <cellStyle name="Обычный 60 3 2 2 2" xfId="7500"/>
    <cellStyle name="Обычный 60 3 2 2 2 2" xfId="13828"/>
    <cellStyle name="Обычный 60 3 2 2 3" xfId="13829"/>
    <cellStyle name="Обычный 60 3 2 3" xfId="5480"/>
    <cellStyle name="Обычный 60 3 2 3 2" xfId="13830"/>
    <cellStyle name="Обычный 60 3 2 4" xfId="13831"/>
    <cellStyle name="Обычный 60 3 3" xfId="3380"/>
    <cellStyle name="Обычный 60 3 3 2" xfId="7499"/>
    <cellStyle name="Обычный 60 3 3 2 2" xfId="13832"/>
    <cellStyle name="Обычный 60 3 3 3" xfId="13833"/>
    <cellStyle name="Обычный 60 3 4" xfId="5479"/>
    <cellStyle name="Обычный 60 3 4 2" xfId="13834"/>
    <cellStyle name="Обычный 60 3 5" xfId="13835"/>
    <cellStyle name="Обычный 60 4" xfId="1335"/>
    <cellStyle name="Обычный 60 4 2" xfId="1336"/>
    <cellStyle name="Обычный 60 4 2 2" xfId="3383"/>
    <cellStyle name="Обычный 60 4 2 2 2" xfId="7502"/>
    <cellStyle name="Обычный 60 4 2 2 2 2" xfId="13836"/>
    <cellStyle name="Обычный 60 4 2 2 3" xfId="13837"/>
    <cellStyle name="Обычный 60 4 2 3" xfId="5482"/>
    <cellStyle name="Обычный 60 4 2 3 2" xfId="13838"/>
    <cellStyle name="Обычный 60 4 2 4" xfId="13839"/>
    <cellStyle name="Обычный 60 4 3" xfId="3382"/>
    <cellStyle name="Обычный 60 4 3 2" xfId="7501"/>
    <cellStyle name="Обычный 60 4 3 2 2" xfId="13840"/>
    <cellStyle name="Обычный 60 4 3 3" xfId="13841"/>
    <cellStyle name="Обычный 60 4 4" xfId="5481"/>
    <cellStyle name="Обычный 60 4 4 2" xfId="13842"/>
    <cellStyle name="Обычный 60 4 5" xfId="13843"/>
    <cellStyle name="Обычный 60 5" xfId="1337"/>
    <cellStyle name="Обычный 60 5 2" xfId="3384"/>
    <cellStyle name="Обычный 60 5 2 2" xfId="7503"/>
    <cellStyle name="Обычный 60 5 2 2 2" xfId="13844"/>
    <cellStyle name="Обычный 60 5 2 3" xfId="13845"/>
    <cellStyle name="Обычный 60 5 3" xfId="5483"/>
    <cellStyle name="Обычный 60 5 3 2" xfId="13846"/>
    <cellStyle name="Обычный 60 5 4" xfId="13847"/>
    <cellStyle name="Обычный 60 6" xfId="3373"/>
    <cellStyle name="Обычный 60 6 2" xfId="7492"/>
    <cellStyle name="Обычный 60 6 2 2" xfId="13848"/>
    <cellStyle name="Обычный 60 6 3" xfId="13849"/>
    <cellStyle name="Обычный 60 7" xfId="5472"/>
    <cellStyle name="Обычный 60 7 2" xfId="13850"/>
    <cellStyle name="Обычный 60 8" xfId="13851"/>
    <cellStyle name="Обычный 61" xfId="1338"/>
    <cellStyle name="Обычный 61 2" xfId="1339"/>
    <cellStyle name="Обычный 61 2 2" xfId="1340"/>
    <cellStyle name="Обычный 61 2 2 2" xfId="1341"/>
    <cellStyle name="Обычный 61 2 2 2 2" xfId="3388"/>
    <cellStyle name="Обычный 61 2 2 2 2 2" xfId="7507"/>
    <cellStyle name="Обычный 61 2 2 2 2 2 2" xfId="13852"/>
    <cellStyle name="Обычный 61 2 2 2 2 3" xfId="13853"/>
    <cellStyle name="Обычный 61 2 2 2 3" xfId="5487"/>
    <cellStyle name="Обычный 61 2 2 2 3 2" xfId="13854"/>
    <cellStyle name="Обычный 61 2 2 2 4" xfId="13855"/>
    <cellStyle name="Обычный 61 2 2 3" xfId="3387"/>
    <cellStyle name="Обычный 61 2 2 3 2" xfId="7506"/>
    <cellStyle name="Обычный 61 2 2 3 2 2" xfId="13856"/>
    <cellStyle name="Обычный 61 2 2 3 3" xfId="13857"/>
    <cellStyle name="Обычный 61 2 2 4" xfId="5486"/>
    <cellStyle name="Обычный 61 2 2 4 2" xfId="13858"/>
    <cellStyle name="Обычный 61 2 2 5" xfId="13859"/>
    <cellStyle name="Обычный 61 2 3" xfId="1342"/>
    <cellStyle name="Обычный 61 2 3 2" xfId="1343"/>
    <cellStyle name="Обычный 61 2 3 2 2" xfId="3390"/>
    <cellStyle name="Обычный 61 2 3 2 2 2" xfId="7509"/>
    <cellStyle name="Обычный 61 2 3 2 2 2 2" xfId="13860"/>
    <cellStyle name="Обычный 61 2 3 2 2 3" xfId="13861"/>
    <cellStyle name="Обычный 61 2 3 2 3" xfId="5489"/>
    <cellStyle name="Обычный 61 2 3 2 3 2" xfId="13862"/>
    <cellStyle name="Обычный 61 2 3 2 4" xfId="13863"/>
    <cellStyle name="Обычный 61 2 3 3" xfId="3389"/>
    <cellStyle name="Обычный 61 2 3 3 2" xfId="7508"/>
    <cellStyle name="Обычный 61 2 3 3 2 2" xfId="13864"/>
    <cellStyle name="Обычный 61 2 3 3 3" xfId="13865"/>
    <cellStyle name="Обычный 61 2 3 4" xfId="5488"/>
    <cellStyle name="Обычный 61 2 3 4 2" xfId="13866"/>
    <cellStyle name="Обычный 61 2 3 5" xfId="13867"/>
    <cellStyle name="Обычный 61 2 4" xfId="1344"/>
    <cellStyle name="Обычный 61 2 4 2" xfId="3391"/>
    <cellStyle name="Обычный 61 2 4 2 2" xfId="7510"/>
    <cellStyle name="Обычный 61 2 4 2 2 2" xfId="13868"/>
    <cellStyle name="Обычный 61 2 4 2 3" xfId="13869"/>
    <cellStyle name="Обычный 61 2 4 3" xfId="5490"/>
    <cellStyle name="Обычный 61 2 4 3 2" xfId="13870"/>
    <cellStyle name="Обычный 61 2 4 4" xfId="13871"/>
    <cellStyle name="Обычный 61 2 5" xfId="3386"/>
    <cellStyle name="Обычный 61 2 5 2" xfId="7505"/>
    <cellStyle name="Обычный 61 2 5 2 2" xfId="13872"/>
    <cellStyle name="Обычный 61 2 5 3" xfId="13873"/>
    <cellStyle name="Обычный 61 2 6" xfId="5485"/>
    <cellStyle name="Обычный 61 2 6 2" xfId="13874"/>
    <cellStyle name="Обычный 61 2 7" xfId="13875"/>
    <cellStyle name="Обычный 61 3" xfId="1345"/>
    <cellStyle name="Обычный 61 3 2" xfId="1346"/>
    <cellStyle name="Обычный 61 3 2 2" xfId="3393"/>
    <cellStyle name="Обычный 61 3 2 2 2" xfId="7512"/>
    <cellStyle name="Обычный 61 3 2 2 2 2" xfId="13876"/>
    <cellStyle name="Обычный 61 3 2 2 3" xfId="13877"/>
    <cellStyle name="Обычный 61 3 2 3" xfId="5492"/>
    <cellStyle name="Обычный 61 3 2 3 2" xfId="13878"/>
    <cellStyle name="Обычный 61 3 2 4" xfId="13879"/>
    <cellStyle name="Обычный 61 3 3" xfId="3392"/>
    <cellStyle name="Обычный 61 3 3 2" xfId="7511"/>
    <cellStyle name="Обычный 61 3 3 2 2" xfId="13880"/>
    <cellStyle name="Обычный 61 3 3 3" xfId="13881"/>
    <cellStyle name="Обычный 61 3 4" xfId="5491"/>
    <cellStyle name="Обычный 61 3 4 2" xfId="13882"/>
    <cellStyle name="Обычный 61 3 5" xfId="13883"/>
    <cellStyle name="Обычный 61 4" xfId="1347"/>
    <cellStyle name="Обычный 61 4 2" xfId="1348"/>
    <cellStyle name="Обычный 61 4 2 2" xfId="3395"/>
    <cellStyle name="Обычный 61 4 2 2 2" xfId="7514"/>
    <cellStyle name="Обычный 61 4 2 2 2 2" xfId="13884"/>
    <cellStyle name="Обычный 61 4 2 2 3" xfId="13885"/>
    <cellStyle name="Обычный 61 4 2 3" xfId="5494"/>
    <cellStyle name="Обычный 61 4 2 3 2" xfId="13886"/>
    <cellStyle name="Обычный 61 4 2 4" xfId="13887"/>
    <cellStyle name="Обычный 61 4 3" xfId="3394"/>
    <cellStyle name="Обычный 61 4 3 2" xfId="7513"/>
    <cellStyle name="Обычный 61 4 3 2 2" xfId="13888"/>
    <cellStyle name="Обычный 61 4 3 3" xfId="13889"/>
    <cellStyle name="Обычный 61 4 4" xfId="5493"/>
    <cellStyle name="Обычный 61 4 4 2" xfId="13890"/>
    <cellStyle name="Обычный 61 4 5" xfId="13891"/>
    <cellStyle name="Обычный 61 5" xfId="1349"/>
    <cellStyle name="Обычный 61 5 2" xfId="3396"/>
    <cellStyle name="Обычный 61 5 2 2" xfId="7515"/>
    <cellStyle name="Обычный 61 5 2 2 2" xfId="13892"/>
    <cellStyle name="Обычный 61 5 2 3" xfId="13893"/>
    <cellStyle name="Обычный 61 5 3" xfId="5495"/>
    <cellStyle name="Обычный 61 5 3 2" xfId="13894"/>
    <cellStyle name="Обычный 61 5 4" xfId="13895"/>
    <cellStyle name="Обычный 61 6" xfId="3385"/>
    <cellStyle name="Обычный 61 6 2" xfId="7504"/>
    <cellStyle name="Обычный 61 6 2 2" xfId="13896"/>
    <cellStyle name="Обычный 61 6 3" xfId="13897"/>
    <cellStyle name="Обычный 61 7" xfId="5484"/>
    <cellStyle name="Обычный 61 7 2" xfId="13898"/>
    <cellStyle name="Обычный 61 8" xfId="13899"/>
    <cellStyle name="Обычный 62" xfId="1350"/>
    <cellStyle name="Обычный 62 2" xfId="1351"/>
    <cellStyle name="Обычный 62 2 2" xfId="1352"/>
    <cellStyle name="Обычный 62 2 2 2" xfId="1353"/>
    <cellStyle name="Обычный 62 2 2 2 2" xfId="3400"/>
    <cellStyle name="Обычный 62 2 2 2 2 2" xfId="7519"/>
    <cellStyle name="Обычный 62 2 2 2 2 2 2" xfId="13900"/>
    <cellStyle name="Обычный 62 2 2 2 2 3" xfId="13901"/>
    <cellStyle name="Обычный 62 2 2 2 3" xfId="5499"/>
    <cellStyle name="Обычный 62 2 2 2 3 2" xfId="13902"/>
    <cellStyle name="Обычный 62 2 2 2 4" xfId="13903"/>
    <cellStyle name="Обычный 62 2 2 3" xfId="3399"/>
    <cellStyle name="Обычный 62 2 2 3 2" xfId="7518"/>
    <cellStyle name="Обычный 62 2 2 3 2 2" xfId="13904"/>
    <cellStyle name="Обычный 62 2 2 3 3" xfId="13905"/>
    <cellStyle name="Обычный 62 2 2 4" xfId="5498"/>
    <cellStyle name="Обычный 62 2 2 4 2" xfId="13906"/>
    <cellStyle name="Обычный 62 2 2 5" xfId="13907"/>
    <cellStyle name="Обычный 62 2 3" xfId="1354"/>
    <cellStyle name="Обычный 62 2 3 2" xfId="1355"/>
    <cellStyle name="Обычный 62 2 3 2 2" xfId="3402"/>
    <cellStyle name="Обычный 62 2 3 2 2 2" xfId="7521"/>
    <cellStyle name="Обычный 62 2 3 2 2 2 2" xfId="13908"/>
    <cellStyle name="Обычный 62 2 3 2 2 3" xfId="13909"/>
    <cellStyle name="Обычный 62 2 3 2 3" xfId="5501"/>
    <cellStyle name="Обычный 62 2 3 2 3 2" xfId="13910"/>
    <cellStyle name="Обычный 62 2 3 2 4" xfId="13911"/>
    <cellStyle name="Обычный 62 2 3 3" xfId="3401"/>
    <cellStyle name="Обычный 62 2 3 3 2" xfId="7520"/>
    <cellStyle name="Обычный 62 2 3 3 2 2" xfId="13912"/>
    <cellStyle name="Обычный 62 2 3 3 3" xfId="13913"/>
    <cellStyle name="Обычный 62 2 3 4" xfId="5500"/>
    <cellStyle name="Обычный 62 2 3 4 2" xfId="13914"/>
    <cellStyle name="Обычный 62 2 3 5" xfId="13915"/>
    <cellStyle name="Обычный 62 2 4" xfId="1356"/>
    <cellStyle name="Обычный 62 2 4 2" xfId="3403"/>
    <cellStyle name="Обычный 62 2 4 2 2" xfId="7522"/>
    <cellStyle name="Обычный 62 2 4 2 2 2" xfId="13916"/>
    <cellStyle name="Обычный 62 2 4 2 3" xfId="13917"/>
    <cellStyle name="Обычный 62 2 4 3" xfId="5502"/>
    <cellStyle name="Обычный 62 2 4 3 2" xfId="13918"/>
    <cellStyle name="Обычный 62 2 4 4" xfId="13919"/>
    <cellStyle name="Обычный 62 2 5" xfId="3398"/>
    <cellStyle name="Обычный 62 2 5 2" xfId="7517"/>
    <cellStyle name="Обычный 62 2 5 2 2" xfId="13920"/>
    <cellStyle name="Обычный 62 2 5 3" xfId="13921"/>
    <cellStyle name="Обычный 62 2 6" xfId="5497"/>
    <cellStyle name="Обычный 62 2 6 2" xfId="13922"/>
    <cellStyle name="Обычный 62 2 7" xfId="13923"/>
    <cellStyle name="Обычный 62 3" xfId="1357"/>
    <cellStyle name="Обычный 62 3 2" xfId="1358"/>
    <cellStyle name="Обычный 62 3 2 2" xfId="3405"/>
    <cellStyle name="Обычный 62 3 2 2 2" xfId="7524"/>
    <cellStyle name="Обычный 62 3 2 2 2 2" xfId="13924"/>
    <cellStyle name="Обычный 62 3 2 2 3" xfId="13925"/>
    <cellStyle name="Обычный 62 3 2 3" xfId="5504"/>
    <cellStyle name="Обычный 62 3 2 3 2" xfId="13926"/>
    <cellStyle name="Обычный 62 3 2 4" xfId="13927"/>
    <cellStyle name="Обычный 62 3 3" xfId="3404"/>
    <cellStyle name="Обычный 62 3 3 2" xfId="7523"/>
    <cellStyle name="Обычный 62 3 3 2 2" xfId="13928"/>
    <cellStyle name="Обычный 62 3 3 3" xfId="13929"/>
    <cellStyle name="Обычный 62 3 4" xfId="5503"/>
    <cellStyle name="Обычный 62 3 4 2" xfId="13930"/>
    <cellStyle name="Обычный 62 3 5" xfId="13931"/>
    <cellStyle name="Обычный 62 4" xfId="1359"/>
    <cellStyle name="Обычный 62 4 2" xfId="1360"/>
    <cellStyle name="Обычный 62 4 2 2" xfId="3407"/>
    <cellStyle name="Обычный 62 4 2 2 2" xfId="7526"/>
    <cellStyle name="Обычный 62 4 2 2 2 2" xfId="13932"/>
    <cellStyle name="Обычный 62 4 2 2 3" xfId="13933"/>
    <cellStyle name="Обычный 62 4 2 3" xfId="5506"/>
    <cellStyle name="Обычный 62 4 2 3 2" xfId="13934"/>
    <cellStyle name="Обычный 62 4 2 4" xfId="13935"/>
    <cellStyle name="Обычный 62 4 3" xfId="3406"/>
    <cellStyle name="Обычный 62 4 3 2" xfId="7525"/>
    <cellStyle name="Обычный 62 4 3 2 2" xfId="13936"/>
    <cellStyle name="Обычный 62 4 3 3" xfId="13937"/>
    <cellStyle name="Обычный 62 4 4" xfId="5505"/>
    <cellStyle name="Обычный 62 4 4 2" xfId="13938"/>
    <cellStyle name="Обычный 62 4 5" xfId="13939"/>
    <cellStyle name="Обычный 62 5" xfId="1361"/>
    <cellStyle name="Обычный 62 5 2" xfId="3408"/>
    <cellStyle name="Обычный 62 5 2 2" xfId="7527"/>
    <cellStyle name="Обычный 62 5 2 2 2" xfId="13940"/>
    <cellStyle name="Обычный 62 5 2 3" xfId="13941"/>
    <cellStyle name="Обычный 62 5 3" xfId="5507"/>
    <cellStyle name="Обычный 62 5 3 2" xfId="13942"/>
    <cellStyle name="Обычный 62 5 4" xfId="13943"/>
    <cellStyle name="Обычный 62 6" xfId="3397"/>
    <cellStyle name="Обычный 62 6 2" xfId="7516"/>
    <cellStyle name="Обычный 62 6 2 2" xfId="13944"/>
    <cellStyle name="Обычный 62 6 3" xfId="13945"/>
    <cellStyle name="Обычный 62 7" xfId="5496"/>
    <cellStyle name="Обычный 62 7 2" xfId="13946"/>
    <cellStyle name="Обычный 62 8" xfId="13947"/>
    <cellStyle name="Обычный 63" xfId="1362"/>
    <cellStyle name="Обычный 63 2" xfId="1363"/>
    <cellStyle name="Обычный 63 2 2" xfId="1364"/>
    <cellStyle name="Обычный 63 2 2 2" xfId="1365"/>
    <cellStyle name="Обычный 63 2 2 2 2" xfId="3412"/>
    <cellStyle name="Обычный 63 2 2 2 2 2" xfId="7531"/>
    <cellStyle name="Обычный 63 2 2 2 2 2 2" xfId="13948"/>
    <cellStyle name="Обычный 63 2 2 2 2 3" xfId="13949"/>
    <cellStyle name="Обычный 63 2 2 2 3" xfId="5511"/>
    <cellStyle name="Обычный 63 2 2 2 3 2" xfId="13950"/>
    <cellStyle name="Обычный 63 2 2 2 4" xfId="13951"/>
    <cellStyle name="Обычный 63 2 2 3" xfId="3411"/>
    <cellStyle name="Обычный 63 2 2 3 2" xfId="7530"/>
    <cellStyle name="Обычный 63 2 2 3 2 2" xfId="13952"/>
    <cellStyle name="Обычный 63 2 2 3 3" xfId="13953"/>
    <cellStyle name="Обычный 63 2 2 4" xfId="5510"/>
    <cellStyle name="Обычный 63 2 2 4 2" xfId="13954"/>
    <cellStyle name="Обычный 63 2 2 5" xfId="13955"/>
    <cellStyle name="Обычный 63 2 3" xfId="1366"/>
    <cellStyle name="Обычный 63 2 3 2" xfId="1367"/>
    <cellStyle name="Обычный 63 2 3 2 2" xfId="3414"/>
    <cellStyle name="Обычный 63 2 3 2 2 2" xfId="7533"/>
    <cellStyle name="Обычный 63 2 3 2 2 2 2" xfId="13956"/>
    <cellStyle name="Обычный 63 2 3 2 2 3" xfId="13957"/>
    <cellStyle name="Обычный 63 2 3 2 3" xfId="5513"/>
    <cellStyle name="Обычный 63 2 3 2 3 2" xfId="13958"/>
    <cellStyle name="Обычный 63 2 3 2 4" xfId="13959"/>
    <cellStyle name="Обычный 63 2 3 3" xfId="3413"/>
    <cellStyle name="Обычный 63 2 3 3 2" xfId="7532"/>
    <cellStyle name="Обычный 63 2 3 3 2 2" xfId="13960"/>
    <cellStyle name="Обычный 63 2 3 3 3" xfId="13961"/>
    <cellStyle name="Обычный 63 2 3 4" xfId="5512"/>
    <cellStyle name="Обычный 63 2 3 4 2" xfId="13962"/>
    <cellStyle name="Обычный 63 2 3 5" xfId="13963"/>
    <cellStyle name="Обычный 63 2 4" xfId="1368"/>
    <cellStyle name="Обычный 63 2 4 2" xfId="3415"/>
    <cellStyle name="Обычный 63 2 4 2 2" xfId="7534"/>
    <cellStyle name="Обычный 63 2 4 2 2 2" xfId="13964"/>
    <cellStyle name="Обычный 63 2 4 2 3" xfId="13965"/>
    <cellStyle name="Обычный 63 2 4 3" xfId="5514"/>
    <cellStyle name="Обычный 63 2 4 3 2" xfId="13966"/>
    <cellStyle name="Обычный 63 2 4 4" xfId="13967"/>
    <cellStyle name="Обычный 63 2 5" xfId="3410"/>
    <cellStyle name="Обычный 63 2 5 2" xfId="7529"/>
    <cellStyle name="Обычный 63 2 5 2 2" xfId="13968"/>
    <cellStyle name="Обычный 63 2 5 3" xfId="13969"/>
    <cellStyle name="Обычный 63 2 6" xfId="5509"/>
    <cellStyle name="Обычный 63 2 6 2" xfId="13970"/>
    <cellStyle name="Обычный 63 2 7" xfId="13971"/>
    <cellStyle name="Обычный 63 3" xfId="1369"/>
    <cellStyle name="Обычный 63 3 2" xfId="1370"/>
    <cellStyle name="Обычный 63 3 2 2" xfId="3417"/>
    <cellStyle name="Обычный 63 3 2 2 2" xfId="7536"/>
    <cellStyle name="Обычный 63 3 2 2 2 2" xfId="13972"/>
    <cellStyle name="Обычный 63 3 2 2 3" xfId="13973"/>
    <cellStyle name="Обычный 63 3 2 3" xfId="5516"/>
    <cellStyle name="Обычный 63 3 2 3 2" xfId="13974"/>
    <cellStyle name="Обычный 63 3 2 4" xfId="13975"/>
    <cellStyle name="Обычный 63 3 3" xfId="3416"/>
    <cellStyle name="Обычный 63 3 3 2" xfId="7535"/>
    <cellStyle name="Обычный 63 3 3 2 2" xfId="13976"/>
    <cellStyle name="Обычный 63 3 3 3" xfId="13977"/>
    <cellStyle name="Обычный 63 3 4" xfId="5515"/>
    <cellStyle name="Обычный 63 3 4 2" xfId="13978"/>
    <cellStyle name="Обычный 63 3 5" xfId="13979"/>
    <cellStyle name="Обычный 63 4" xfId="1371"/>
    <cellStyle name="Обычный 63 4 2" xfId="1372"/>
    <cellStyle name="Обычный 63 4 2 2" xfId="3419"/>
    <cellStyle name="Обычный 63 4 2 2 2" xfId="7538"/>
    <cellStyle name="Обычный 63 4 2 2 2 2" xfId="13980"/>
    <cellStyle name="Обычный 63 4 2 2 3" xfId="13981"/>
    <cellStyle name="Обычный 63 4 2 3" xfId="5518"/>
    <cellStyle name="Обычный 63 4 2 3 2" xfId="13982"/>
    <cellStyle name="Обычный 63 4 2 4" xfId="13983"/>
    <cellStyle name="Обычный 63 4 3" xfId="3418"/>
    <cellStyle name="Обычный 63 4 3 2" xfId="7537"/>
    <cellStyle name="Обычный 63 4 3 2 2" xfId="13984"/>
    <cellStyle name="Обычный 63 4 3 3" xfId="13985"/>
    <cellStyle name="Обычный 63 4 4" xfId="5517"/>
    <cellStyle name="Обычный 63 4 4 2" xfId="13986"/>
    <cellStyle name="Обычный 63 4 5" xfId="13987"/>
    <cellStyle name="Обычный 63 5" xfId="1373"/>
    <cellStyle name="Обычный 63 5 2" xfId="3420"/>
    <cellStyle name="Обычный 63 5 2 2" xfId="7539"/>
    <cellStyle name="Обычный 63 5 2 2 2" xfId="13988"/>
    <cellStyle name="Обычный 63 5 2 3" xfId="13989"/>
    <cellStyle name="Обычный 63 5 3" xfId="5519"/>
    <cellStyle name="Обычный 63 5 3 2" xfId="13990"/>
    <cellStyle name="Обычный 63 5 4" xfId="13991"/>
    <cellStyle name="Обычный 63 6" xfId="3409"/>
    <cellStyle name="Обычный 63 6 2" xfId="7528"/>
    <cellStyle name="Обычный 63 6 2 2" xfId="13992"/>
    <cellStyle name="Обычный 63 6 3" xfId="13993"/>
    <cellStyle name="Обычный 63 7" xfId="5508"/>
    <cellStyle name="Обычный 63 7 2" xfId="13994"/>
    <cellStyle name="Обычный 63 8" xfId="13995"/>
    <cellStyle name="Обычный 64" xfId="1374"/>
    <cellStyle name="Обычный 64 2" xfId="1375"/>
    <cellStyle name="Обычный 64 2 2" xfId="1376"/>
    <cellStyle name="Обычный 64 2 2 2" xfId="1377"/>
    <cellStyle name="Обычный 64 2 2 2 2" xfId="3424"/>
    <cellStyle name="Обычный 64 2 2 2 2 2" xfId="7543"/>
    <cellStyle name="Обычный 64 2 2 2 2 2 2" xfId="13996"/>
    <cellStyle name="Обычный 64 2 2 2 2 3" xfId="13997"/>
    <cellStyle name="Обычный 64 2 2 2 3" xfId="5523"/>
    <cellStyle name="Обычный 64 2 2 2 3 2" xfId="13998"/>
    <cellStyle name="Обычный 64 2 2 2 4" xfId="13999"/>
    <cellStyle name="Обычный 64 2 2 3" xfId="3423"/>
    <cellStyle name="Обычный 64 2 2 3 2" xfId="7542"/>
    <cellStyle name="Обычный 64 2 2 3 2 2" xfId="14000"/>
    <cellStyle name="Обычный 64 2 2 3 3" xfId="14001"/>
    <cellStyle name="Обычный 64 2 2 4" xfId="5522"/>
    <cellStyle name="Обычный 64 2 2 4 2" xfId="14002"/>
    <cellStyle name="Обычный 64 2 2 5" xfId="14003"/>
    <cellStyle name="Обычный 64 2 3" xfId="1378"/>
    <cellStyle name="Обычный 64 2 3 2" xfId="1379"/>
    <cellStyle name="Обычный 64 2 3 2 2" xfId="3426"/>
    <cellStyle name="Обычный 64 2 3 2 2 2" xfId="7545"/>
    <cellStyle name="Обычный 64 2 3 2 2 2 2" xfId="14004"/>
    <cellStyle name="Обычный 64 2 3 2 2 3" xfId="14005"/>
    <cellStyle name="Обычный 64 2 3 2 3" xfId="5525"/>
    <cellStyle name="Обычный 64 2 3 2 3 2" xfId="14006"/>
    <cellStyle name="Обычный 64 2 3 2 4" xfId="14007"/>
    <cellStyle name="Обычный 64 2 3 3" xfId="3425"/>
    <cellStyle name="Обычный 64 2 3 3 2" xfId="7544"/>
    <cellStyle name="Обычный 64 2 3 3 2 2" xfId="14008"/>
    <cellStyle name="Обычный 64 2 3 3 3" xfId="14009"/>
    <cellStyle name="Обычный 64 2 3 4" xfId="5524"/>
    <cellStyle name="Обычный 64 2 3 4 2" xfId="14010"/>
    <cellStyle name="Обычный 64 2 3 5" xfId="14011"/>
    <cellStyle name="Обычный 64 2 4" xfId="1380"/>
    <cellStyle name="Обычный 64 2 4 2" xfId="3427"/>
    <cellStyle name="Обычный 64 2 4 2 2" xfId="7546"/>
    <cellStyle name="Обычный 64 2 4 2 2 2" xfId="14012"/>
    <cellStyle name="Обычный 64 2 4 2 3" xfId="14013"/>
    <cellStyle name="Обычный 64 2 4 3" xfId="5526"/>
    <cellStyle name="Обычный 64 2 4 3 2" xfId="14014"/>
    <cellStyle name="Обычный 64 2 4 4" xfId="14015"/>
    <cellStyle name="Обычный 64 2 5" xfId="3422"/>
    <cellStyle name="Обычный 64 2 5 2" xfId="7541"/>
    <cellStyle name="Обычный 64 2 5 2 2" xfId="14016"/>
    <cellStyle name="Обычный 64 2 5 3" xfId="14017"/>
    <cellStyle name="Обычный 64 2 6" xfId="5521"/>
    <cellStyle name="Обычный 64 2 6 2" xfId="14018"/>
    <cellStyle name="Обычный 64 2 7" xfId="14019"/>
    <cellStyle name="Обычный 64 3" xfId="1381"/>
    <cellStyle name="Обычный 64 3 2" xfId="1382"/>
    <cellStyle name="Обычный 64 3 2 2" xfId="3429"/>
    <cellStyle name="Обычный 64 3 2 2 2" xfId="7548"/>
    <cellStyle name="Обычный 64 3 2 2 2 2" xfId="14020"/>
    <cellStyle name="Обычный 64 3 2 2 3" xfId="14021"/>
    <cellStyle name="Обычный 64 3 2 3" xfId="5528"/>
    <cellStyle name="Обычный 64 3 2 3 2" xfId="14022"/>
    <cellStyle name="Обычный 64 3 2 4" xfId="14023"/>
    <cellStyle name="Обычный 64 3 3" xfId="3428"/>
    <cellStyle name="Обычный 64 3 3 2" xfId="7547"/>
    <cellStyle name="Обычный 64 3 3 2 2" xfId="14024"/>
    <cellStyle name="Обычный 64 3 3 3" xfId="14025"/>
    <cellStyle name="Обычный 64 3 4" xfId="5527"/>
    <cellStyle name="Обычный 64 3 4 2" xfId="14026"/>
    <cellStyle name="Обычный 64 3 5" xfId="14027"/>
    <cellStyle name="Обычный 64 4" xfId="1383"/>
    <cellStyle name="Обычный 64 4 2" xfId="1384"/>
    <cellStyle name="Обычный 64 4 2 2" xfId="3431"/>
    <cellStyle name="Обычный 64 4 2 2 2" xfId="7550"/>
    <cellStyle name="Обычный 64 4 2 2 2 2" xfId="14028"/>
    <cellStyle name="Обычный 64 4 2 2 3" xfId="14029"/>
    <cellStyle name="Обычный 64 4 2 3" xfId="5530"/>
    <cellStyle name="Обычный 64 4 2 3 2" xfId="14030"/>
    <cellStyle name="Обычный 64 4 2 4" xfId="14031"/>
    <cellStyle name="Обычный 64 4 3" xfId="3430"/>
    <cellStyle name="Обычный 64 4 3 2" xfId="7549"/>
    <cellStyle name="Обычный 64 4 3 2 2" xfId="14032"/>
    <cellStyle name="Обычный 64 4 3 3" xfId="14033"/>
    <cellStyle name="Обычный 64 4 4" xfId="5529"/>
    <cellStyle name="Обычный 64 4 4 2" xfId="14034"/>
    <cellStyle name="Обычный 64 4 5" xfId="14035"/>
    <cellStyle name="Обычный 64 5" xfId="1385"/>
    <cellStyle name="Обычный 64 5 2" xfId="3432"/>
    <cellStyle name="Обычный 64 5 2 2" xfId="7551"/>
    <cellStyle name="Обычный 64 5 2 2 2" xfId="14036"/>
    <cellStyle name="Обычный 64 5 2 3" xfId="14037"/>
    <cellStyle name="Обычный 64 5 3" xfId="5531"/>
    <cellStyle name="Обычный 64 5 3 2" xfId="14038"/>
    <cellStyle name="Обычный 64 5 4" xfId="14039"/>
    <cellStyle name="Обычный 64 6" xfId="3421"/>
    <cellStyle name="Обычный 64 6 2" xfId="7540"/>
    <cellStyle name="Обычный 64 6 2 2" xfId="14040"/>
    <cellStyle name="Обычный 64 6 3" xfId="14041"/>
    <cellStyle name="Обычный 64 7" xfId="5520"/>
    <cellStyle name="Обычный 64 7 2" xfId="14042"/>
    <cellStyle name="Обычный 64 8" xfId="14043"/>
    <cellStyle name="Обычный 65" xfId="1386"/>
    <cellStyle name="Обычный 65 2" xfId="1387"/>
    <cellStyle name="Обычный 65 2 2" xfId="1388"/>
    <cellStyle name="Обычный 65 2 2 2" xfId="1389"/>
    <cellStyle name="Обычный 65 2 2 2 2" xfId="3436"/>
    <cellStyle name="Обычный 65 2 2 2 2 2" xfId="7555"/>
    <cellStyle name="Обычный 65 2 2 2 2 2 2" xfId="14044"/>
    <cellStyle name="Обычный 65 2 2 2 2 3" xfId="14045"/>
    <cellStyle name="Обычный 65 2 2 2 3" xfId="5535"/>
    <cellStyle name="Обычный 65 2 2 2 3 2" xfId="14046"/>
    <cellStyle name="Обычный 65 2 2 2 4" xfId="14047"/>
    <cellStyle name="Обычный 65 2 2 3" xfId="3435"/>
    <cellStyle name="Обычный 65 2 2 3 2" xfId="7554"/>
    <cellStyle name="Обычный 65 2 2 3 2 2" xfId="14048"/>
    <cellStyle name="Обычный 65 2 2 3 3" xfId="14049"/>
    <cellStyle name="Обычный 65 2 2 4" xfId="5534"/>
    <cellStyle name="Обычный 65 2 2 4 2" xfId="14050"/>
    <cellStyle name="Обычный 65 2 2 5" xfId="14051"/>
    <cellStyle name="Обычный 65 2 3" xfId="1390"/>
    <cellStyle name="Обычный 65 2 3 2" xfId="1391"/>
    <cellStyle name="Обычный 65 2 3 2 2" xfId="3438"/>
    <cellStyle name="Обычный 65 2 3 2 2 2" xfId="7557"/>
    <cellStyle name="Обычный 65 2 3 2 2 2 2" xfId="14052"/>
    <cellStyle name="Обычный 65 2 3 2 2 3" xfId="14053"/>
    <cellStyle name="Обычный 65 2 3 2 3" xfId="5537"/>
    <cellStyle name="Обычный 65 2 3 2 3 2" xfId="14054"/>
    <cellStyle name="Обычный 65 2 3 2 4" xfId="14055"/>
    <cellStyle name="Обычный 65 2 3 3" xfId="3437"/>
    <cellStyle name="Обычный 65 2 3 3 2" xfId="7556"/>
    <cellStyle name="Обычный 65 2 3 3 2 2" xfId="14056"/>
    <cellStyle name="Обычный 65 2 3 3 3" xfId="14057"/>
    <cellStyle name="Обычный 65 2 3 4" xfId="5536"/>
    <cellStyle name="Обычный 65 2 3 4 2" xfId="14058"/>
    <cellStyle name="Обычный 65 2 3 5" xfId="14059"/>
    <cellStyle name="Обычный 65 2 4" xfId="1392"/>
    <cellStyle name="Обычный 65 2 4 2" xfId="3439"/>
    <cellStyle name="Обычный 65 2 4 2 2" xfId="7558"/>
    <cellStyle name="Обычный 65 2 4 2 2 2" xfId="14060"/>
    <cellStyle name="Обычный 65 2 4 2 3" xfId="14061"/>
    <cellStyle name="Обычный 65 2 4 3" xfId="5538"/>
    <cellStyle name="Обычный 65 2 4 3 2" xfId="14062"/>
    <cellStyle name="Обычный 65 2 4 4" xfId="14063"/>
    <cellStyle name="Обычный 65 2 5" xfId="3434"/>
    <cellStyle name="Обычный 65 2 5 2" xfId="7553"/>
    <cellStyle name="Обычный 65 2 5 2 2" xfId="14064"/>
    <cellStyle name="Обычный 65 2 5 3" xfId="14065"/>
    <cellStyle name="Обычный 65 2 6" xfId="5533"/>
    <cellStyle name="Обычный 65 2 6 2" xfId="14066"/>
    <cellStyle name="Обычный 65 2 7" xfId="14067"/>
    <cellStyle name="Обычный 65 3" xfId="1393"/>
    <cellStyle name="Обычный 65 3 2" xfId="1394"/>
    <cellStyle name="Обычный 65 3 2 2" xfId="3441"/>
    <cellStyle name="Обычный 65 3 2 2 2" xfId="7560"/>
    <cellStyle name="Обычный 65 3 2 2 2 2" xfId="14068"/>
    <cellStyle name="Обычный 65 3 2 2 3" xfId="14069"/>
    <cellStyle name="Обычный 65 3 2 3" xfId="5540"/>
    <cellStyle name="Обычный 65 3 2 3 2" xfId="14070"/>
    <cellStyle name="Обычный 65 3 2 4" xfId="14071"/>
    <cellStyle name="Обычный 65 3 3" xfId="3440"/>
    <cellStyle name="Обычный 65 3 3 2" xfId="7559"/>
    <cellStyle name="Обычный 65 3 3 2 2" xfId="14072"/>
    <cellStyle name="Обычный 65 3 3 3" xfId="14073"/>
    <cellStyle name="Обычный 65 3 4" xfId="5539"/>
    <cellStyle name="Обычный 65 3 4 2" xfId="14074"/>
    <cellStyle name="Обычный 65 3 5" xfId="14075"/>
    <cellStyle name="Обычный 65 4" xfId="1395"/>
    <cellStyle name="Обычный 65 4 2" xfId="1396"/>
    <cellStyle name="Обычный 65 4 2 2" xfId="3443"/>
    <cellStyle name="Обычный 65 4 2 2 2" xfId="7562"/>
    <cellStyle name="Обычный 65 4 2 2 2 2" xfId="14076"/>
    <cellStyle name="Обычный 65 4 2 2 3" xfId="14077"/>
    <cellStyle name="Обычный 65 4 2 3" xfId="5542"/>
    <cellStyle name="Обычный 65 4 2 3 2" xfId="14078"/>
    <cellStyle name="Обычный 65 4 2 4" xfId="14079"/>
    <cellStyle name="Обычный 65 4 3" xfId="3442"/>
    <cellStyle name="Обычный 65 4 3 2" xfId="7561"/>
    <cellStyle name="Обычный 65 4 3 2 2" xfId="14080"/>
    <cellStyle name="Обычный 65 4 3 3" xfId="14081"/>
    <cellStyle name="Обычный 65 4 4" xfId="5541"/>
    <cellStyle name="Обычный 65 4 4 2" xfId="14082"/>
    <cellStyle name="Обычный 65 4 5" xfId="14083"/>
    <cellStyle name="Обычный 65 5" xfId="1397"/>
    <cellStyle name="Обычный 65 5 2" xfId="3444"/>
    <cellStyle name="Обычный 65 5 2 2" xfId="7563"/>
    <cellStyle name="Обычный 65 5 2 2 2" xfId="14084"/>
    <cellStyle name="Обычный 65 5 2 3" xfId="14085"/>
    <cellStyle name="Обычный 65 5 3" xfId="5543"/>
    <cellStyle name="Обычный 65 5 3 2" xfId="14086"/>
    <cellStyle name="Обычный 65 5 4" xfId="14087"/>
    <cellStyle name="Обычный 65 6" xfId="3433"/>
    <cellStyle name="Обычный 65 6 2" xfId="7552"/>
    <cellStyle name="Обычный 65 6 2 2" xfId="14088"/>
    <cellStyle name="Обычный 65 6 3" xfId="14089"/>
    <cellStyle name="Обычный 65 7" xfId="5532"/>
    <cellStyle name="Обычный 65 7 2" xfId="14090"/>
    <cellStyle name="Обычный 65 8" xfId="14091"/>
    <cellStyle name="Обычный 66" xfId="1398"/>
    <cellStyle name="Обычный 66 2" xfId="1399"/>
    <cellStyle name="Обычный 66 2 2" xfId="1400"/>
    <cellStyle name="Обычный 66 2 2 2" xfId="1401"/>
    <cellStyle name="Обычный 66 2 2 2 2" xfId="3448"/>
    <cellStyle name="Обычный 66 2 2 2 2 2" xfId="7567"/>
    <cellStyle name="Обычный 66 2 2 2 2 2 2" xfId="14092"/>
    <cellStyle name="Обычный 66 2 2 2 2 3" xfId="14093"/>
    <cellStyle name="Обычный 66 2 2 2 3" xfId="5547"/>
    <cellStyle name="Обычный 66 2 2 2 3 2" xfId="14094"/>
    <cellStyle name="Обычный 66 2 2 2 4" xfId="14095"/>
    <cellStyle name="Обычный 66 2 2 3" xfId="3447"/>
    <cellStyle name="Обычный 66 2 2 3 2" xfId="7566"/>
    <cellStyle name="Обычный 66 2 2 3 2 2" xfId="14096"/>
    <cellStyle name="Обычный 66 2 2 3 3" xfId="14097"/>
    <cellStyle name="Обычный 66 2 2 4" xfId="5546"/>
    <cellStyle name="Обычный 66 2 2 4 2" xfId="14098"/>
    <cellStyle name="Обычный 66 2 2 5" xfId="14099"/>
    <cellStyle name="Обычный 66 2 3" xfId="1402"/>
    <cellStyle name="Обычный 66 2 3 2" xfId="1403"/>
    <cellStyle name="Обычный 66 2 3 2 2" xfId="3450"/>
    <cellStyle name="Обычный 66 2 3 2 2 2" xfId="7569"/>
    <cellStyle name="Обычный 66 2 3 2 2 2 2" xfId="14100"/>
    <cellStyle name="Обычный 66 2 3 2 2 3" xfId="14101"/>
    <cellStyle name="Обычный 66 2 3 2 3" xfId="5549"/>
    <cellStyle name="Обычный 66 2 3 2 3 2" xfId="14102"/>
    <cellStyle name="Обычный 66 2 3 2 4" xfId="14103"/>
    <cellStyle name="Обычный 66 2 3 3" xfId="3449"/>
    <cellStyle name="Обычный 66 2 3 3 2" xfId="7568"/>
    <cellStyle name="Обычный 66 2 3 3 2 2" xfId="14104"/>
    <cellStyle name="Обычный 66 2 3 3 3" xfId="14105"/>
    <cellStyle name="Обычный 66 2 3 4" xfId="5548"/>
    <cellStyle name="Обычный 66 2 3 4 2" xfId="14106"/>
    <cellStyle name="Обычный 66 2 3 5" xfId="14107"/>
    <cellStyle name="Обычный 66 2 4" xfId="1404"/>
    <cellStyle name="Обычный 66 2 4 2" xfId="3451"/>
    <cellStyle name="Обычный 66 2 4 2 2" xfId="7570"/>
    <cellStyle name="Обычный 66 2 4 2 2 2" xfId="14108"/>
    <cellStyle name="Обычный 66 2 4 2 3" xfId="14109"/>
    <cellStyle name="Обычный 66 2 4 3" xfId="5550"/>
    <cellStyle name="Обычный 66 2 4 3 2" xfId="14110"/>
    <cellStyle name="Обычный 66 2 4 4" xfId="14111"/>
    <cellStyle name="Обычный 66 2 5" xfId="3446"/>
    <cellStyle name="Обычный 66 2 5 2" xfId="7565"/>
    <cellStyle name="Обычный 66 2 5 2 2" xfId="14112"/>
    <cellStyle name="Обычный 66 2 5 3" xfId="14113"/>
    <cellStyle name="Обычный 66 2 6" xfId="5545"/>
    <cellStyle name="Обычный 66 2 6 2" xfId="14114"/>
    <cellStyle name="Обычный 66 2 7" xfId="14115"/>
    <cellStyle name="Обычный 66 3" xfId="1405"/>
    <cellStyle name="Обычный 66 3 2" xfId="1406"/>
    <cellStyle name="Обычный 66 3 2 2" xfId="3453"/>
    <cellStyle name="Обычный 66 3 2 2 2" xfId="7572"/>
    <cellStyle name="Обычный 66 3 2 2 2 2" xfId="14116"/>
    <cellStyle name="Обычный 66 3 2 2 3" xfId="14117"/>
    <cellStyle name="Обычный 66 3 2 3" xfId="5552"/>
    <cellStyle name="Обычный 66 3 2 3 2" xfId="14118"/>
    <cellStyle name="Обычный 66 3 2 4" xfId="14119"/>
    <cellStyle name="Обычный 66 3 3" xfId="3452"/>
    <cellStyle name="Обычный 66 3 3 2" xfId="7571"/>
    <cellStyle name="Обычный 66 3 3 2 2" xfId="14120"/>
    <cellStyle name="Обычный 66 3 3 3" xfId="14121"/>
    <cellStyle name="Обычный 66 3 4" xfId="5551"/>
    <cellStyle name="Обычный 66 3 4 2" xfId="14122"/>
    <cellStyle name="Обычный 66 3 5" xfId="14123"/>
    <cellStyle name="Обычный 66 4" xfId="1407"/>
    <cellStyle name="Обычный 66 4 2" xfId="1408"/>
    <cellStyle name="Обычный 66 4 2 2" xfId="3455"/>
    <cellStyle name="Обычный 66 4 2 2 2" xfId="7574"/>
    <cellStyle name="Обычный 66 4 2 2 2 2" xfId="14124"/>
    <cellStyle name="Обычный 66 4 2 2 3" xfId="14125"/>
    <cellStyle name="Обычный 66 4 2 3" xfId="5554"/>
    <cellStyle name="Обычный 66 4 2 3 2" xfId="14126"/>
    <cellStyle name="Обычный 66 4 2 4" xfId="14127"/>
    <cellStyle name="Обычный 66 4 3" xfId="3454"/>
    <cellStyle name="Обычный 66 4 3 2" xfId="7573"/>
    <cellStyle name="Обычный 66 4 3 2 2" xfId="14128"/>
    <cellStyle name="Обычный 66 4 3 3" xfId="14129"/>
    <cellStyle name="Обычный 66 4 4" xfId="5553"/>
    <cellStyle name="Обычный 66 4 4 2" xfId="14130"/>
    <cellStyle name="Обычный 66 4 5" xfId="14131"/>
    <cellStyle name="Обычный 66 5" xfId="1409"/>
    <cellStyle name="Обычный 66 5 2" xfId="3456"/>
    <cellStyle name="Обычный 66 5 2 2" xfId="7575"/>
    <cellStyle name="Обычный 66 5 2 2 2" xfId="14132"/>
    <cellStyle name="Обычный 66 5 2 3" xfId="14133"/>
    <cellStyle name="Обычный 66 5 3" xfId="5555"/>
    <cellStyle name="Обычный 66 5 3 2" xfId="14134"/>
    <cellStyle name="Обычный 66 5 4" xfId="14135"/>
    <cellStyle name="Обычный 66 6" xfId="3445"/>
    <cellStyle name="Обычный 66 6 2" xfId="7564"/>
    <cellStyle name="Обычный 66 6 2 2" xfId="14136"/>
    <cellStyle name="Обычный 66 6 3" xfId="14137"/>
    <cellStyle name="Обычный 66 7" xfId="5544"/>
    <cellStyle name="Обычный 66 7 2" xfId="14138"/>
    <cellStyle name="Обычный 66 8" xfId="14139"/>
    <cellStyle name="Обычный 67" xfId="1410"/>
    <cellStyle name="Обычный 67 2" xfId="1411"/>
    <cellStyle name="Обычный 67 2 2" xfId="1412"/>
    <cellStyle name="Обычный 67 2 2 2" xfId="1413"/>
    <cellStyle name="Обычный 67 2 2 2 2" xfId="3460"/>
    <cellStyle name="Обычный 67 2 2 2 2 2" xfId="7579"/>
    <cellStyle name="Обычный 67 2 2 2 2 2 2" xfId="14140"/>
    <cellStyle name="Обычный 67 2 2 2 2 3" xfId="14141"/>
    <cellStyle name="Обычный 67 2 2 2 3" xfId="5559"/>
    <cellStyle name="Обычный 67 2 2 2 3 2" xfId="14142"/>
    <cellStyle name="Обычный 67 2 2 2 4" xfId="14143"/>
    <cellStyle name="Обычный 67 2 2 3" xfId="3459"/>
    <cellStyle name="Обычный 67 2 2 3 2" xfId="7578"/>
    <cellStyle name="Обычный 67 2 2 3 2 2" xfId="14144"/>
    <cellStyle name="Обычный 67 2 2 3 3" xfId="14145"/>
    <cellStyle name="Обычный 67 2 2 4" xfId="5558"/>
    <cellStyle name="Обычный 67 2 2 4 2" xfId="14146"/>
    <cellStyle name="Обычный 67 2 2 5" xfId="14147"/>
    <cellStyle name="Обычный 67 2 3" xfId="1414"/>
    <cellStyle name="Обычный 67 2 3 2" xfId="1415"/>
    <cellStyle name="Обычный 67 2 3 2 2" xfId="3462"/>
    <cellStyle name="Обычный 67 2 3 2 2 2" xfId="7581"/>
    <cellStyle name="Обычный 67 2 3 2 2 2 2" xfId="14148"/>
    <cellStyle name="Обычный 67 2 3 2 2 3" xfId="14149"/>
    <cellStyle name="Обычный 67 2 3 2 3" xfId="5561"/>
    <cellStyle name="Обычный 67 2 3 2 3 2" xfId="14150"/>
    <cellStyle name="Обычный 67 2 3 2 4" xfId="14151"/>
    <cellStyle name="Обычный 67 2 3 3" xfId="3461"/>
    <cellStyle name="Обычный 67 2 3 3 2" xfId="7580"/>
    <cellStyle name="Обычный 67 2 3 3 2 2" xfId="14152"/>
    <cellStyle name="Обычный 67 2 3 3 3" xfId="14153"/>
    <cellStyle name="Обычный 67 2 3 4" xfId="5560"/>
    <cellStyle name="Обычный 67 2 3 4 2" xfId="14154"/>
    <cellStyle name="Обычный 67 2 3 5" xfId="14155"/>
    <cellStyle name="Обычный 67 2 4" xfId="1416"/>
    <cellStyle name="Обычный 67 2 4 2" xfId="3463"/>
    <cellStyle name="Обычный 67 2 4 2 2" xfId="7582"/>
    <cellStyle name="Обычный 67 2 4 2 2 2" xfId="14156"/>
    <cellStyle name="Обычный 67 2 4 2 3" xfId="14157"/>
    <cellStyle name="Обычный 67 2 4 3" xfId="5562"/>
    <cellStyle name="Обычный 67 2 4 3 2" xfId="14158"/>
    <cellStyle name="Обычный 67 2 4 4" xfId="14159"/>
    <cellStyle name="Обычный 67 2 5" xfId="3458"/>
    <cellStyle name="Обычный 67 2 5 2" xfId="7577"/>
    <cellStyle name="Обычный 67 2 5 2 2" xfId="14160"/>
    <cellStyle name="Обычный 67 2 5 3" xfId="14161"/>
    <cellStyle name="Обычный 67 2 6" xfId="5557"/>
    <cellStyle name="Обычный 67 2 6 2" xfId="14162"/>
    <cellStyle name="Обычный 67 2 7" xfId="14163"/>
    <cellStyle name="Обычный 67 3" xfId="1417"/>
    <cellStyle name="Обычный 67 3 2" xfId="1418"/>
    <cellStyle name="Обычный 67 3 2 2" xfId="3465"/>
    <cellStyle name="Обычный 67 3 2 2 2" xfId="7584"/>
    <cellStyle name="Обычный 67 3 2 2 2 2" xfId="14164"/>
    <cellStyle name="Обычный 67 3 2 2 3" xfId="14165"/>
    <cellStyle name="Обычный 67 3 2 3" xfId="5564"/>
    <cellStyle name="Обычный 67 3 2 3 2" xfId="14166"/>
    <cellStyle name="Обычный 67 3 2 4" xfId="14167"/>
    <cellStyle name="Обычный 67 3 3" xfId="3464"/>
    <cellStyle name="Обычный 67 3 3 2" xfId="7583"/>
    <cellStyle name="Обычный 67 3 3 2 2" xfId="14168"/>
    <cellStyle name="Обычный 67 3 3 3" xfId="14169"/>
    <cellStyle name="Обычный 67 3 4" xfId="5563"/>
    <cellStyle name="Обычный 67 3 4 2" xfId="14170"/>
    <cellStyle name="Обычный 67 3 5" xfId="14171"/>
    <cellStyle name="Обычный 67 4" xfId="1419"/>
    <cellStyle name="Обычный 67 4 2" xfId="1420"/>
    <cellStyle name="Обычный 67 4 2 2" xfId="3467"/>
    <cellStyle name="Обычный 67 4 2 2 2" xfId="7586"/>
    <cellStyle name="Обычный 67 4 2 2 2 2" xfId="14172"/>
    <cellStyle name="Обычный 67 4 2 2 3" xfId="14173"/>
    <cellStyle name="Обычный 67 4 2 3" xfId="5566"/>
    <cellStyle name="Обычный 67 4 2 3 2" xfId="14174"/>
    <cellStyle name="Обычный 67 4 2 4" xfId="14175"/>
    <cellStyle name="Обычный 67 4 3" xfId="3466"/>
    <cellStyle name="Обычный 67 4 3 2" xfId="7585"/>
    <cellStyle name="Обычный 67 4 3 2 2" xfId="14176"/>
    <cellStyle name="Обычный 67 4 3 3" xfId="14177"/>
    <cellStyle name="Обычный 67 4 4" xfId="5565"/>
    <cellStyle name="Обычный 67 4 4 2" xfId="14178"/>
    <cellStyle name="Обычный 67 4 5" xfId="14179"/>
    <cellStyle name="Обычный 67 5" xfId="1421"/>
    <cellStyle name="Обычный 67 5 2" xfId="3468"/>
    <cellStyle name="Обычный 67 5 2 2" xfId="7587"/>
    <cellStyle name="Обычный 67 5 2 2 2" xfId="14180"/>
    <cellStyle name="Обычный 67 5 2 3" xfId="14181"/>
    <cellStyle name="Обычный 67 5 3" xfId="5567"/>
    <cellStyle name="Обычный 67 5 3 2" xfId="14182"/>
    <cellStyle name="Обычный 67 5 4" xfId="14183"/>
    <cellStyle name="Обычный 67 6" xfId="3457"/>
    <cellStyle name="Обычный 67 6 2" xfId="7576"/>
    <cellStyle name="Обычный 67 6 2 2" xfId="14184"/>
    <cellStyle name="Обычный 67 6 3" xfId="14185"/>
    <cellStyle name="Обычный 67 7" xfId="5556"/>
    <cellStyle name="Обычный 67 7 2" xfId="14186"/>
    <cellStyle name="Обычный 67 8" xfId="14187"/>
    <cellStyle name="Обычный 68" xfId="1422"/>
    <cellStyle name="Обычный 68 2" xfId="1423"/>
    <cellStyle name="Обычный 68 2 2" xfId="1424"/>
    <cellStyle name="Обычный 68 2 2 2" xfId="1425"/>
    <cellStyle name="Обычный 68 2 2 2 2" xfId="3472"/>
    <cellStyle name="Обычный 68 2 2 2 2 2" xfId="7591"/>
    <cellStyle name="Обычный 68 2 2 2 2 2 2" xfId="14188"/>
    <cellStyle name="Обычный 68 2 2 2 2 3" xfId="14189"/>
    <cellStyle name="Обычный 68 2 2 2 3" xfId="5571"/>
    <cellStyle name="Обычный 68 2 2 2 3 2" xfId="14190"/>
    <cellStyle name="Обычный 68 2 2 2 4" xfId="14191"/>
    <cellStyle name="Обычный 68 2 2 3" xfId="3471"/>
    <cellStyle name="Обычный 68 2 2 3 2" xfId="7590"/>
    <cellStyle name="Обычный 68 2 2 3 2 2" xfId="14192"/>
    <cellStyle name="Обычный 68 2 2 3 3" xfId="14193"/>
    <cellStyle name="Обычный 68 2 2 4" xfId="5570"/>
    <cellStyle name="Обычный 68 2 2 4 2" xfId="14194"/>
    <cellStyle name="Обычный 68 2 2 5" xfId="14195"/>
    <cellStyle name="Обычный 68 2 3" xfId="1426"/>
    <cellStyle name="Обычный 68 2 3 2" xfId="1427"/>
    <cellStyle name="Обычный 68 2 3 2 2" xfId="3474"/>
    <cellStyle name="Обычный 68 2 3 2 2 2" xfId="7593"/>
    <cellStyle name="Обычный 68 2 3 2 2 2 2" xfId="14196"/>
    <cellStyle name="Обычный 68 2 3 2 2 3" xfId="14197"/>
    <cellStyle name="Обычный 68 2 3 2 3" xfId="5573"/>
    <cellStyle name="Обычный 68 2 3 2 3 2" xfId="14198"/>
    <cellStyle name="Обычный 68 2 3 2 4" xfId="14199"/>
    <cellStyle name="Обычный 68 2 3 3" xfId="3473"/>
    <cellStyle name="Обычный 68 2 3 3 2" xfId="7592"/>
    <cellStyle name="Обычный 68 2 3 3 2 2" xfId="14200"/>
    <cellStyle name="Обычный 68 2 3 3 3" xfId="14201"/>
    <cellStyle name="Обычный 68 2 3 4" xfId="5572"/>
    <cellStyle name="Обычный 68 2 3 4 2" xfId="14202"/>
    <cellStyle name="Обычный 68 2 3 5" xfId="14203"/>
    <cellStyle name="Обычный 68 2 4" xfId="1428"/>
    <cellStyle name="Обычный 68 2 4 2" xfId="3475"/>
    <cellStyle name="Обычный 68 2 4 2 2" xfId="7594"/>
    <cellStyle name="Обычный 68 2 4 2 2 2" xfId="14204"/>
    <cellStyle name="Обычный 68 2 4 2 3" xfId="14205"/>
    <cellStyle name="Обычный 68 2 4 3" xfId="5574"/>
    <cellStyle name="Обычный 68 2 4 3 2" xfId="14206"/>
    <cellStyle name="Обычный 68 2 4 4" xfId="14207"/>
    <cellStyle name="Обычный 68 2 5" xfId="3470"/>
    <cellStyle name="Обычный 68 2 5 2" xfId="7589"/>
    <cellStyle name="Обычный 68 2 5 2 2" xfId="14208"/>
    <cellStyle name="Обычный 68 2 5 3" xfId="14209"/>
    <cellStyle name="Обычный 68 2 6" xfId="5569"/>
    <cellStyle name="Обычный 68 2 6 2" xfId="14210"/>
    <cellStyle name="Обычный 68 2 7" xfId="14211"/>
    <cellStyle name="Обычный 68 3" xfId="1429"/>
    <cellStyle name="Обычный 68 3 2" xfId="1430"/>
    <cellStyle name="Обычный 68 3 2 2" xfId="3477"/>
    <cellStyle name="Обычный 68 3 2 2 2" xfId="7596"/>
    <cellStyle name="Обычный 68 3 2 2 2 2" xfId="14212"/>
    <cellStyle name="Обычный 68 3 2 2 3" xfId="14213"/>
    <cellStyle name="Обычный 68 3 2 3" xfId="5576"/>
    <cellStyle name="Обычный 68 3 2 3 2" xfId="14214"/>
    <cellStyle name="Обычный 68 3 2 4" xfId="14215"/>
    <cellStyle name="Обычный 68 3 3" xfId="3476"/>
    <cellStyle name="Обычный 68 3 3 2" xfId="7595"/>
    <cellStyle name="Обычный 68 3 3 2 2" xfId="14216"/>
    <cellStyle name="Обычный 68 3 3 3" xfId="14217"/>
    <cellStyle name="Обычный 68 3 4" xfId="5575"/>
    <cellStyle name="Обычный 68 3 4 2" xfId="14218"/>
    <cellStyle name="Обычный 68 3 5" xfId="14219"/>
    <cellStyle name="Обычный 68 4" xfId="1431"/>
    <cellStyle name="Обычный 68 4 2" xfId="1432"/>
    <cellStyle name="Обычный 68 4 2 2" xfId="3479"/>
    <cellStyle name="Обычный 68 4 2 2 2" xfId="7598"/>
    <cellStyle name="Обычный 68 4 2 2 2 2" xfId="14220"/>
    <cellStyle name="Обычный 68 4 2 2 3" xfId="14221"/>
    <cellStyle name="Обычный 68 4 2 3" xfId="5578"/>
    <cellStyle name="Обычный 68 4 2 3 2" xfId="14222"/>
    <cellStyle name="Обычный 68 4 2 4" xfId="14223"/>
    <cellStyle name="Обычный 68 4 3" xfId="3478"/>
    <cellStyle name="Обычный 68 4 3 2" xfId="7597"/>
    <cellStyle name="Обычный 68 4 3 2 2" xfId="14224"/>
    <cellStyle name="Обычный 68 4 3 3" xfId="14225"/>
    <cellStyle name="Обычный 68 4 4" xfId="5577"/>
    <cellStyle name="Обычный 68 4 4 2" xfId="14226"/>
    <cellStyle name="Обычный 68 4 5" xfId="14227"/>
    <cellStyle name="Обычный 68 5" xfId="1433"/>
    <cellStyle name="Обычный 68 5 2" xfId="3480"/>
    <cellStyle name="Обычный 68 5 2 2" xfId="7599"/>
    <cellStyle name="Обычный 68 5 2 2 2" xfId="14228"/>
    <cellStyle name="Обычный 68 5 2 3" xfId="14229"/>
    <cellStyle name="Обычный 68 5 3" xfId="5579"/>
    <cellStyle name="Обычный 68 5 3 2" xfId="14230"/>
    <cellStyle name="Обычный 68 5 4" xfId="14231"/>
    <cellStyle name="Обычный 68 6" xfId="3469"/>
    <cellStyle name="Обычный 68 6 2" xfId="7588"/>
    <cellStyle name="Обычный 68 6 2 2" xfId="14232"/>
    <cellStyle name="Обычный 68 6 3" xfId="14233"/>
    <cellStyle name="Обычный 68 7" xfId="5568"/>
    <cellStyle name="Обычный 68 7 2" xfId="14234"/>
    <cellStyle name="Обычный 68 8" xfId="14235"/>
    <cellStyle name="Обычный 69" xfId="1434"/>
    <cellStyle name="Обычный 69 2" xfId="1435"/>
    <cellStyle name="Обычный 69 2 2" xfId="1436"/>
    <cellStyle name="Обычный 69 2 2 2" xfId="1437"/>
    <cellStyle name="Обычный 69 2 2 2 2" xfId="3484"/>
    <cellStyle name="Обычный 69 2 2 2 2 2" xfId="7603"/>
    <cellStyle name="Обычный 69 2 2 2 2 2 2" xfId="14236"/>
    <cellStyle name="Обычный 69 2 2 2 2 3" xfId="14237"/>
    <cellStyle name="Обычный 69 2 2 2 3" xfId="5583"/>
    <cellStyle name="Обычный 69 2 2 2 3 2" xfId="14238"/>
    <cellStyle name="Обычный 69 2 2 2 4" xfId="14239"/>
    <cellStyle name="Обычный 69 2 2 3" xfId="3483"/>
    <cellStyle name="Обычный 69 2 2 3 2" xfId="7602"/>
    <cellStyle name="Обычный 69 2 2 3 2 2" xfId="14240"/>
    <cellStyle name="Обычный 69 2 2 3 3" xfId="14241"/>
    <cellStyle name="Обычный 69 2 2 4" xfId="5582"/>
    <cellStyle name="Обычный 69 2 2 4 2" xfId="14242"/>
    <cellStyle name="Обычный 69 2 2 5" xfId="14243"/>
    <cellStyle name="Обычный 69 2 3" xfId="1438"/>
    <cellStyle name="Обычный 69 2 3 2" xfId="1439"/>
    <cellStyle name="Обычный 69 2 3 2 2" xfId="3486"/>
    <cellStyle name="Обычный 69 2 3 2 2 2" xfId="7605"/>
    <cellStyle name="Обычный 69 2 3 2 2 2 2" xfId="14244"/>
    <cellStyle name="Обычный 69 2 3 2 2 3" xfId="14245"/>
    <cellStyle name="Обычный 69 2 3 2 3" xfId="5585"/>
    <cellStyle name="Обычный 69 2 3 2 3 2" xfId="14246"/>
    <cellStyle name="Обычный 69 2 3 2 4" xfId="14247"/>
    <cellStyle name="Обычный 69 2 3 3" xfId="3485"/>
    <cellStyle name="Обычный 69 2 3 3 2" xfId="7604"/>
    <cellStyle name="Обычный 69 2 3 3 2 2" xfId="14248"/>
    <cellStyle name="Обычный 69 2 3 3 3" xfId="14249"/>
    <cellStyle name="Обычный 69 2 3 4" xfId="5584"/>
    <cellStyle name="Обычный 69 2 3 4 2" xfId="14250"/>
    <cellStyle name="Обычный 69 2 3 5" xfId="14251"/>
    <cellStyle name="Обычный 69 2 4" xfId="1440"/>
    <cellStyle name="Обычный 69 2 4 2" xfId="3487"/>
    <cellStyle name="Обычный 69 2 4 2 2" xfId="7606"/>
    <cellStyle name="Обычный 69 2 4 2 2 2" xfId="14252"/>
    <cellStyle name="Обычный 69 2 4 2 3" xfId="14253"/>
    <cellStyle name="Обычный 69 2 4 3" xfId="5586"/>
    <cellStyle name="Обычный 69 2 4 3 2" xfId="14254"/>
    <cellStyle name="Обычный 69 2 4 4" xfId="14255"/>
    <cellStyle name="Обычный 69 2 5" xfId="3482"/>
    <cellStyle name="Обычный 69 2 5 2" xfId="7601"/>
    <cellStyle name="Обычный 69 2 5 2 2" xfId="14256"/>
    <cellStyle name="Обычный 69 2 5 3" xfId="14257"/>
    <cellStyle name="Обычный 69 2 6" xfId="5581"/>
    <cellStyle name="Обычный 69 2 6 2" xfId="14258"/>
    <cellStyle name="Обычный 69 2 7" xfId="14259"/>
    <cellStyle name="Обычный 69 3" xfId="1441"/>
    <cellStyle name="Обычный 69 3 2" xfId="1442"/>
    <cellStyle name="Обычный 69 3 2 2" xfId="3489"/>
    <cellStyle name="Обычный 69 3 2 2 2" xfId="7608"/>
    <cellStyle name="Обычный 69 3 2 2 2 2" xfId="14260"/>
    <cellStyle name="Обычный 69 3 2 2 3" xfId="14261"/>
    <cellStyle name="Обычный 69 3 2 3" xfId="5588"/>
    <cellStyle name="Обычный 69 3 2 3 2" xfId="14262"/>
    <cellStyle name="Обычный 69 3 2 4" xfId="14263"/>
    <cellStyle name="Обычный 69 3 3" xfId="3488"/>
    <cellStyle name="Обычный 69 3 3 2" xfId="7607"/>
    <cellStyle name="Обычный 69 3 3 2 2" xfId="14264"/>
    <cellStyle name="Обычный 69 3 3 3" xfId="14265"/>
    <cellStyle name="Обычный 69 3 4" xfId="5587"/>
    <cellStyle name="Обычный 69 3 4 2" xfId="14266"/>
    <cellStyle name="Обычный 69 3 5" xfId="14267"/>
    <cellStyle name="Обычный 69 4" xfId="1443"/>
    <cellStyle name="Обычный 69 4 2" xfId="1444"/>
    <cellStyle name="Обычный 69 4 2 2" xfId="3491"/>
    <cellStyle name="Обычный 69 4 2 2 2" xfId="7610"/>
    <cellStyle name="Обычный 69 4 2 2 2 2" xfId="14268"/>
    <cellStyle name="Обычный 69 4 2 2 3" xfId="14269"/>
    <cellStyle name="Обычный 69 4 2 3" xfId="5590"/>
    <cellStyle name="Обычный 69 4 2 3 2" xfId="14270"/>
    <cellStyle name="Обычный 69 4 2 4" xfId="14271"/>
    <cellStyle name="Обычный 69 4 3" xfId="3490"/>
    <cellStyle name="Обычный 69 4 3 2" xfId="7609"/>
    <cellStyle name="Обычный 69 4 3 2 2" xfId="14272"/>
    <cellStyle name="Обычный 69 4 3 3" xfId="14273"/>
    <cellStyle name="Обычный 69 4 4" xfId="5589"/>
    <cellStyle name="Обычный 69 4 4 2" xfId="14274"/>
    <cellStyle name="Обычный 69 4 5" xfId="14275"/>
    <cellStyle name="Обычный 69 5" xfId="1445"/>
    <cellStyle name="Обычный 69 5 2" xfId="3492"/>
    <cellStyle name="Обычный 69 5 2 2" xfId="7611"/>
    <cellStyle name="Обычный 69 5 2 2 2" xfId="14276"/>
    <cellStyle name="Обычный 69 5 2 3" xfId="14277"/>
    <cellStyle name="Обычный 69 5 3" xfId="5591"/>
    <cellStyle name="Обычный 69 5 3 2" xfId="14278"/>
    <cellStyle name="Обычный 69 5 4" xfId="14279"/>
    <cellStyle name="Обычный 69 6" xfId="3481"/>
    <cellStyle name="Обычный 69 6 2" xfId="7600"/>
    <cellStyle name="Обычный 69 6 2 2" xfId="14280"/>
    <cellStyle name="Обычный 69 6 3" xfId="14281"/>
    <cellStyle name="Обычный 69 7" xfId="5580"/>
    <cellStyle name="Обычный 69 7 2" xfId="14282"/>
    <cellStyle name="Обычный 69 8" xfId="14283"/>
    <cellStyle name="Обычный 7" xfId="30"/>
    <cellStyle name="Обычный 7 2" xfId="1446"/>
    <cellStyle name="Обычный 7 2 2" xfId="1447"/>
    <cellStyle name="Обычный 7 2 2 2" xfId="1448"/>
    <cellStyle name="Обычный 7 2 2 2 2" xfId="1449"/>
    <cellStyle name="Обычный 7 2 2 2 2 2" xfId="3496"/>
    <cellStyle name="Обычный 7 2 2 2 2 2 2" xfId="7615"/>
    <cellStyle name="Обычный 7 2 2 2 2 2 2 2" xfId="14284"/>
    <cellStyle name="Обычный 7 2 2 2 2 2 3" xfId="14285"/>
    <cellStyle name="Обычный 7 2 2 2 2 3" xfId="5595"/>
    <cellStyle name="Обычный 7 2 2 2 2 3 2" xfId="14286"/>
    <cellStyle name="Обычный 7 2 2 2 2 4" xfId="14287"/>
    <cellStyle name="Обычный 7 2 2 2 3" xfId="3495"/>
    <cellStyle name="Обычный 7 2 2 2 3 2" xfId="7614"/>
    <cellStyle name="Обычный 7 2 2 2 3 2 2" xfId="14288"/>
    <cellStyle name="Обычный 7 2 2 2 3 3" xfId="14289"/>
    <cellStyle name="Обычный 7 2 2 2 4" xfId="5594"/>
    <cellStyle name="Обычный 7 2 2 2 4 2" xfId="14290"/>
    <cellStyle name="Обычный 7 2 2 2 5" xfId="14291"/>
    <cellStyle name="Обычный 7 2 2 3" xfId="1450"/>
    <cellStyle name="Обычный 7 2 2 3 2" xfId="1451"/>
    <cellStyle name="Обычный 7 2 2 3 2 2" xfId="3498"/>
    <cellStyle name="Обычный 7 2 2 3 2 2 2" xfId="7617"/>
    <cellStyle name="Обычный 7 2 2 3 2 2 2 2" xfId="14292"/>
    <cellStyle name="Обычный 7 2 2 3 2 2 3" xfId="14293"/>
    <cellStyle name="Обычный 7 2 2 3 2 3" xfId="5597"/>
    <cellStyle name="Обычный 7 2 2 3 2 3 2" xfId="14294"/>
    <cellStyle name="Обычный 7 2 2 3 2 4" xfId="14295"/>
    <cellStyle name="Обычный 7 2 2 3 3" xfId="3497"/>
    <cellStyle name="Обычный 7 2 2 3 3 2" xfId="7616"/>
    <cellStyle name="Обычный 7 2 2 3 3 2 2" xfId="14296"/>
    <cellStyle name="Обычный 7 2 2 3 3 3" xfId="14297"/>
    <cellStyle name="Обычный 7 2 2 3 4" xfId="5596"/>
    <cellStyle name="Обычный 7 2 2 3 4 2" xfId="14298"/>
    <cellStyle name="Обычный 7 2 2 3 5" xfId="14299"/>
    <cellStyle name="Обычный 7 2 2 4" xfId="1452"/>
    <cellStyle name="Обычный 7 2 2 4 2" xfId="3499"/>
    <cellStyle name="Обычный 7 2 2 4 2 2" xfId="7618"/>
    <cellStyle name="Обычный 7 2 2 4 2 2 2" xfId="14300"/>
    <cellStyle name="Обычный 7 2 2 4 2 3" xfId="14301"/>
    <cellStyle name="Обычный 7 2 2 4 3" xfId="5598"/>
    <cellStyle name="Обычный 7 2 2 4 3 2" xfId="14302"/>
    <cellStyle name="Обычный 7 2 2 4 4" xfId="14303"/>
    <cellStyle name="Обычный 7 2 2 5" xfId="3494"/>
    <cellStyle name="Обычный 7 2 2 5 2" xfId="7613"/>
    <cellStyle name="Обычный 7 2 2 5 2 2" xfId="14304"/>
    <cellStyle name="Обычный 7 2 2 5 3" xfId="14305"/>
    <cellStyle name="Обычный 7 2 2 6" xfId="5593"/>
    <cellStyle name="Обычный 7 2 2 6 2" xfId="14306"/>
    <cellStyle name="Обычный 7 2 2 7" xfId="14307"/>
    <cellStyle name="Обычный 7 2 3" xfId="1453"/>
    <cellStyle name="Обычный 7 2 3 2" xfId="1454"/>
    <cellStyle name="Обычный 7 2 3 2 2" xfId="3501"/>
    <cellStyle name="Обычный 7 2 3 2 2 2" xfId="7620"/>
    <cellStyle name="Обычный 7 2 3 2 2 2 2" xfId="14308"/>
    <cellStyle name="Обычный 7 2 3 2 2 3" xfId="14309"/>
    <cellStyle name="Обычный 7 2 3 2 3" xfId="5600"/>
    <cellStyle name="Обычный 7 2 3 2 3 2" xfId="14310"/>
    <cellStyle name="Обычный 7 2 3 2 4" xfId="14311"/>
    <cellStyle name="Обычный 7 2 3 3" xfId="3500"/>
    <cellStyle name="Обычный 7 2 3 3 2" xfId="7619"/>
    <cellStyle name="Обычный 7 2 3 3 2 2" xfId="14312"/>
    <cellStyle name="Обычный 7 2 3 3 3" xfId="14313"/>
    <cellStyle name="Обычный 7 2 3 4" xfId="5599"/>
    <cellStyle name="Обычный 7 2 3 4 2" xfId="14314"/>
    <cellStyle name="Обычный 7 2 3 5" xfId="14315"/>
    <cellStyle name="Обычный 7 2 4" xfId="1455"/>
    <cellStyle name="Обычный 7 2 4 2" xfId="1456"/>
    <cellStyle name="Обычный 7 2 4 2 2" xfId="3503"/>
    <cellStyle name="Обычный 7 2 4 2 2 2" xfId="7622"/>
    <cellStyle name="Обычный 7 2 4 2 2 2 2" xfId="14316"/>
    <cellStyle name="Обычный 7 2 4 2 2 3" xfId="14317"/>
    <cellStyle name="Обычный 7 2 4 2 3" xfId="5602"/>
    <cellStyle name="Обычный 7 2 4 2 3 2" xfId="14318"/>
    <cellStyle name="Обычный 7 2 4 2 4" xfId="14319"/>
    <cellStyle name="Обычный 7 2 4 3" xfId="3502"/>
    <cellStyle name="Обычный 7 2 4 3 2" xfId="7621"/>
    <cellStyle name="Обычный 7 2 4 3 2 2" xfId="14320"/>
    <cellStyle name="Обычный 7 2 4 3 3" xfId="14321"/>
    <cellStyle name="Обычный 7 2 4 4" xfId="5601"/>
    <cellStyle name="Обычный 7 2 4 4 2" xfId="14322"/>
    <cellStyle name="Обычный 7 2 4 5" xfId="14323"/>
    <cellStyle name="Обычный 7 2 5" xfId="1457"/>
    <cellStyle name="Обычный 7 2 5 2" xfId="3504"/>
    <cellStyle name="Обычный 7 2 5 2 2" xfId="7623"/>
    <cellStyle name="Обычный 7 2 5 2 2 2" xfId="14324"/>
    <cellStyle name="Обычный 7 2 5 2 3" xfId="14325"/>
    <cellStyle name="Обычный 7 2 5 3" xfId="5603"/>
    <cellStyle name="Обычный 7 2 5 3 2" xfId="14326"/>
    <cellStyle name="Обычный 7 2 5 4" xfId="14327"/>
    <cellStyle name="Обычный 7 2 6" xfId="3493"/>
    <cellStyle name="Обычный 7 2 6 2" xfId="7612"/>
    <cellStyle name="Обычный 7 2 6 2 2" xfId="14328"/>
    <cellStyle name="Обычный 7 2 6 3" xfId="14329"/>
    <cellStyle name="Обычный 7 2 7" xfId="5592"/>
    <cellStyle name="Обычный 7 2 7 2" xfId="14330"/>
    <cellStyle name="Обычный 7 2 8" xfId="14331"/>
    <cellStyle name="Обычный 7 3" xfId="1458"/>
    <cellStyle name="Обычный 7 3 2" xfId="1459"/>
    <cellStyle name="Обычный 7 3 2 2" xfId="1460"/>
    <cellStyle name="Обычный 7 3 2 2 2" xfId="3507"/>
    <cellStyle name="Обычный 7 3 2 2 2 2" xfId="7626"/>
    <cellStyle name="Обычный 7 3 2 2 2 2 2" xfId="14332"/>
    <cellStyle name="Обычный 7 3 2 2 2 3" xfId="14333"/>
    <cellStyle name="Обычный 7 3 2 2 3" xfId="5606"/>
    <cellStyle name="Обычный 7 3 2 2 3 2" xfId="14334"/>
    <cellStyle name="Обычный 7 3 2 2 4" xfId="14335"/>
    <cellStyle name="Обычный 7 3 2 3" xfId="3506"/>
    <cellStyle name="Обычный 7 3 2 3 2" xfId="7625"/>
    <cellStyle name="Обычный 7 3 2 3 2 2" xfId="14336"/>
    <cellStyle name="Обычный 7 3 2 3 3" xfId="14337"/>
    <cellStyle name="Обычный 7 3 2 4" xfId="5605"/>
    <cellStyle name="Обычный 7 3 2 4 2" xfId="14338"/>
    <cellStyle name="Обычный 7 3 2 5" xfId="14339"/>
    <cellStyle name="Обычный 7 3 3" xfId="1461"/>
    <cellStyle name="Обычный 7 3 3 2" xfId="1462"/>
    <cellStyle name="Обычный 7 3 3 2 2" xfId="3509"/>
    <cellStyle name="Обычный 7 3 3 2 2 2" xfId="7628"/>
    <cellStyle name="Обычный 7 3 3 2 2 2 2" xfId="14340"/>
    <cellStyle name="Обычный 7 3 3 2 2 3" xfId="14341"/>
    <cellStyle name="Обычный 7 3 3 2 3" xfId="5608"/>
    <cellStyle name="Обычный 7 3 3 2 3 2" xfId="14342"/>
    <cellStyle name="Обычный 7 3 3 2 4" xfId="14343"/>
    <cellStyle name="Обычный 7 3 3 3" xfId="3508"/>
    <cellStyle name="Обычный 7 3 3 3 2" xfId="7627"/>
    <cellStyle name="Обычный 7 3 3 3 2 2" xfId="14344"/>
    <cellStyle name="Обычный 7 3 3 3 3" xfId="14345"/>
    <cellStyle name="Обычный 7 3 3 4" xfId="5607"/>
    <cellStyle name="Обычный 7 3 3 4 2" xfId="14346"/>
    <cellStyle name="Обычный 7 3 3 5" xfId="14347"/>
    <cellStyle name="Обычный 7 3 4" xfId="1463"/>
    <cellStyle name="Обычный 7 3 4 2" xfId="3510"/>
    <cellStyle name="Обычный 7 3 4 2 2" xfId="7629"/>
    <cellStyle name="Обычный 7 3 4 2 2 2" xfId="14348"/>
    <cellStyle name="Обычный 7 3 4 2 3" xfId="14349"/>
    <cellStyle name="Обычный 7 3 4 3" xfId="5609"/>
    <cellStyle name="Обычный 7 3 4 3 2" xfId="14350"/>
    <cellStyle name="Обычный 7 3 4 4" xfId="14351"/>
    <cellStyle name="Обычный 7 3 5" xfId="3505"/>
    <cellStyle name="Обычный 7 3 5 2" xfId="7624"/>
    <cellStyle name="Обычный 7 3 5 2 2" xfId="14352"/>
    <cellStyle name="Обычный 7 3 5 3" xfId="14353"/>
    <cellStyle name="Обычный 7 3 6" xfId="5604"/>
    <cellStyle name="Обычный 7 3 6 2" xfId="14354"/>
    <cellStyle name="Обычный 7 3 7" xfId="14355"/>
    <cellStyle name="Обычный 7 4" xfId="1464"/>
    <cellStyle name="Обычный 7 4 2" xfId="1465"/>
    <cellStyle name="Обычный 7 4 2 2" xfId="3512"/>
    <cellStyle name="Обычный 7 4 2 2 2" xfId="7631"/>
    <cellStyle name="Обычный 7 4 2 2 2 2" xfId="14356"/>
    <cellStyle name="Обычный 7 4 2 2 3" xfId="14357"/>
    <cellStyle name="Обычный 7 4 2 3" xfId="5611"/>
    <cellStyle name="Обычный 7 4 2 3 2" xfId="14358"/>
    <cellStyle name="Обычный 7 4 2 4" xfId="14359"/>
    <cellStyle name="Обычный 7 4 3" xfId="3511"/>
    <cellStyle name="Обычный 7 4 3 2" xfId="7630"/>
    <cellStyle name="Обычный 7 4 3 2 2" xfId="14360"/>
    <cellStyle name="Обычный 7 4 3 3" xfId="14361"/>
    <cellStyle name="Обычный 7 4 4" xfId="5610"/>
    <cellStyle name="Обычный 7 4 4 2" xfId="14362"/>
    <cellStyle name="Обычный 7 4 5" xfId="14363"/>
    <cellStyle name="Обычный 7 5" xfId="1466"/>
    <cellStyle name="Обычный 7 5 2" xfId="1467"/>
    <cellStyle name="Обычный 7 5 2 2" xfId="3514"/>
    <cellStyle name="Обычный 7 5 2 2 2" xfId="7633"/>
    <cellStyle name="Обычный 7 5 2 2 2 2" xfId="14364"/>
    <cellStyle name="Обычный 7 5 2 2 3" xfId="14365"/>
    <cellStyle name="Обычный 7 5 2 3" xfId="5613"/>
    <cellStyle name="Обычный 7 5 2 3 2" xfId="14366"/>
    <cellStyle name="Обычный 7 5 2 4" xfId="14367"/>
    <cellStyle name="Обычный 7 5 3" xfId="3513"/>
    <cellStyle name="Обычный 7 5 3 2" xfId="7632"/>
    <cellStyle name="Обычный 7 5 3 2 2" xfId="14368"/>
    <cellStyle name="Обычный 7 5 3 3" xfId="14369"/>
    <cellStyle name="Обычный 7 5 4" xfId="5612"/>
    <cellStyle name="Обычный 7 5 4 2" xfId="14370"/>
    <cellStyle name="Обычный 7 5 5" xfId="14371"/>
    <cellStyle name="Обычный 7 6" xfId="1468"/>
    <cellStyle name="Обычный 7 6 2" xfId="3515"/>
    <cellStyle name="Обычный 7 6 2 2" xfId="7634"/>
    <cellStyle name="Обычный 7 6 2 2 2" xfId="14372"/>
    <cellStyle name="Обычный 7 6 2 3" xfId="14373"/>
    <cellStyle name="Обычный 7 6 3" xfId="5614"/>
    <cellStyle name="Обычный 7 6 3 2" xfId="14374"/>
    <cellStyle name="Обычный 7 6 4" xfId="14375"/>
    <cellStyle name="Обычный 7 7" xfId="2199"/>
    <cellStyle name="Обычный 7 7 2" xfId="6319"/>
    <cellStyle name="Обычный 7 7 2 2" xfId="14376"/>
    <cellStyle name="Обычный 7 7 3" xfId="14377"/>
    <cellStyle name="Обычный 7 8" xfId="4298"/>
    <cellStyle name="Обычный 7 8 2" xfId="14378"/>
    <cellStyle name="Обычный 7 9" xfId="14379"/>
    <cellStyle name="Обычный 70" xfId="1469"/>
    <cellStyle name="Обычный 70 2" xfId="1470"/>
    <cellStyle name="Обычный 70 2 10" xfId="5616"/>
    <cellStyle name="Обычный 70 2 10 2" xfId="14380"/>
    <cellStyle name="Обычный 70 2 11" xfId="14381"/>
    <cellStyle name="Обычный 70 2 2" xfId="1471"/>
    <cellStyle name="Обычный 70 2 2 2" xfId="1472"/>
    <cellStyle name="Обычный 70 2 2 2 2" xfId="1473"/>
    <cellStyle name="Обычный 70 2 2 2 2 2" xfId="3520"/>
    <cellStyle name="Обычный 70 2 2 2 2 2 2" xfId="7639"/>
    <cellStyle name="Обычный 70 2 2 2 2 2 2 2" xfId="14382"/>
    <cellStyle name="Обычный 70 2 2 2 2 2 3" xfId="14383"/>
    <cellStyle name="Обычный 70 2 2 2 2 3" xfId="5619"/>
    <cellStyle name="Обычный 70 2 2 2 2 3 2" xfId="14384"/>
    <cellStyle name="Обычный 70 2 2 2 2 4" xfId="14385"/>
    <cellStyle name="Обычный 70 2 2 2 3" xfId="3519"/>
    <cellStyle name="Обычный 70 2 2 2 3 2" xfId="7638"/>
    <cellStyle name="Обычный 70 2 2 2 3 2 2" xfId="14386"/>
    <cellStyle name="Обычный 70 2 2 2 3 3" xfId="14387"/>
    <cellStyle name="Обычный 70 2 2 2 4" xfId="5618"/>
    <cellStyle name="Обычный 70 2 2 2 4 2" xfId="14388"/>
    <cellStyle name="Обычный 70 2 2 2 5" xfId="14389"/>
    <cellStyle name="Обычный 70 2 2 3" xfId="1474"/>
    <cellStyle name="Обычный 70 2 2 3 2" xfId="1475"/>
    <cellStyle name="Обычный 70 2 2 3 2 2" xfId="3522"/>
    <cellStyle name="Обычный 70 2 2 3 2 2 2" xfId="7641"/>
    <cellStyle name="Обычный 70 2 2 3 2 2 2 2" xfId="14390"/>
    <cellStyle name="Обычный 70 2 2 3 2 2 3" xfId="14391"/>
    <cellStyle name="Обычный 70 2 2 3 2 3" xfId="5621"/>
    <cellStyle name="Обычный 70 2 2 3 2 3 2" xfId="14392"/>
    <cellStyle name="Обычный 70 2 2 3 2 4" xfId="14393"/>
    <cellStyle name="Обычный 70 2 2 3 3" xfId="3521"/>
    <cellStyle name="Обычный 70 2 2 3 3 2" xfId="7640"/>
    <cellStyle name="Обычный 70 2 2 3 3 2 2" xfId="14394"/>
    <cellStyle name="Обычный 70 2 2 3 3 3" xfId="14395"/>
    <cellStyle name="Обычный 70 2 2 3 4" xfId="5620"/>
    <cellStyle name="Обычный 70 2 2 3 4 2" xfId="14396"/>
    <cellStyle name="Обычный 70 2 2 3 5" xfId="14397"/>
    <cellStyle name="Обычный 70 2 2 4" xfId="1476"/>
    <cellStyle name="Обычный 70 2 2 4 2" xfId="3523"/>
    <cellStyle name="Обычный 70 2 2 4 2 2" xfId="7642"/>
    <cellStyle name="Обычный 70 2 2 4 2 2 2" xfId="14398"/>
    <cellStyle name="Обычный 70 2 2 4 2 3" xfId="14399"/>
    <cellStyle name="Обычный 70 2 2 4 3" xfId="5622"/>
    <cellStyle name="Обычный 70 2 2 4 3 2" xfId="14400"/>
    <cellStyle name="Обычный 70 2 2 4 4" xfId="14401"/>
    <cellStyle name="Обычный 70 2 2 5" xfId="3518"/>
    <cellStyle name="Обычный 70 2 2 5 2" xfId="7637"/>
    <cellStyle name="Обычный 70 2 2 5 2 2" xfId="14402"/>
    <cellStyle name="Обычный 70 2 2 5 3" xfId="14403"/>
    <cellStyle name="Обычный 70 2 2 6" xfId="5617"/>
    <cellStyle name="Обычный 70 2 2 6 2" xfId="14404"/>
    <cellStyle name="Обычный 70 2 2 7" xfId="14405"/>
    <cellStyle name="Обычный 70 2 3" xfId="1477"/>
    <cellStyle name="Обычный 70 2 3 2" xfId="1478"/>
    <cellStyle name="Обычный 70 2 3 2 2" xfId="3525"/>
    <cellStyle name="Обычный 70 2 3 2 2 2" xfId="7644"/>
    <cellStyle name="Обычный 70 2 3 2 2 2 2" xfId="14406"/>
    <cellStyle name="Обычный 70 2 3 2 2 3" xfId="14407"/>
    <cellStyle name="Обычный 70 2 3 2 3" xfId="5624"/>
    <cellStyle name="Обычный 70 2 3 2 3 2" xfId="14408"/>
    <cellStyle name="Обычный 70 2 3 2 4" xfId="14409"/>
    <cellStyle name="Обычный 70 2 3 3" xfId="3524"/>
    <cellStyle name="Обычный 70 2 3 3 2" xfId="7643"/>
    <cellStyle name="Обычный 70 2 3 3 2 2" xfId="14410"/>
    <cellStyle name="Обычный 70 2 3 3 3" xfId="14411"/>
    <cellStyle name="Обычный 70 2 3 4" xfId="5623"/>
    <cellStyle name="Обычный 70 2 3 4 2" xfId="14412"/>
    <cellStyle name="Обычный 70 2 3 5" xfId="14413"/>
    <cellStyle name="Обычный 70 2 4" xfId="1479"/>
    <cellStyle name="Обычный 70 2 4 2" xfId="1480"/>
    <cellStyle name="Обычный 70 2 4 2 2" xfId="3527"/>
    <cellStyle name="Обычный 70 2 4 2 2 2" xfId="7646"/>
    <cellStyle name="Обычный 70 2 4 2 2 2 2" xfId="14414"/>
    <cellStyle name="Обычный 70 2 4 2 2 3" xfId="14415"/>
    <cellStyle name="Обычный 70 2 4 2 3" xfId="5626"/>
    <cellStyle name="Обычный 70 2 4 2 3 2" xfId="14416"/>
    <cellStyle name="Обычный 70 2 4 2 4" xfId="14417"/>
    <cellStyle name="Обычный 70 2 4 3" xfId="3526"/>
    <cellStyle name="Обычный 70 2 4 3 2" xfId="7645"/>
    <cellStyle name="Обычный 70 2 4 3 2 2" xfId="14418"/>
    <cellStyle name="Обычный 70 2 4 3 3" xfId="14419"/>
    <cellStyle name="Обычный 70 2 4 4" xfId="5625"/>
    <cellStyle name="Обычный 70 2 4 4 2" xfId="14420"/>
    <cellStyle name="Обычный 70 2 4 5" xfId="14421"/>
    <cellStyle name="Обычный 70 2 5" xfId="1481"/>
    <cellStyle name="Обычный 70 2 5 2" xfId="1482"/>
    <cellStyle name="Обычный 70 2 5 2 2" xfId="3529"/>
    <cellStyle name="Обычный 70 2 5 2 2 2" xfId="7648"/>
    <cellStyle name="Обычный 70 2 5 2 2 2 2" xfId="14422"/>
    <cellStyle name="Обычный 70 2 5 2 2 3" xfId="14423"/>
    <cellStyle name="Обычный 70 2 5 2 3" xfId="5628"/>
    <cellStyle name="Обычный 70 2 5 2 3 2" xfId="14424"/>
    <cellStyle name="Обычный 70 2 5 2 4" xfId="14425"/>
    <cellStyle name="Обычный 70 2 5 3" xfId="3528"/>
    <cellStyle name="Обычный 70 2 5 3 2" xfId="7647"/>
    <cellStyle name="Обычный 70 2 5 3 2 2" xfId="14426"/>
    <cellStyle name="Обычный 70 2 5 3 3" xfId="14427"/>
    <cellStyle name="Обычный 70 2 5 4" xfId="5627"/>
    <cellStyle name="Обычный 70 2 5 4 2" xfId="14428"/>
    <cellStyle name="Обычный 70 2 5 5" xfId="14429"/>
    <cellStyle name="Обычный 70 2 6" xfId="1483"/>
    <cellStyle name="Обычный 70 2 6 2" xfId="1484"/>
    <cellStyle name="Обычный 70 2 6 2 2" xfId="3531"/>
    <cellStyle name="Обычный 70 2 6 2 2 2" xfId="7650"/>
    <cellStyle name="Обычный 70 2 6 2 2 2 2" xfId="14430"/>
    <cellStyle name="Обычный 70 2 6 2 2 3" xfId="14431"/>
    <cellStyle name="Обычный 70 2 6 2 3" xfId="5630"/>
    <cellStyle name="Обычный 70 2 6 2 3 2" xfId="14432"/>
    <cellStyle name="Обычный 70 2 6 2 4" xfId="14433"/>
    <cellStyle name="Обычный 70 2 6 3" xfId="3530"/>
    <cellStyle name="Обычный 70 2 6 3 2" xfId="7649"/>
    <cellStyle name="Обычный 70 2 6 3 2 2" xfId="14434"/>
    <cellStyle name="Обычный 70 2 6 3 3" xfId="14435"/>
    <cellStyle name="Обычный 70 2 6 4" xfId="5629"/>
    <cellStyle name="Обычный 70 2 6 4 2" xfId="14436"/>
    <cellStyle name="Обычный 70 2 6 5" xfId="14437"/>
    <cellStyle name="Обычный 70 2 7" xfId="1485"/>
    <cellStyle name="Обычный 70 2 7 2" xfId="3532"/>
    <cellStyle name="Обычный 70 2 7 2 2" xfId="7651"/>
    <cellStyle name="Обычный 70 2 7 2 2 2" xfId="14438"/>
    <cellStyle name="Обычный 70 2 7 2 3" xfId="14439"/>
    <cellStyle name="Обычный 70 2 7 3" xfId="5631"/>
    <cellStyle name="Обычный 70 2 7 3 2" xfId="14440"/>
    <cellStyle name="Обычный 70 2 7 4" xfId="14441"/>
    <cellStyle name="Обычный 70 2 8" xfId="1486"/>
    <cellStyle name="Обычный 70 2 8 2" xfId="3533"/>
    <cellStyle name="Обычный 70 2 8 2 2" xfId="7652"/>
    <cellStyle name="Обычный 70 2 8 2 2 2" xfId="14442"/>
    <cellStyle name="Обычный 70 2 8 2 3" xfId="14443"/>
    <cellStyle name="Обычный 70 2 8 3" xfId="5632"/>
    <cellStyle name="Обычный 70 2 8 3 2" xfId="14444"/>
    <cellStyle name="Обычный 70 2 8 4" xfId="14445"/>
    <cellStyle name="Обычный 70 2 9" xfId="3517"/>
    <cellStyle name="Обычный 70 2 9 2" xfId="7636"/>
    <cellStyle name="Обычный 70 2 9 2 2" xfId="14446"/>
    <cellStyle name="Обычный 70 2 9 3" xfId="14447"/>
    <cellStyle name="Обычный 70 3" xfId="1487"/>
    <cellStyle name="Обычный 70 3 2" xfId="1488"/>
    <cellStyle name="Обычный 70 3 2 2" xfId="1489"/>
    <cellStyle name="Обычный 70 3 2 2 2" xfId="3536"/>
    <cellStyle name="Обычный 70 3 2 2 2 2" xfId="7655"/>
    <cellStyle name="Обычный 70 3 2 2 2 2 2" xfId="14448"/>
    <cellStyle name="Обычный 70 3 2 2 2 3" xfId="14449"/>
    <cellStyle name="Обычный 70 3 2 2 3" xfId="5635"/>
    <cellStyle name="Обычный 70 3 2 2 3 2" xfId="14450"/>
    <cellStyle name="Обычный 70 3 2 2 4" xfId="14451"/>
    <cellStyle name="Обычный 70 3 2 3" xfId="3535"/>
    <cellStyle name="Обычный 70 3 2 3 2" xfId="7654"/>
    <cellStyle name="Обычный 70 3 2 3 2 2" xfId="14452"/>
    <cellStyle name="Обычный 70 3 2 3 3" xfId="14453"/>
    <cellStyle name="Обычный 70 3 2 4" xfId="5634"/>
    <cellStyle name="Обычный 70 3 2 4 2" xfId="14454"/>
    <cellStyle name="Обычный 70 3 2 5" xfId="14455"/>
    <cellStyle name="Обычный 70 3 3" xfId="1490"/>
    <cellStyle name="Обычный 70 3 3 2" xfId="1491"/>
    <cellStyle name="Обычный 70 3 3 2 2" xfId="3538"/>
    <cellStyle name="Обычный 70 3 3 2 2 2" xfId="7657"/>
    <cellStyle name="Обычный 70 3 3 2 2 2 2" xfId="14456"/>
    <cellStyle name="Обычный 70 3 3 2 2 3" xfId="14457"/>
    <cellStyle name="Обычный 70 3 3 2 3" xfId="5637"/>
    <cellStyle name="Обычный 70 3 3 2 3 2" xfId="14458"/>
    <cellStyle name="Обычный 70 3 3 2 4" xfId="14459"/>
    <cellStyle name="Обычный 70 3 3 3" xfId="3537"/>
    <cellStyle name="Обычный 70 3 3 3 2" xfId="7656"/>
    <cellStyle name="Обычный 70 3 3 3 2 2" xfId="14460"/>
    <cellStyle name="Обычный 70 3 3 3 3" xfId="14461"/>
    <cellStyle name="Обычный 70 3 3 4" xfId="5636"/>
    <cellStyle name="Обычный 70 3 3 4 2" xfId="14462"/>
    <cellStyle name="Обычный 70 3 3 5" xfId="14463"/>
    <cellStyle name="Обычный 70 3 4" xfId="1492"/>
    <cellStyle name="Обычный 70 3 4 2" xfId="3539"/>
    <cellStyle name="Обычный 70 3 4 2 2" xfId="7658"/>
    <cellStyle name="Обычный 70 3 4 2 2 2" xfId="14464"/>
    <cellStyle name="Обычный 70 3 4 2 3" xfId="14465"/>
    <cellStyle name="Обычный 70 3 4 3" xfId="5638"/>
    <cellStyle name="Обычный 70 3 4 3 2" xfId="14466"/>
    <cellStyle name="Обычный 70 3 4 4" xfId="14467"/>
    <cellStyle name="Обычный 70 3 5" xfId="3534"/>
    <cellStyle name="Обычный 70 3 5 2" xfId="7653"/>
    <cellStyle name="Обычный 70 3 5 2 2" xfId="14468"/>
    <cellStyle name="Обычный 70 3 5 3" xfId="14469"/>
    <cellStyle name="Обычный 70 3 6" xfId="5633"/>
    <cellStyle name="Обычный 70 3 6 2" xfId="14470"/>
    <cellStyle name="Обычный 70 3 7" xfId="14471"/>
    <cellStyle name="Обычный 70 4" xfId="1493"/>
    <cellStyle name="Обычный 70 4 2" xfId="1494"/>
    <cellStyle name="Обычный 70 4 2 2" xfId="3541"/>
    <cellStyle name="Обычный 70 4 2 2 2" xfId="7660"/>
    <cellStyle name="Обычный 70 4 2 2 2 2" xfId="14472"/>
    <cellStyle name="Обычный 70 4 2 2 3" xfId="14473"/>
    <cellStyle name="Обычный 70 4 2 3" xfId="5640"/>
    <cellStyle name="Обычный 70 4 2 3 2" xfId="14474"/>
    <cellStyle name="Обычный 70 4 2 4" xfId="14475"/>
    <cellStyle name="Обычный 70 4 3" xfId="3540"/>
    <cellStyle name="Обычный 70 4 3 2" xfId="7659"/>
    <cellStyle name="Обычный 70 4 3 2 2" xfId="14476"/>
    <cellStyle name="Обычный 70 4 3 3" xfId="14477"/>
    <cellStyle name="Обычный 70 4 4" xfId="5639"/>
    <cellStyle name="Обычный 70 4 4 2" xfId="14478"/>
    <cellStyle name="Обычный 70 4 5" xfId="14479"/>
    <cellStyle name="Обычный 70 5" xfId="1495"/>
    <cellStyle name="Обычный 70 5 2" xfId="1496"/>
    <cellStyle name="Обычный 70 5 2 2" xfId="3543"/>
    <cellStyle name="Обычный 70 5 2 2 2" xfId="7662"/>
    <cellStyle name="Обычный 70 5 2 2 2 2" xfId="14480"/>
    <cellStyle name="Обычный 70 5 2 2 3" xfId="14481"/>
    <cellStyle name="Обычный 70 5 2 3" xfId="5642"/>
    <cellStyle name="Обычный 70 5 2 3 2" xfId="14482"/>
    <cellStyle name="Обычный 70 5 2 4" xfId="14483"/>
    <cellStyle name="Обычный 70 5 3" xfId="3542"/>
    <cellStyle name="Обычный 70 5 3 2" xfId="7661"/>
    <cellStyle name="Обычный 70 5 3 2 2" xfId="14484"/>
    <cellStyle name="Обычный 70 5 3 3" xfId="14485"/>
    <cellStyle name="Обычный 70 5 4" xfId="5641"/>
    <cellStyle name="Обычный 70 5 4 2" xfId="14486"/>
    <cellStyle name="Обычный 70 5 5" xfId="14487"/>
    <cellStyle name="Обычный 70 6" xfId="1497"/>
    <cellStyle name="Обычный 70 6 2" xfId="3544"/>
    <cellStyle name="Обычный 70 6 2 2" xfId="7663"/>
    <cellStyle name="Обычный 70 6 2 2 2" xfId="14488"/>
    <cellStyle name="Обычный 70 6 2 3" xfId="14489"/>
    <cellStyle name="Обычный 70 6 3" xfId="5643"/>
    <cellStyle name="Обычный 70 6 3 2" xfId="14490"/>
    <cellStyle name="Обычный 70 6 4" xfId="14491"/>
    <cellStyle name="Обычный 70 7" xfId="3516"/>
    <cellStyle name="Обычный 70 7 2" xfId="7635"/>
    <cellStyle name="Обычный 70 7 2 2" xfId="14492"/>
    <cellStyle name="Обычный 70 7 3" xfId="14493"/>
    <cellStyle name="Обычный 70 8" xfId="5615"/>
    <cellStyle name="Обычный 70 8 2" xfId="14494"/>
    <cellStyle name="Обычный 70 9" xfId="14495"/>
    <cellStyle name="Обычный 71" xfId="1498"/>
    <cellStyle name="Обычный 71 2" xfId="1499"/>
    <cellStyle name="Обычный 71 2 2" xfId="1500"/>
    <cellStyle name="Обычный 71 2 2 2" xfId="1501"/>
    <cellStyle name="Обычный 71 2 2 2 2" xfId="3548"/>
    <cellStyle name="Обычный 71 2 2 2 2 2" xfId="7667"/>
    <cellStyle name="Обычный 71 2 2 2 2 2 2" xfId="14496"/>
    <cellStyle name="Обычный 71 2 2 2 2 3" xfId="14497"/>
    <cellStyle name="Обычный 71 2 2 2 3" xfId="5647"/>
    <cellStyle name="Обычный 71 2 2 2 3 2" xfId="14498"/>
    <cellStyle name="Обычный 71 2 2 2 4" xfId="14499"/>
    <cellStyle name="Обычный 71 2 2 3" xfId="3547"/>
    <cellStyle name="Обычный 71 2 2 3 2" xfId="7666"/>
    <cellStyle name="Обычный 71 2 2 3 2 2" xfId="14500"/>
    <cellStyle name="Обычный 71 2 2 3 3" xfId="14501"/>
    <cellStyle name="Обычный 71 2 2 4" xfId="5646"/>
    <cellStyle name="Обычный 71 2 2 4 2" xfId="14502"/>
    <cellStyle name="Обычный 71 2 2 5" xfId="14503"/>
    <cellStyle name="Обычный 71 2 3" xfId="1502"/>
    <cellStyle name="Обычный 71 2 3 2" xfId="1503"/>
    <cellStyle name="Обычный 71 2 3 2 2" xfId="3550"/>
    <cellStyle name="Обычный 71 2 3 2 2 2" xfId="7669"/>
    <cellStyle name="Обычный 71 2 3 2 2 2 2" xfId="14504"/>
    <cellStyle name="Обычный 71 2 3 2 2 3" xfId="14505"/>
    <cellStyle name="Обычный 71 2 3 2 3" xfId="5649"/>
    <cellStyle name="Обычный 71 2 3 2 3 2" xfId="14506"/>
    <cellStyle name="Обычный 71 2 3 2 4" xfId="14507"/>
    <cellStyle name="Обычный 71 2 3 3" xfId="3549"/>
    <cellStyle name="Обычный 71 2 3 3 2" xfId="7668"/>
    <cellStyle name="Обычный 71 2 3 3 2 2" xfId="14508"/>
    <cellStyle name="Обычный 71 2 3 3 3" xfId="14509"/>
    <cellStyle name="Обычный 71 2 3 4" xfId="5648"/>
    <cellStyle name="Обычный 71 2 3 4 2" xfId="14510"/>
    <cellStyle name="Обычный 71 2 3 5" xfId="14511"/>
    <cellStyle name="Обычный 71 2 4" xfId="1504"/>
    <cellStyle name="Обычный 71 2 4 2" xfId="3551"/>
    <cellStyle name="Обычный 71 2 4 2 2" xfId="7670"/>
    <cellStyle name="Обычный 71 2 4 2 2 2" xfId="14512"/>
    <cellStyle name="Обычный 71 2 4 2 3" xfId="14513"/>
    <cellStyle name="Обычный 71 2 4 3" xfId="5650"/>
    <cellStyle name="Обычный 71 2 4 3 2" xfId="14514"/>
    <cellStyle name="Обычный 71 2 4 4" xfId="14515"/>
    <cellStyle name="Обычный 71 2 5" xfId="3546"/>
    <cellStyle name="Обычный 71 2 5 2" xfId="7665"/>
    <cellStyle name="Обычный 71 2 5 2 2" xfId="14516"/>
    <cellStyle name="Обычный 71 2 5 3" xfId="14517"/>
    <cellStyle name="Обычный 71 2 6" xfId="5645"/>
    <cellStyle name="Обычный 71 2 6 2" xfId="14518"/>
    <cellStyle name="Обычный 71 2 7" xfId="14519"/>
    <cellStyle name="Обычный 71 3" xfId="1505"/>
    <cellStyle name="Обычный 71 3 2" xfId="1506"/>
    <cellStyle name="Обычный 71 3 2 2" xfId="3553"/>
    <cellStyle name="Обычный 71 3 2 2 2" xfId="7672"/>
    <cellStyle name="Обычный 71 3 2 2 2 2" xfId="14520"/>
    <cellStyle name="Обычный 71 3 2 2 3" xfId="14521"/>
    <cellStyle name="Обычный 71 3 2 3" xfId="5652"/>
    <cellStyle name="Обычный 71 3 2 3 2" xfId="14522"/>
    <cellStyle name="Обычный 71 3 2 4" xfId="14523"/>
    <cellStyle name="Обычный 71 3 3" xfId="3552"/>
    <cellStyle name="Обычный 71 3 3 2" xfId="7671"/>
    <cellStyle name="Обычный 71 3 3 2 2" xfId="14524"/>
    <cellStyle name="Обычный 71 3 3 3" xfId="14525"/>
    <cellStyle name="Обычный 71 3 4" xfId="5651"/>
    <cellStyle name="Обычный 71 3 4 2" xfId="14526"/>
    <cellStyle name="Обычный 71 3 5" xfId="14527"/>
    <cellStyle name="Обычный 71 4" xfId="1507"/>
    <cellStyle name="Обычный 71 4 2" xfId="1508"/>
    <cellStyle name="Обычный 71 4 2 2" xfId="3555"/>
    <cellStyle name="Обычный 71 4 2 2 2" xfId="7674"/>
    <cellStyle name="Обычный 71 4 2 2 2 2" xfId="14528"/>
    <cellStyle name="Обычный 71 4 2 2 3" xfId="14529"/>
    <cellStyle name="Обычный 71 4 2 3" xfId="5654"/>
    <cellStyle name="Обычный 71 4 2 3 2" xfId="14530"/>
    <cellStyle name="Обычный 71 4 2 4" xfId="14531"/>
    <cellStyle name="Обычный 71 4 3" xfId="3554"/>
    <cellStyle name="Обычный 71 4 3 2" xfId="7673"/>
    <cellStyle name="Обычный 71 4 3 2 2" xfId="14532"/>
    <cellStyle name="Обычный 71 4 3 3" xfId="14533"/>
    <cellStyle name="Обычный 71 4 4" xfId="5653"/>
    <cellStyle name="Обычный 71 4 4 2" xfId="14534"/>
    <cellStyle name="Обычный 71 4 5" xfId="14535"/>
    <cellStyle name="Обычный 71 5" xfId="1509"/>
    <cellStyle name="Обычный 71 5 2" xfId="3556"/>
    <cellStyle name="Обычный 71 5 2 2" xfId="7675"/>
    <cellStyle name="Обычный 71 5 2 2 2" xfId="14536"/>
    <cellStyle name="Обычный 71 5 2 3" xfId="14537"/>
    <cellStyle name="Обычный 71 5 3" xfId="5655"/>
    <cellStyle name="Обычный 71 5 3 2" xfId="14538"/>
    <cellStyle name="Обычный 71 5 4" xfId="14539"/>
    <cellStyle name="Обычный 71 6" xfId="3545"/>
    <cellStyle name="Обычный 71 6 2" xfId="7664"/>
    <cellStyle name="Обычный 71 6 2 2" xfId="14540"/>
    <cellStyle name="Обычный 71 6 3" xfId="14541"/>
    <cellStyle name="Обычный 71 7" xfId="5644"/>
    <cellStyle name="Обычный 71 7 2" xfId="14542"/>
    <cellStyle name="Обычный 71 8" xfId="14543"/>
    <cellStyle name="Обычный 72" xfId="1510"/>
    <cellStyle name="Обычный 72 2" xfId="1511"/>
    <cellStyle name="Обычный 72 2 2" xfId="1512"/>
    <cellStyle name="Обычный 72 2 2 2" xfId="1513"/>
    <cellStyle name="Обычный 72 2 2 2 2" xfId="3560"/>
    <cellStyle name="Обычный 72 2 2 2 2 2" xfId="7679"/>
    <cellStyle name="Обычный 72 2 2 2 2 2 2" xfId="14544"/>
    <cellStyle name="Обычный 72 2 2 2 2 3" xfId="14545"/>
    <cellStyle name="Обычный 72 2 2 2 3" xfId="5659"/>
    <cellStyle name="Обычный 72 2 2 2 3 2" xfId="14546"/>
    <cellStyle name="Обычный 72 2 2 2 4" xfId="14547"/>
    <cellStyle name="Обычный 72 2 2 3" xfId="3559"/>
    <cellStyle name="Обычный 72 2 2 3 2" xfId="7678"/>
    <cellStyle name="Обычный 72 2 2 3 2 2" xfId="14548"/>
    <cellStyle name="Обычный 72 2 2 3 3" xfId="14549"/>
    <cellStyle name="Обычный 72 2 2 4" xfId="5658"/>
    <cellStyle name="Обычный 72 2 2 4 2" xfId="14550"/>
    <cellStyle name="Обычный 72 2 2 5" xfId="14551"/>
    <cellStyle name="Обычный 72 2 3" xfId="1514"/>
    <cellStyle name="Обычный 72 2 3 2" xfId="1515"/>
    <cellStyle name="Обычный 72 2 3 2 2" xfId="3562"/>
    <cellStyle name="Обычный 72 2 3 2 2 2" xfId="7681"/>
    <cellStyle name="Обычный 72 2 3 2 2 2 2" xfId="14552"/>
    <cellStyle name="Обычный 72 2 3 2 2 3" xfId="14553"/>
    <cellStyle name="Обычный 72 2 3 2 3" xfId="5661"/>
    <cellStyle name="Обычный 72 2 3 2 3 2" xfId="14554"/>
    <cellStyle name="Обычный 72 2 3 2 4" xfId="14555"/>
    <cellStyle name="Обычный 72 2 3 3" xfId="3561"/>
    <cellStyle name="Обычный 72 2 3 3 2" xfId="7680"/>
    <cellStyle name="Обычный 72 2 3 3 2 2" xfId="14556"/>
    <cellStyle name="Обычный 72 2 3 3 3" xfId="14557"/>
    <cellStyle name="Обычный 72 2 3 4" xfId="5660"/>
    <cellStyle name="Обычный 72 2 3 4 2" xfId="14558"/>
    <cellStyle name="Обычный 72 2 3 5" xfId="14559"/>
    <cellStyle name="Обычный 72 2 4" xfId="1516"/>
    <cellStyle name="Обычный 72 2 4 2" xfId="3563"/>
    <cellStyle name="Обычный 72 2 4 2 2" xfId="7682"/>
    <cellStyle name="Обычный 72 2 4 2 2 2" xfId="14560"/>
    <cellStyle name="Обычный 72 2 4 2 3" xfId="14561"/>
    <cellStyle name="Обычный 72 2 4 3" xfId="5662"/>
    <cellStyle name="Обычный 72 2 4 3 2" xfId="14562"/>
    <cellStyle name="Обычный 72 2 4 4" xfId="14563"/>
    <cellStyle name="Обычный 72 2 5" xfId="3558"/>
    <cellStyle name="Обычный 72 2 5 2" xfId="7677"/>
    <cellStyle name="Обычный 72 2 5 2 2" xfId="14564"/>
    <cellStyle name="Обычный 72 2 5 3" xfId="14565"/>
    <cellStyle name="Обычный 72 2 6" xfId="5657"/>
    <cellStyle name="Обычный 72 2 6 2" xfId="14566"/>
    <cellStyle name="Обычный 72 2 7" xfId="14567"/>
    <cellStyle name="Обычный 72 3" xfId="1517"/>
    <cellStyle name="Обычный 72 3 2" xfId="1518"/>
    <cellStyle name="Обычный 72 3 2 2" xfId="3565"/>
    <cellStyle name="Обычный 72 3 2 2 2" xfId="7684"/>
    <cellStyle name="Обычный 72 3 2 2 2 2" xfId="14568"/>
    <cellStyle name="Обычный 72 3 2 2 3" xfId="14569"/>
    <cellStyle name="Обычный 72 3 2 3" xfId="5664"/>
    <cellStyle name="Обычный 72 3 2 3 2" xfId="14570"/>
    <cellStyle name="Обычный 72 3 2 4" xfId="14571"/>
    <cellStyle name="Обычный 72 3 3" xfId="3564"/>
    <cellStyle name="Обычный 72 3 3 2" xfId="7683"/>
    <cellStyle name="Обычный 72 3 3 2 2" xfId="14572"/>
    <cellStyle name="Обычный 72 3 3 3" xfId="14573"/>
    <cellStyle name="Обычный 72 3 4" xfId="5663"/>
    <cellStyle name="Обычный 72 3 4 2" xfId="14574"/>
    <cellStyle name="Обычный 72 3 5" xfId="14575"/>
    <cellStyle name="Обычный 72 4" xfId="1519"/>
    <cellStyle name="Обычный 72 4 2" xfId="1520"/>
    <cellStyle name="Обычный 72 4 2 2" xfId="3567"/>
    <cellStyle name="Обычный 72 4 2 2 2" xfId="7686"/>
    <cellStyle name="Обычный 72 4 2 2 2 2" xfId="14576"/>
    <cellStyle name="Обычный 72 4 2 2 3" xfId="14577"/>
    <cellStyle name="Обычный 72 4 2 3" xfId="5666"/>
    <cellStyle name="Обычный 72 4 2 3 2" xfId="14578"/>
    <cellStyle name="Обычный 72 4 2 4" xfId="14579"/>
    <cellStyle name="Обычный 72 4 3" xfId="3566"/>
    <cellStyle name="Обычный 72 4 3 2" xfId="7685"/>
    <cellStyle name="Обычный 72 4 3 2 2" xfId="14580"/>
    <cellStyle name="Обычный 72 4 3 3" xfId="14581"/>
    <cellStyle name="Обычный 72 4 4" xfId="5665"/>
    <cellStyle name="Обычный 72 4 4 2" xfId="14582"/>
    <cellStyle name="Обычный 72 4 5" xfId="14583"/>
    <cellStyle name="Обычный 72 5" xfId="1521"/>
    <cellStyle name="Обычный 72 5 2" xfId="3568"/>
    <cellStyle name="Обычный 72 5 2 2" xfId="7687"/>
    <cellStyle name="Обычный 72 5 2 2 2" xfId="14584"/>
    <cellStyle name="Обычный 72 5 2 3" xfId="14585"/>
    <cellStyle name="Обычный 72 5 3" xfId="5667"/>
    <cellStyle name="Обычный 72 5 3 2" xfId="14586"/>
    <cellStyle name="Обычный 72 5 4" xfId="14587"/>
    <cellStyle name="Обычный 72 6" xfId="3557"/>
    <cellStyle name="Обычный 72 6 2" xfId="7676"/>
    <cellStyle name="Обычный 72 6 2 2" xfId="14588"/>
    <cellStyle name="Обычный 72 6 3" xfId="14589"/>
    <cellStyle name="Обычный 72 7" xfId="5656"/>
    <cellStyle name="Обычный 72 7 2" xfId="14590"/>
    <cellStyle name="Обычный 72 8" xfId="14591"/>
    <cellStyle name="Обычный 73" xfId="1522"/>
    <cellStyle name="Обычный 73 2" xfId="1523"/>
    <cellStyle name="Обычный 73 2 2" xfId="1524"/>
    <cellStyle name="Обычный 73 2 2 2" xfId="1525"/>
    <cellStyle name="Обычный 73 2 2 2 2" xfId="3572"/>
    <cellStyle name="Обычный 73 2 2 2 2 2" xfId="7691"/>
    <cellStyle name="Обычный 73 2 2 2 2 2 2" xfId="14592"/>
    <cellStyle name="Обычный 73 2 2 2 2 3" xfId="14593"/>
    <cellStyle name="Обычный 73 2 2 2 3" xfId="5671"/>
    <cellStyle name="Обычный 73 2 2 2 3 2" xfId="14594"/>
    <cellStyle name="Обычный 73 2 2 2 4" xfId="14595"/>
    <cellStyle name="Обычный 73 2 2 3" xfId="3571"/>
    <cellStyle name="Обычный 73 2 2 3 2" xfId="7690"/>
    <cellStyle name="Обычный 73 2 2 3 2 2" xfId="14596"/>
    <cellStyle name="Обычный 73 2 2 3 3" xfId="14597"/>
    <cellStyle name="Обычный 73 2 2 4" xfId="5670"/>
    <cellStyle name="Обычный 73 2 2 4 2" xfId="14598"/>
    <cellStyle name="Обычный 73 2 2 5" xfId="14599"/>
    <cellStyle name="Обычный 73 2 3" xfId="1526"/>
    <cellStyle name="Обычный 73 2 3 2" xfId="1527"/>
    <cellStyle name="Обычный 73 2 3 2 2" xfId="3574"/>
    <cellStyle name="Обычный 73 2 3 2 2 2" xfId="7693"/>
    <cellStyle name="Обычный 73 2 3 2 2 2 2" xfId="14600"/>
    <cellStyle name="Обычный 73 2 3 2 2 3" xfId="14601"/>
    <cellStyle name="Обычный 73 2 3 2 3" xfId="5673"/>
    <cellStyle name="Обычный 73 2 3 2 3 2" xfId="14602"/>
    <cellStyle name="Обычный 73 2 3 2 4" xfId="14603"/>
    <cellStyle name="Обычный 73 2 3 3" xfId="3573"/>
    <cellStyle name="Обычный 73 2 3 3 2" xfId="7692"/>
    <cellStyle name="Обычный 73 2 3 3 2 2" xfId="14604"/>
    <cellStyle name="Обычный 73 2 3 3 3" xfId="14605"/>
    <cellStyle name="Обычный 73 2 3 4" xfId="5672"/>
    <cellStyle name="Обычный 73 2 3 4 2" xfId="14606"/>
    <cellStyle name="Обычный 73 2 3 5" xfId="14607"/>
    <cellStyle name="Обычный 73 2 4" xfId="1528"/>
    <cellStyle name="Обычный 73 2 4 2" xfId="3575"/>
    <cellStyle name="Обычный 73 2 4 2 2" xfId="7694"/>
    <cellStyle name="Обычный 73 2 4 2 2 2" xfId="14608"/>
    <cellStyle name="Обычный 73 2 4 2 3" xfId="14609"/>
    <cellStyle name="Обычный 73 2 4 3" xfId="5674"/>
    <cellStyle name="Обычный 73 2 4 3 2" xfId="14610"/>
    <cellStyle name="Обычный 73 2 4 4" xfId="14611"/>
    <cellStyle name="Обычный 73 2 5" xfId="3570"/>
    <cellStyle name="Обычный 73 2 5 2" xfId="7689"/>
    <cellStyle name="Обычный 73 2 5 2 2" xfId="14612"/>
    <cellStyle name="Обычный 73 2 5 3" xfId="14613"/>
    <cellStyle name="Обычный 73 2 6" xfId="5669"/>
    <cellStyle name="Обычный 73 2 6 2" xfId="14614"/>
    <cellStyle name="Обычный 73 2 7" xfId="14615"/>
    <cellStyle name="Обычный 73 3" xfId="1529"/>
    <cellStyle name="Обычный 73 3 2" xfId="1530"/>
    <cellStyle name="Обычный 73 3 2 2" xfId="3577"/>
    <cellStyle name="Обычный 73 3 2 2 2" xfId="7696"/>
    <cellStyle name="Обычный 73 3 2 2 2 2" xfId="14616"/>
    <cellStyle name="Обычный 73 3 2 2 3" xfId="14617"/>
    <cellStyle name="Обычный 73 3 2 3" xfId="5676"/>
    <cellStyle name="Обычный 73 3 2 3 2" xfId="14618"/>
    <cellStyle name="Обычный 73 3 2 4" xfId="14619"/>
    <cellStyle name="Обычный 73 3 3" xfId="3576"/>
    <cellStyle name="Обычный 73 3 3 2" xfId="7695"/>
    <cellStyle name="Обычный 73 3 3 2 2" xfId="14620"/>
    <cellStyle name="Обычный 73 3 3 3" xfId="14621"/>
    <cellStyle name="Обычный 73 3 4" xfId="5675"/>
    <cellStyle name="Обычный 73 3 4 2" xfId="14622"/>
    <cellStyle name="Обычный 73 3 5" xfId="14623"/>
    <cellStyle name="Обычный 73 4" xfId="1531"/>
    <cellStyle name="Обычный 73 4 2" xfId="1532"/>
    <cellStyle name="Обычный 73 4 2 2" xfId="3579"/>
    <cellStyle name="Обычный 73 4 2 2 2" xfId="7698"/>
    <cellStyle name="Обычный 73 4 2 2 2 2" xfId="14624"/>
    <cellStyle name="Обычный 73 4 2 2 3" xfId="14625"/>
    <cellStyle name="Обычный 73 4 2 3" xfId="5678"/>
    <cellStyle name="Обычный 73 4 2 3 2" xfId="14626"/>
    <cellStyle name="Обычный 73 4 2 4" xfId="14627"/>
    <cellStyle name="Обычный 73 4 3" xfId="3578"/>
    <cellStyle name="Обычный 73 4 3 2" xfId="7697"/>
    <cellStyle name="Обычный 73 4 3 2 2" xfId="14628"/>
    <cellStyle name="Обычный 73 4 3 3" xfId="14629"/>
    <cellStyle name="Обычный 73 4 4" xfId="5677"/>
    <cellStyle name="Обычный 73 4 4 2" xfId="14630"/>
    <cellStyle name="Обычный 73 4 5" xfId="14631"/>
    <cellStyle name="Обычный 73 5" xfId="1533"/>
    <cellStyle name="Обычный 73 5 2" xfId="3580"/>
    <cellStyle name="Обычный 73 5 2 2" xfId="7699"/>
    <cellStyle name="Обычный 73 5 2 2 2" xfId="14632"/>
    <cellStyle name="Обычный 73 5 2 3" xfId="14633"/>
    <cellStyle name="Обычный 73 5 3" xfId="5679"/>
    <cellStyle name="Обычный 73 5 3 2" xfId="14634"/>
    <cellStyle name="Обычный 73 5 4" xfId="14635"/>
    <cellStyle name="Обычный 73 6" xfId="3569"/>
    <cellStyle name="Обычный 73 6 2" xfId="7688"/>
    <cellStyle name="Обычный 73 6 2 2" xfId="14636"/>
    <cellStyle name="Обычный 73 6 3" xfId="14637"/>
    <cellStyle name="Обычный 73 7" xfId="5668"/>
    <cellStyle name="Обычный 73 7 2" xfId="14638"/>
    <cellStyle name="Обычный 73 8" xfId="14639"/>
    <cellStyle name="Обычный 74" xfId="1534"/>
    <cellStyle name="Обычный 74 2" xfId="1535"/>
    <cellStyle name="Обычный 74 2 2" xfId="1536"/>
    <cellStyle name="Обычный 74 2 2 2" xfId="1537"/>
    <cellStyle name="Обычный 74 2 2 2 2" xfId="3584"/>
    <cellStyle name="Обычный 74 2 2 2 2 2" xfId="7703"/>
    <cellStyle name="Обычный 74 2 2 2 2 2 2" xfId="14640"/>
    <cellStyle name="Обычный 74 2 2 2 2 3" xfId="14641"/>
    <cellStyle name="Обычный 74 2 2 2 3" xfId="5683"/>
    <cellStyle name="Обычный 74 2 2 2 3 2" xfId="14642"/>
    <cellStyle name="Обычный 74 2 2 2 4" xfId="14643"/>
    <cellStyle name="Обычный 74 2 2 3" xfId="3583"/>
    <cellStyle name="Обычный 74 2 2 3 2" xfId="7702"/>
    <cellStyle name="Обычный 74 2 2 3 2 2" xfId="14644"/>
    <cellStyle name="Обычный 74 2 2 3 3" xfId="14645"/>
    <cellStyle name="Обычный 74 2 2 4" xfId="5682"/>
    <cellStyle name="Обычный 74 2 2 4 2" xfId="14646"/>
    <cellStyle name="Обычный 74 2 2 5" xfId="14647"/>
    <cellStyle name="Обычный 74 2 3" xfId="1538"/>
    <cellStyle name="Обычный 74 2 3 2" xfId="1539"/>
    <cellStyle name="Обычный 74 2 3 2 2" xfId="3586"/>
    <cellStyle name="Обычный 74 2 3 2 2 2" xfId="7705"/>
    <cellStyle name="Обычный 74 2 3 2 2 2 2" xfId="14648"/>
    <cellStyle name="Обычный 74 2 3 2 2 3" xfId="14649"/>
    <cellStyle name="Обычный 74 2 3 2 3" xfId="5685"/>
    <cellStyle name="Обычный 74 2 3 2 3 2" xfId="14650"/>
    <cellStyle name="Обычный 74 2 3 2 4" xfId="14651"/>
    <cellStyle name="Обычный 74 2 3 3" xfId="3585"/>
    <cellStyle name="Обычный 74 2 3 3 2" xfId="7704"/>
    <cellStyle name="Обычный 74 2 3 3 2 2" xfId="14652"/>
    <cellStyle name="Обычный 74 2 3 3 3" xfId="14653"/>
    <cellStyle name="Обычный 74 2 3 4" xfId="5684"/>
    <cellStyle name="Обычный 74 2 3 4 2" xfId="14654"/>
    <cellStyle name="Обычный 74 2 3 5" xfId="14655"/>
    <cellStyle name="Обычный 74 2 4" xfId="1540"/>
    <cellStyle name="Обычный 74 2 4 2" xfId="3587"/>
    <cellStyle name="Обычный 74 2 4 2 2" xfId="7706"/>
    <cellStyle name="Обычный 74 2 4 2 2 2" xfId="14656"/>
    <cellStyle name="Обычный 74 2 4 2 3" xfId="14657"/>
    <cellStyle name="Обычный 74 2 4 3" xfId="5686"/>
    <cellStyle name="Обычный 74 2 4 3 2" xfId="14658"/>
    <cellStyle name="Обычный 74 2 4 4" xfId="14659"/>
    <cellStyle name="Обычный 74 2 5" xfId="3582"/>
    <cellStyle name="Обычный 74 2 5 2" xfId="7701"/>
    <cellStyle name="Обычный 74 2 5 2 2" xfId="14660"/>
    <cellStyle name="Обычный 74 2 5 3" xfId="14661"/>
    <cellStyle name="Обычный 74 2 6" xfId="5681"/>
    <cellStyle name="Обычный 74 2 6 2" xfId="14662"/>
    <cellStyle name="Обычный 74 2 7" xfId="14663"/>
    <cellStyle name="Обычный 74 3" xfId="1541"/>
    <cellStyle name="Обычный 74 3 2" xfId="1542"/>
    <cellStyle name="Обычный 74 3 2 2" xfId="3589"/>
    <cellStyle name="Обычный 74 3 2 2 2" xfId="7708"/>
    <cellStyle name="Обычный 74 3 2 2 2 2" xfId="14664"/>
    <cellStyle name="Обычный 74 3 2 2 3" xfId="14665"/>
    <cellStyle name="Обычный 74 3 2 3" xfId="5688"/>
    <cellStyle name="Обычный 74 3 2 3 2" xfId="14666"/>
    <cellStyle name="Обычный 74 3 2 4" xfId="14667"/>
    <cellStyle name="Обычный 74 3 3" xfId="3588"/>
    <cellStyle name="Обычный 74 3 3 2" xfId="7707"/>
    <cellStyle name="Обычный 74 3 3 2 2" xfId="14668"/>
    <cellStyle name="Обычный 74 3 3 3" xfId="14669"/>
    <cellStyle name="Обычный 74 3 4" xfId="5687"/>
    <cellStyle name="Обычный 74 3 4 2" xfId="14670"/>
    <cellStyle name="Обычный 74 3 5" xfId="14671"/>
    <cellStyle name="Обычный 74 4" xfId="1543"/>
    <cellStyle name="Обычный 74 4 2" xfId="1544"/>
    <cellStyle name="Обычный 74 4 2 2" xfId="3591"/>
    <cellStyle name="Обычный 74 4 2 2 2" xfId="7710"/>
    <cellStyle name="Обычный 74 4 2 2 2 2" xfId="14672"/>
    <cellStyle name="Обычный 74 4 2 2 3" xfId="14673"/>
    <cellStyle name="Обычный 74 4 2 3" xfId="5690"/>
    <cellStyle name="Обычный 74 4 2 3 2" xfId="14674"/>
    <cellStyle name="Обычный 74 4 2 4" xfId="14675"/>
    <cellStyle name="Обычный 74 4 3" xfId="3590"/>
    <cellStyle name="Обычный 74 4 3 2" xfId="7709"/>
    <cellStyle name="Обычный 74 4 3 2 2" xfId="14676"/>
    <cellStyle name="Обычный 74 4 3 3" xfId="14677"/>
    <cellStyle name="Обычный 74 4 4" xfId="5689"/>
    <cellStyle name="Обычный 74 4 4 2" xfId="14678"/>
    <cellStyle name="Обычный 74 4 5" xfId="14679"/>
    <cellStyle name="Обычный 74 5" xfId="1545"/>
    <cellStyle name="Обычный 74 5 2" xfId="3592"/>
    <cellStyle name="Обычный 74 5 2 2" xfId="7711"/>
    <cellStyle name="Обычный 74 5 2 2 2" xfId="14680"/>
    <cellStyle name="Обычный 74 5 2 3" xfId="14681"/>
    <cellStyle name="Обычный 74 5 3" xfId="5691"/>
    <cellStyle name="Обычный 74 5 3 2" xfId="14682"/>
    <cellStyle name="Обычный 74 5 4" xfId="14683"/>
    <cellStyle name="Обычный 74 6" xfId="3581"/>
    <cellStyle name="Обычный 74 6 2" xfId="7700"/>
    <cellStyle name="Обычный 74 6 2 2" xfId="14684"/>
    <cellStyle name="Обычный 74 6 3" xfId="14685"/>
    <cellStyle name="Обычный 74 7" xfId="5680"/>
    <cellStyle name="Обычный 74 7 2" xfId="14686"/>
    <cellStyle name="Обычный 74 8" xfId="14687"/>
    <cellStyle name="Обычный 75" xfId="1546"/>
    <cellStyle name="Обычный 75 2" xfId="1547"/>
    <cellStyle name="Обычный 75 2 2" xfId="1548"/>
    <cellStyle name="Обычный 75 2 2 2" xfId="1549"/>
    <cellStyle name="Обычный 75 2 2 2 2" xfId="3596"/>
    <cellStyle name="Обычный 75 2 2 2 2 2" xfId="7715"/>
    <cellStyle name="Обычный 75 2 2 2 2 2 2" xfId="14688"/>
    <cellStyle name="Обычный 75 2 2 2 2 3" xfId="14689"/>
    <cellStyle name="Обычный 75 2 2 2 3" xfId="5695"/>
    <cellStyle name="Обычный 75 2 2 2 3 2" xfId="14690"/>
    <cellStyle name="Обычный 75 2 2 2 4" xfId="14691"/>
    <cellStyle name="Обычный 75 2 2 3" xfId="3595"/>
    <cellStyle name="Обычный 75 2 2 3 2" xfId="7714"/>
    <cellStyle name="Обычный 75 2 2 3 2 2" xfId="14692"/>
    <cellStyle name="Обычный 75 2 2 3 3" xfId="14693"/>
    <cellStyle name="Обычный 75 2 2 4" xfId="5694"/>
    <cellStyle name="Обычный 75 2 2 4 2" xfId="14694"/>
    <cellStyle name="Обычный 75 2 2 5" xfId="14695"/>
    <cellStyle name="Обычный 75 2 3" xfId="1550"/>
    <cellStyle name="Обычный 75 2 3 2" xfId="1551"/>
    <cellStyle name="Обычный 75 2 3 2 2" xfId="3598"/>
    <cellStyle name="Обычный 75 2 3 2 2 2" xfId="7717"/>
    <cellStyle name="Обычный 75 2 3 2 2 2 2" xfId="14696"/>
    <cellStyle name="Обычный 75 2 3 2 2 3" xfId="14697"/>
    <cellStyle name="Обычный 75 2 3 2 3" xfId="5697"/>
    <cellStyle name="Обычный 75 2 3 2 3 2" xfId="14698"/>
    <cellStyle name="Обычный 75 2 3 2 4" xfId="14699"/>
    <cellStyle name="Обычный 75 2 3 3" xfId="3597"/>
    <cellStyle name="Обычный 75 2 3 3 2" xfId="7716"/>
    <cellStyle name="Обычный 75 2 3 3 2 2" xfId="14700"/>
    <cellStyle name="Обычный 75 2 3 3 3" xfId="14701"/>
    <cellStyle name="Обычный 75 2 3 4" xfId="5696"/>
    <cellStyle name="Обычный 75 2 3 4 2" xfId="14702"/>
    <cellStyle name="Обычный 75 2 3 5" xfId="14703"/>
    <cellStyle name="Обычный 75 2 4" xfId="1552"/>
    <cellStyle name="Обычный 75 2 4 2" xfId="3599"/>
    <cellStyle name="Обычный 75 2 4 2 2" xfId="7718"/>
    <cellStyle name="Обычный 75 2 4 2 2 2" xfId="14704"/>
    <cellStyle name="Обычный 75 2 4 2 3" xfId="14705"/>
    <cellStyle name="Обычный 75 2 4 3" xfId="5698"/>
    <cellStyle name="Обычный 75 2 4 3 2" xfId="14706"/>
    <cellStyle name="Обычный 75 2 4 4" xfId="14707"/>
    <cellStyle name="Обычный 75 2 5" xfId="3594"/>
    <cellStyle name="Обычный 75 2 5 2" xfId="7713"/>
    <cellStyle name="Обычный 75 2 5 2 2" xfId="14708"/>
    <cellStyle name="Обычный 75 2 5 3" xfId="14709"/>
    <cellStyle name="Обычный 75 2 6" xfId="5693"/>
    <cellStyle name="Обычный 75 2 6 2" xfId="14710"/>
    <cellStyle name="Обычный 75 2 7" xfId="14711"/>
    <cellStyle name="Обычный 75 3" xfId="1553"/>
    <cellStyle name="Обычный 75 3 2" xfId="1554"/>
    <cellStyle name="Обычный 75 3 2 2" xfId="3601"/>
    <cellStyle name="Обычный 75 3 2 2 2" xfId="7720"/>
    <cellStyle name="Обычный 75 3 2 2 2 2" xfId="14712"/>
    <cellStyle name="Обычный 75 3 2 2 3" xfId="14713"/>
    <cellStyle name="Обычный 75 3 2 3" xfId="5700"/>
    <cellStyle name="Обычный 75 3 2 3 2" xfId="14714"/>
    <cellStyle name="Обычный 75 3 2 4" xfId="14715"/>
    <cellStyle name="Обычный 75 3 3" xfId="3600"/>
    <cellStyle name="Обычный 75 3 3 2" xfId="7719"/>
    <cellStyle name="Обычный 75 3 3 2 2" xfId="14716"/>
    <cellStyle name="Обычный 75 3 3 3" xfId="14717"/>
    <cellStyle name="Обычный 75 3 4" xfId="5699"/>
    <cellStyle name="Обычный 75 3 4 2" xfId="14718"/>
    <cellStyle name="Обычный 75 3 5" xfId="14719"/>
    <cellStyle name="Обычный 75 4" xfId="1555"/>
    <cellStyle name="Обычный 75 4 2" xfId="1556"/>
    <cellStyle name="Обычный 75 4 2 2" xfId="3603"/>
    <cellStyle name="Обычный 75 4 2 2 2" xfId="7722"/>
    <cellStyle name="Обычный 75 4 2 2 2 2" xfId="14720"/>
    <cellStyle name="Обычный 75 4 2 2 3" xfId="14721"/>
    <cellStyle name="Обычный 75 4 2 3" xfId="5702"/>
    <cellStyle name="Обычный 75 4 2 3 2" xfId="14722"/>
    <cellStyle name="Обычный 75 4 2 4" xfId="14723"/>
    <cellStyle name="Обычный 75 4 3" xfId="3602"/>
    <cellStyle name="Обычный 75 4 3 2" xfId="7721"/>
    <cellStyle name="Обычный 75 4 3 2 2" xfId="14724"/>
    <cellStyle name="Обычный 75 4 3 3" xfId="14725"/>
    <cellStyle name="Обычный 75 4 4" xfId="5701"/>
    <cellStyle name="Обычный 75 4 4 2" xfId="14726"/>
    <cellStyle name="Обычный 75 4 5" xfId="14727"/>
    <cellStyle name="Обычный 75 5" xfId="1557"/>
    <cellStyle name="Обычный 75 5 2" xfId="3604"/>
    <cellStyle name="Обычный 75 5 2 2" xfId="7723"/>
    <cellStyle name="Обычный 75 5 2 2 2" xfId="14728"/>
    <cellStyle name="Обычный 75 5 2 3" xfId="14729"/>
    <cellStyle name="Обычный 75 5 3" xfId="5703"/>
    <cellStyle name="Обычный 75 5 3 2" xfId="14730"/>
    <cellStyle name="Обычный 75 5 4" xfId="14731"/>
    <cellStyle name="Обычный 75 6" xfId="3593"/>
    <cellStyle name="Обычный 75 6 2" xfId="7712"/>
    <cellStyle name="Обычный 75 6 2 2" xfId="14732"/>
    <cellStyle name="Обычный 75 6 3" xfId="14733"/>
    <cellStyle name="Обычный 75 7" xfId="5692"/>
    <cellStyle name="Обычный 75 7 2" xfId="14734"/>
    <cellStyle name="Обычный 75 8" xfId="14735"/>
    <cellStyle name="Обычный 76" xfId="1558"/>
    <cellStyle name="Обычный 76 2" xfId="1559"/>
    <cellStyle name="Обычный 76 2 2" xfId="1560"/>
    <cellStyle name="Обычный 76 2 2 2" xfId="1561"/>
    <cellStyle name="Обычный 76 2 2 2 2" xfId="3608"/>
    <cellStyle name="Обычный 76 2 2 2 2 2" xfId="7727"/>
    <cellStyle name="Обычный 76 2 2 2 2 2 2" xfId="14736"/>
    <cellStyle name="Обычный 76 2 2 2 2 3" xfId="14737"/>
    <cellStyle name="Обычный 76 2 2 2 3" xfId="5707"/>
    <cellStyle name="Обычный 76 2 2 2 3 2" xfId="14738"/>
    <cellStyle name="Обычный 76 2 2 2 4" xfId="14739"/>
    <cellStyle name="Обычный 76 2 2 3" xfId="3607"/>
    <cellStyle name="Обычный 76 2 2 3 2" xfId="7726"/>
    <cellStyle name="Обычный 76 2 2 3 2 2" xfId="14740"/>
    <cellStyle name="Обычный 76 2 2 3 3" xfId="14741"/>
    <cellStyle name="Обычный 76 2 2 4" xfId="5706"/>
    <cellStyle name="Обычный 76 2 2 4 2" xfId="14742"/>
    <cellStyle name="Обычный 76 2 2 5" xfId="14743"/>
    <cellStyle name="Обычный 76 2 3" xfId="1562"/>
    <cellStyle name="Обычный 76 2 3 2" xfId="1563"/>
    <cellStyle name="Обычный 76 2 3 2 2" xfId="3610"/>
    <cellStyle name="Обычный 76 2 3 2 2 2" xfId="7729"/>
    <cellStyle name="Обычный 76 2 3 2 2 2 2" xfId="14744"/>
    <cellStyle name="Обычный 76 2 3 2 2 3" xfId="14745"/>
    <cellStyle name="Обычный 76 2 3 2 3" xfId="5709"/>
    <cellStyle name="Обычный 76 2 3 2 3 2" xfId="14746"/>
    <cellStyle name="Обычный 76 2 3 2 4" xfId="14747"/>
    <cellStyle name="Обычный 76 2 3 3" xfId="3609"/>
    <cellStyle name="Обычный 76 2 3 3 2" xfId="7728"/>
    <cellStyle name="Обычный 76 2 3 3 2 2" xfId="14748"/>
    <cellStyle name="Обычный 76 2 3 3 3" xfId="14749"/>
    <cellStyle name="Обычный 76 2 3 4" xfId="5708"/>
    <cellStyle name="Обычный 76 2 3 4 2" xfId="14750"/>
    <cellStyle name="Обычный 76 2 3 5" xfId="14751"/>
    <cellStyle name="Обычный 76 2 4" xfId="1564"/>
    <cellStyle name="Обычный 76 2 4 2" xfId="3611"/>
    <cellStyle name="Обычный 76 2 4 2 2" xfId="7730"/>
    <cellStyle name="Обычный 76 2 4 2 2 2" xfId="14752"/>
    <cellStyle name="Обычный 76 2 4 2 3" xfId="14753"/>
    <cellStyle name="Обычный 76 2 4 3" xfId="5710"/>
    <cellStyle name="Обычный 76 2 4 3 2" xfId="14754"/>
    <cellStyle name="Обычный 76 2 4 4" xfId="14755"/>
    <cellStyle name="Обычный 76 2 5" xfId="3606"/>
    <cellStyle name="Обычный 76 2 5 2" xfId="7725"/>
    <cellStyle name="Обычный 76 2 5 2 2" xfId="14756"/>
    <cellStyle name="Обычный 76 2 5 3" xfId="14757"/>
    <cellStyle name="Обычный 76 2 6" xfId="5705"/>
    <cellStyle name="Обычный 76 2 6 2" xfId="14758"/>
    <cellStyle name="Обычный 76 2 7" xfId="14759"/>
    <cellStyle name="Обычный 76 3" xfId="1565"/>
    <cellStyle name="Обычный 76 3 2" xfId="1566"/>
    <cellStyle name="Обычный 76 3 2 2" xfId="3613"/>
    <cellStyle name="Обычный 76 3 2 2 2" xfId="7732"/>
    <cellStyle name="Обычный 76 3 2 2 2 2" xfId="14760"/>
    <cellStyle name="Обычный 76 3 2 2 3" xfId="14761"/>
    <cellStyle name="Обычный 76 3 2 3" xfId="5712"/>
    <cellStyle name="Обычный 76 3 2 3 2" xfId="14762"/>
    <cellStyle name="Обычный 76 3 2 4" xfId="14763"/>
    <cellStyle name="Обычный 76 3 3" xfId="3612"/>
    <cellStyle name="Обычный 76 3 3 2" xfId="7731"/>
    <cellStyle name="Обычный 76 3 3 2 2" xfId="14764"/>
    <cellStyle name="Обычный 76 3 3 3" xfId="14765"/>
    <cellStyle name="Обычный 76 3 4" xfId="5711"/>
    <cellStyle name="Обычный 76 3 4 2" xfId="14766"/>
    <cellStyle name="Обычный 76 3 5" xfId="14767"/>
    <cellStyle name="Обычный 76 4" xfId="1567"/>
    <cellStyle name="Обычный 76 4 2" xfId="1568"/>
    <cellStyle name="Обычный 76 4 2 2" xfId="3615"/>
    <cellStyle name="Обычный 76 4 2 2 2" xfId="7734"/>
    <cellStyle name="Обычный 76 4 2 2 2 2" xfId="14768"/>
    <cellStyle name="Обычный 76 4 2 2 3" xfId="14769"/>
    <cellStyle name="Обычный 76 4 2 3" xfId="5714"/>
    <cellStyle name="Обычный 76 4 2 3 2" xfId="14770"/>
    <cellStyle name="Обычный 76 4 2 4" xfId="14771"/>
    <cellStyle name="Обычный 76 4 3" xfId="3614"/>
    <cellStyle name="Обычный 76 4 3 2" xfId="7733"/>
    <cellStyle name="Обычный 76 4 3 2 2" xfId="14772"/>
    <cellStyle name="Обычный 76 4 3 3" xfId="14773"/>
    <cellStyle name="Обычный 76 4 4" xfId="5713"/>
    <cellStyle name="Обычный 76 4 4 2" xfId="14774"/>
    <cellStyle name="Обычный 76 4 5" xfId="14775"/>
    <cellStyle name="Обычный 76 5" xfId="1569"/>
    <cellStyle name="Обычный 76 5 2" xfId="3616"/>
    <cellStyle name="Обычный 76 5 2 2" xfId="7735"/>
    <cellStyle name="Обычный 76 5 2 2 2" xfId="14776"/>
    <cellStyle name="Обычный 76 5 2 3" xfId="14777"/>
    <cellStyle name="Обычный 76 5 3" xfId="5715"/>
    <cellStyle name="Обычный 76 5 3 2" xfId="14778"/>
    <cellStyle name="Обычный 76 5 4" xfId="14779"/>
    <cellStyle name="Обычный 76 6" xfId="3605"/>
    <cellStyle name="Обычный 76 6 2" xfId="7724"/>
    <cellStyle name="Обычный 76 6 2 2" xfId="14780"/>
    <cellStyle name="Обычный 76 6 3" xfId="14781"/>
    <cellStyle name="Обычный 76 7" xfId="5704"/>
    <cellStyle name="Обычный 76 7 2" xfId="14782"/>
    <cellStyle name="Обычный 76 8" xfId="14783"/>
    <cellStyle name="Обычный 77" xfId="1570"/>
    <cellStyle name="Обычный 77 2" xfId="1571"/>
    <cellStyle name="Обычный 77 2 2" xfId="1572"/>
    <cellStyle name="Обычный 77 2 2 2" xfId="1573"/>
    <cellStyle name="Обычный 77 2 2 2 2" xfId="3620"/>
    <cellStyle name="Обычный 77 2 2 2 2 2" xfId="7739"/>
    <cellStyle name="Обычный 77 2 2 2 2 2 2" xfId="14784"/>
    <cellStyle name="Обычный 77 2 2 2 2 3" xfId="14785"/>
    <cellStyle name="Обычный 77 2 2 2 3" xfId="5719"/>
    <cellStyle name="Обычный 77 2 2 2 3 2" xfId="14786"/>
    <cellStyle name="Обычный 77 2 2 2 4" xfId="14787"/>
    <cellStyle name="Обычный 77 2 2 3" xfId="3619"/>
    <cellStyle name="Обычный 77 2 2 3 2" xfId="7738"/>
    <cellStyle name="Обычный 77 2 2 3 2 2" xfId="14788"/>
    <cellStyle name="Обычный 77 2 2 3 3" xfId="14789"/>
    <cellStyle name="Обычный 77 2 2 4" xfId="5718"/>
    <cellStyle name="Обычный 77 2 2 4 2" xfId="14790"/>
    <cellStyle name="Обычный 77 2 2 5" xfId="14791"/>
    <cellStyle name="Обычный 77 2 3" xfId="1574"/>
    <cellStyle name="Обычный 77 2 3 2" xfId="1575"/>
    <cellStyle name="Обычный 77 2 3 2 2" xfId="3622"/>
    <cellStyle name="Обычный 77 2 3 2 2 2" xfId="7741"/>
    <cellStyle name="Обычный 77 2 3 2 2 2 2" xfId="14792"/>
    <cellStyle name="Обычный 77 2 3 2 2 3" xfId="14793"/>
    <cellStyle name="Обычный 77 2 3 2 3" xfId="5721"/>
    <cellStyle name="Обычный 77 2 3 2 3 2" xfId="14794"/>
    <cellStyle name="Обычный 77 2 3 2 4" xfId="14795"/>
    <cellStyle name="Обычный 77 2 3 3" xfId="3621"/>
    <cellStyle name="Обычный 77 2 3 3 2" xfId="7740"/>
    <cellStyle name="Обычный 77 2 3 3 2 2" xfId="14796"/>
    <cellStyle name="Обычный 77 2 3 3 3" xfId="14797"/>
    <cellStyle name="Обычный 77 2 3 4" xfId="5720"/>
    <cellStyle name="Обычный 77 2 3 4 2" xfId="14798"/>
    <cellStyle name="Обычный 77 2 3 5" xfId="14799"/>
    <cellStyle name="Обычный 77 2 4" xfId="1576"/>
    <cellStyle name="Обычный 77 2 4 2" xfId="3623"/>
    <cellStyle name="Обычный 77 2 4 2 2" xfId="7742"/>
    <cellStyle name="Обычный 77 2 4 2 2 2" xfId="14800"/>
    <cellStyle name="Обычный 77 2 4 2 3" xfId="14801"/>
    <cellStyle name="Обычный 77 2 4 3" xfId="5722"/>
    <cellStyle name="Обычный 77 2 4 3 2" xfId="14802"/>
    <cellStyle name="Обычный 77 2 4 4" xfId="14803"/>
    <cellStyle name="Обычный 77 2 5" xfId="3618"/>
    <cellStyle name="Обычный 77 2 5 2" xfId="7737"/>
    <cellStyle name="Обычный 77 2 5 2 2" xfId="14804"/>
    <cellStyle name="Обычный 77 2 5 3" xfId="14805"/>
    <cellStyle name="Обычный 77 2 6" xfId="5717"/>
    <cellStyle name="Обычный 77 2 6 2" xfId="14806"/>
    <cellStyle name="Обычный 77 2 7" xfId="14807"/>
    <cellStyle name="Обычный 77 3" xfId="1577"/>
    <cellStyle name="Обычный 77 3 2" xfId="1578"/>
    <cellStyle name="Обычный 77 3 2 2" xfId="3625"/>
    <cellStyle name="Обычный 77 3 2 2 2" xfId="7744"/>
    <cellStyle name="Обычный 77 3 2 2 2 2" xfId="14808"/>
    <cellStyle name="Обычный 77 3 2 2 3" xfId="14809"/>
    <cellStyle name="Обычный 77 3 2 3" xfId="5724"/>
    <cellStyle name="Обычный 77 3 2 3 2" xfId="14810"/>
    <cellStyle name="Обычный 77 3 2 4" xfId="14811"/>
    <cellStyle name="Обычный 77 3 3" xfId="3624"/>
    <cellStyle name="Обычный 77 3 3 2" xfId="7743"/>
    <cellStyle name="Обычный 77 3 3 2 2" xfId="14812"/>
    <cellStyle name="Обычный 77 3 3 3" xfId="14813"/>
    <cellStyle name="Обычный 77 3 4" xfId="5723"/>
    <cellStyle name="Обычный 77 3 4 2" xfId="14814"/>
    <cellStyle name="Обычный 77 3 5" xfId="14815"/>
    <cellStyle name="Обычный 77 4" xfId="1579"/>
    <cellStyle name="Обычный 77 4 2" xfId="1580"/>
    <cellStyle name="Обычный 77 4 2 2" xfId="3627"/>
    <cellStyle name="Обычный 77 4 2 2 2" xfId="7746"/>
    <cellStyle name="Обычный 77 4 2 2 2 2" xfId="14816"/>
    <cellStyle name="Обычный 77 4 2 2 3" xfId="14817"/>
    <cellStyle name="Обычный 77 4 2 3" xfId="5726"/>
    <cellStyle name="Обычный 77 4 2 3 2" xfId="14818"/>
    <cellStyle name="Обычный 77 4 2 4" xfId="14819"/>
    <cellStyle name="Обычный 77 4 3" xfId="3626"/>
    <cellStyle name="Обычный 77 4 3 2" xfId="7745"/>
    <cellStyle name="Обычный 77 4 3 2 2" xfId="14820"/>
    <cellStyle name="Обычный 77 4 3 3" xfId="14821"/>
    <cellStyle name="Обычный 77 4 4" xfId="5725"/>
    <cellStyle name="Обычный 77 4 4 2" xfId="14822"/>
    <cellStyle name="Обычный 77 4 5" xfId="14823"/>
    <cellStyle name="Обычный 77 5" xfId="1581"/>
    <cellStyle name="Обычный 77 5 2" xfId="3628"/>
    <cellStyle name="Обычный 77 5 2 2" xfId="7747"/>
    <cellStyle name="Обычный 77 5 2 2 2" xfId="14824"/>
    <cellStyle name="Обычный 77 5 2 3" xfId="14825"/>
    <cellStyle name="Обычный 77 5 3" xfId="5727"/>
    <cellStyle name="Обычный 77 5 3 2" xfId="14826"/>
    <cellStyle name="Обычный 77 5 4" xfId="14827"/>
    <cellStyle name="Обычный 77 6" xfId="3617"/>
    <cellStyle name="Обычный 77 6 2" xfId="7736"/>
    <cellStyle name="Обычный 77 6 2 2" xfId="14828"/>
    <cellStyle name="Обычный 77 6 3" xfId="14829"/>
    <cellStyle name="Обычный 77 7" xfId="5716"/>
    <cellStyle name="Обычный 77 7 2" xfId="14830"/>
    <cellStyle name="Обычный 77 8" xfId="14831"/>
    <cellStyle name="Обычный 78" xfId="1582"/>
    <cellStyle name="Обычный 78 2" xfId="1583"/>
    <cellStyle name="Обычный 78 2 2" xfId="1584"/>
    <cellStyle name="Обычный 78 2 2 2" xfId="1585"/>
    <cellStyle name="Обычный 78 2 2 2 2" xfId="3632"/>
    <cellStyle name="Обычный 78 2 2 2 2 2" xfId="7751"/>
    <cellStyle name="Обычный 78 2 2 2 2 2 2" xfId="14832"/>
    <cellStyle name="Обычный 78 2 2 2 2 3" xfId="14833"/>
    <cellStyle name="Обычный 78 2 2 2 3" xfId="5731"/>
    <cellStyle name="Обычный 78 2 2 2 3 2" xfId="14834"/>
    <cellStyle name="Обычный 78 2 2 2 4" xfId="14835"/>
    <cellStyle name="Обычный 78 2 2 3" xfId="3631"/>
    <cellStyle name="Обычный 78 2 2 3 2" xfId="7750"/>
    <cellStyle name="Обычный 78 2 2 3 2 2" xfId="14836"/>
    <cellStyle name="Обычный 78 2 2 3 3" xfId="14837"/>
    <cellStyle name="Обычный 78 2 2 4" xfId="5730"/>
    <cellStyle name="Обычный 78 2 2 4 2" xfId="14838"/>
    <cellStyle name="Обычный 78 2 2 5" xfId="14839"/>
    <cellStyle name="Обычный 78 2 3" xfId="1586"/>
    <cellStyle name="Обычный 78 2 3 2" xfId="1587"/>
    <cellStyle name="Обычный 78 2 3 2 2" xfId="3634"/>
    <cellStyle name="Обычный 78 2 3 2 2 2" xfId="7753"/>
    <cellStyle name="Обычный 78 2 3 2 2 2 2" xfId="14840"/>
    <cellStyle name="Обычный 78 2 3 2 2 3" xfId="14841"/>
    <cellStyle name="Обычный 78 2 3 2 3" xfId="5733"/>
    <cellStyle name="Обычный 78 2 3 2 3 2" xfId="14842"/>
    <cellStyle name="Обычный 78 2 3 2 4" xfId="14843"/>
    <cellStyle name="Обычный 78 2 3 3" xfId="3633"/>
    <cellStyle name="Обычный 78 2 3 3 2" xfId="7752"/>
    <cellStyle name="Обычный 78 2 3 3 2 2" xfId="14844"/>
    <cellStyle name="Обычный 78 2 3 3 3" xfId="14845"/>
    <cellStyle name="Обычный 78 2 3 4" xfId="5732"/>
    <cellStyle name="Обычный 78 2 3 4 2" xfId="14846"/>
    <cellStyle name="Обычный 78 2 3 5" xfId="14847"/>
    <cellStyle name="Обычный 78 2 4" xfId="1588"/>
    <cellStyle name="Обычный 78 2 4 2" xfId="3635"/>
    <cellStyle name="Обычный 78 2 4 2 2" xfId="7754"/>
    <cellStyle name="Обычный 78 2 4 2 2 2" xfId="14848"/>
    <cellStyle name="Обычный 78 2 4 2 3" xfId="14849"/>
    <cellStyle name="Обычный 78 2 4 3" xfId="5734"/>
    <cellStyle name="Обычный 78 2 4 3 2" xfId="14850"/>
    <cellStyle name="Обычный 78 2 4 4" xfId="14851"/>
    <cellStyle name="Обычный 78 2 5" xfId="3630"/>
    <cellStyle name="Обычный 78 2 5 2" xfId="7749"/>
    <cellStyle name="Обычный 78 2 5 2 2" xfId="14852"/>
    <cellStyle name="Обычный 78 2 5 3" xfId="14853"/>
    <cellStyle name="Обычный 78 2 6" xfId="5729"/>
    <cellStyle name="Обычный 78 2 6 2" xfId="14854"/>
    <cellStyle name="Обычный 78 2 7" xfId="14855"/>
    <cellStyle name="Обычный 78 3" xfId="1589"/>
    <cellStyle name="Обычный 78 3 2" xfId="1590"/>
    <cellStyle name="Обычный 78 3 2 2" xfId="3637"/>
    <cellStyle name="Обычный 78 3 2 2 2" xfId="7756"/>
    <cellStyle name="Обычный 78 3 2 2 2 2" xfId="14856"/>
    <cellStyle name="Обычный 78 3 2 2 3" xfId="14857"/>
    <cellStyle name="Обычный 78 3 2 3" xfId="5736"/>
    <cellStyle name="Обычный 78 3 2 3 2" xfId="14858"/>
    <cellStyle name="Обычный 78 3 2 4" xfId="14859"/>
    <cellStyle name="Обычный 78 3 3" xfId="3636"/>
    <cellStyle name="Обычный 78 3 3 2" xfId="7755"/>
    <cellStyle name="Обычный 78 3 3 2 2" xfId="14860"/>
    <cellStyle name="Обычный 78 3 3 3" xfId="14861"/>
    <cellStyle name="Обычный 78 3 4" xfId="5735"/>
    <cellStyle name="Обычный 78 3 4 2" xfId="14862"/>
    <cellStyle name="Обычный 78 3 5" xfId="14863"/>
    <cellStyle name="Обычный 78 4" xfId="1591"/>
    <cellStyle name="Обычный 78 4 2" xfId="1592"/>
    <cellStyle name="Обычный 78 4 2 2" xfId="3639"/>
    <cellStyle name="Обычный 78 4 2 2 2" xfId="7758"/>
    <cellStyle name="Обычный 78 4 2 2 2 2" xfId="14864"/>
    <cellStyle name="Обычный 78 4 2 2 3" xfId="14865"/>
    <cellStyle name="Обычный 78 4 2 3" xfId="5738"/>
    <cellStyle name="Обычный 78 4 2 3 2" xfId="14866"/>
    <cellStyle name="Обычный 78 4 2 4" xfId="14867"/>
    <cellStyle name="Обычный 78 4 3" xfId="3638"/>
    <cellStyle name="Обычный 78 4 3 2" xfId="7757"/>
    <cellStyle name="Обычный 78 4 3 2 2" xfId="14868"/>
    <cellStyle name="Обычный 78 4 3 3" xfId="14869"/>
    <cellStyle name="Обычный 78 4 4" xfId="5737"/>
    <cellStyle name="Обычный 78 4 4 2" xfId="14870"/>
    <cellStyle name="Обычный 78 4 5" xfId="14871"/>
    <cellStyle name="Обычный 78 5" xfId="1593"/>
    <cellStyle name="Обычный 78 5 2" xfId="3640"/>
    <cellStyle name="Обычный 78 5 2 2" xfId="7759"/>
    <cellStyle name="Обычный 78 5 2 2 2" xfId="14872"/>
    <cellStyle name="Обычный 78 5 2 3" xfId="14873"/>
    <cellStyle name="Обычный 78 5 3" xfId="5739"/>
    <cellStyle name="Обычный 78 5 3 2" xfId="14874"/>
    <cellStyle name="Обычный 78 5 4" xfId="14875"/>
    <cellStyle name="Обычный 78 6" xfId="3629"/>
    <cellStyle name="Обычный 78 6 2" xfId="7748"/>
    <cellStyle name="Обычный 78 6 2 2" xfId="14876"/>
    <cellStyle name="Обычный 78 6 3" xfId="14877"/>
    <cellStyle name="Обычный 78 7" xfId="5728"/>
    <cellStyle name="Обычный 78 7 2" xfId="14878"/>
    <cellStyle name="Обычный 78 8" xfId="14879"/>
    <cellStyle name="Обычный 79" xfId="1594"/>
    <cellStyle name="Обычный 79 2" xfId="1595"/>
    <cellStyle name="Обычный 79 2 2" xfId="1596"/>
    <cellStyle name="Обычный 79 2 2 2" xfId="1597"/>
    <cellStyle name="Обычный 79 2 2 2 2" xfId="3644"/>
    <cellStyle name="Обычный 79 2 2 2 2 2" xfId="7763"/>
    <cellStyle name="Обычный 79 2 2 2 2 2 2" xfId="14880"/>
    <cellStyle name="Обычный 79 2 2 2 2 3" xfId="14881"/>
    <cellStyle name="Обычный 79 2 2 2 3" xfId="5743"/>
    <cellStyle name="Обычный 79 2 2 2 3 2" xfId="14882"/>
    <cellStyle name="Обычный 79 2 2 2 4" xfId="14883"/>
    <cellStyle name="Обычный 79 2 2 3" xfId="3643"/>
    <cellStyle name="Обычный 79 2 2 3 2" xfId="7762"/>
    <cellStyle name="Обычный 79 2 2 3 2 2" xfId="14884"/>
    <cellStyle name="Обычный 79 2 2 3 3" xfId="14885"/>
    <cellStyle name="Обычный 79 2 2 4" xfId="5742"/>
    <cellStyle name="Обычный 79 2 2 4 2" xfId="14886"/>
    <cellStyle name="Обычный 79 2 2 5" xfId="14887"/>
    <cellStyle name="Обычный 79 2 3" xfId="1598"/>
    <cellStyle name="Обычный 79 2 3 2" xfId="1599"/>
    <cellStyle name="Обычный 79 2 3 2 2" xfId="3646"/>
    <cellStyle name="Обычный 79 2 3 2 2 2" xfId="7765"/>
    <cellStyle name="Обычный 79 2 3 2 2 2 2" xfId="14888"/>
    <cellStyle name="Обычный 79 2 3 2 2 3" xfId="14889"/>
    <cellStyle name="Обычный 79 2 3 2 3" xfId="5745"/>
    <cellStyle name="Обычный 79 2 3 2 3 2" xfId="14890"/>
    <cellStyle name="Обычный 79 2 3 2 4" xfId="14891"/>
    <cellStyle name="Обычный 79 2 3 3" xfId="3645"/>
    <cellStyle name="Обычный 79 2 3 3 2" xfId="7764"/>
    <cellStyle name="Обычный 79 2 3 3 2 2" xfId="14892"/>
    <cellStyle name="Обычный 79 2 3 3 3" xfId="14893"/>
    <cellStyle name="Обычный 79 2 3 4" xfId="5744"/>
    <cellStyle name="Обычный 79 2 3 4 2" xfId="14894"/>
    <cellStyle name="Обычный 79 2 3 5" xfId="14895"/>
    <cellStyle name="Обычный 79 2 4" xfId="1600"/>
    <cellStyle name="Обычный 79 2 4 2" xfId="3647"/>
    <cellStyle name="Обычный 79 2 4 2 2" xfId="7766"/>
    <cellStyle name="Обычный 79 2 4 2 2 2" xfId="14896"/>
    <cellStyle name="Обычный 79 2 4 2 3" xfId="14897"/>
    <cellStyle name="Обычный 79 2 4 3" xfId="5746"/>
    <cellStyle name="Обычный 79 2 4 3 2" xfId="14898"/>
    <cellStyle name="Обычный 79 2 4 4" xfId="14899"/>
    <cellStyle name="Обычный 79 2 5" xfId="3642"/>
    <cellStyle name="Обычный 79 2 5 2" xfId="7761"/>
    <cellStyle name="Обычный 79 2 5 2 2" xfId="14900"/>
    <cellStyle name="Обычный 79 2 5 3" xfId="14901"/>
    <cellStyle name="Обычный 79 2 6" xfId="5741"/>
    <cellStyle name="Обычный 79 2 6 2" xfId="14902"/>
    <cellStyle name="Обычный 79 2 7" xfId="14903"/>
    <cellStyle name="Обычный 79 3" xfId="1601"/>
    <cellStyle name="Обычный 79 3 2" xfId="1602"/>
    <cellStyle name="Обычный 79 3 2 2" xfId="3649"/>
    <cellStyle name="Обычный 79 3 2 2 2" xfId="7768"/>
    <cellStyle name="Обычный 79 3 2 2 2 2" xfId="14904"/>
    <cellStyle name="Обычный 79 3 2 2 3" xfId="14905"/>
    <cellStyle name="Обычный 79 3 2 3" xfId="5748"/>
    <cellStyle name="Обычный 79 3 2 3 2" xfId="14906"/>
    <cellStyle name="Обычный 79 3 2 4" xfId="14907"/>
    <cellStyle name="Обычный 79 3 3" xfId="3648"/>
    <cellStyle name="Обычный 79 3 3 2" xfId="7767"/>
    <cellStyle name="Обычный 79 3 3 2 2" xfId="14908"/>
    <cellStyle name="Обычный 79 3 3 3" xfId="14909"/>
    <cellStyle name="Обычный 79 3 4" xfId="5747"/>
    <cellStyle name="Обычный 79 3 4 2" xfId="14910"/>
    <cellStyle name="Обычный 79 3 5" xfId="14911"/>
    <cellStyle name="Обычный 79 4" xfId="1603"/>
    <cellStyle name="Обычный 79 4 2" xfId="1604"/>
    <cellStyle name="Обычный 79 4 2 2" xfId="3651"/>
    <cellStyle name="Обычный 79 4 2 2 2" xfId="7770"/>
    <cellStyle name="Обычный 79 4 2 2 2 2" xfId="14912"/>
    <cellStyle name="Обычный 79 4 2 2 3" xfId="14913"/>
    <cellStyle name="Обычный 79 4 2 3" xfId="5750"/>
    <cellStyle name="Обычный 79 4 2 3 2" xfId="14914"/>
    <cellStyle name="Обычный 79 4 2 4" xfId="14915"/>
    <cellStyle name="Обычный 79 4 3" xfId="3650"/>
    <cellStyle name="Обычный 79 4 3 2" xfId="7769"/>
    <cellStyle name="Обычный 79 4 3 2 2" xfId="14916"/>
    <cellStyle name="Обычный 79 4 3 3" xfId="14917"/>
    <cellStyle name="Обычный 79 4 4" xfId="5749"/>
    <cellStyle name="Обычный 79 4 4 2" xfId="14918"/>
    <cellStyle name="Обычный 79 4 5" xfId="14919"/>
    <cellStyle name="Обычный 79 5" xfId="1605"/>
    <cellStyle name="Обычный 79 5 2" xfId="3652"/>
    <cellStyle name="Обычный 79 5 2 2" xfId="7771"/>
    <cellStyle name="Обычный 79 5 2 2 2" xfId="14920"/>
    <cellStyle name="Обычный 79 5 2 3" xfId="14921"/>
    <cellStyle name="Обычный 79 5 3" xfId="5751"/>
    <cellStyle name="Обычный 79 5 3 2" xfId="14922"/>
    <cellStyle name="Обычный 79 5 4" xfId="14923"/>
    <cellStyle name="Обычный 79 6" xfId="3641"/>
    <cellStyle name="Обычный 79 6 2" xfId="7760"/>
    <cellStyle name="Обычный 79 6 2 2" xfId="14924"/>
    <cellStyle name="Обычный 79 6 3" xfId="14925"/>
    <cellStyle name="Обычный 79 7" xfId="5740"/>
    <cellStyle name="Обычный 79 7 2" xfId="14926"/>
    <cellStyle name="Обычный 79 8" xfId="14927"/>
    <cellStyle name="Обычный 8" xfId="31"/>
    <cellStyle name="Обычный 8 10" xfId="14928"/>
    <cellStyle name="Обычный 8 2" xfId="1606"/>
    <cellStyle name="Обычный 8 2 2" xfId="1607"/>
    <cellStyle name="Обычный 8 2 2 2" xfId="1608"/>
    <cellStyle name="Обычный 8 2 2 2 2" xfId="1609"/>
    <cellStyle name="Обычный 8 2 2 2 2 2" xfId="3656"/>
    <cellStyle name="Обычный 8 2 2 2 2 2 2" xfId="7775"/>
    <cellStyle name="Обычный 8 2 2 2 2 2 2 2" xfId="14929"/>
    <cellStyle name="Обычный 8 2 2 2 2 2 3" xfId="14930"/>
    <cellStyle name="Обычный 8 2 2 2 2 3" xfId="5755"/>
    <cellStyle name="Обычный 8 2 2 2 2 3 2" xfId="14931"/>
    <cellStyle name="Обычный 8 2 2 2 2 4" xfId="14932"/>
    <cellStyle name="Обычный 8 2 2 2 3" xfId="3655"/>
    <cellStyle name="Обычный 8 2 2 2 3 2" xfId="7774"/>
    <cellStyle name="Обычный 8 2 2 2 3 2 2" xfId="14933"/>
    <cellStyle name="Обычный 8 2 2 2 3 3" xfId="14934"/>
    <cellStyle name="Обычный 8 2 2 2 4" xfId="5754"/>
    <cellStyle name="Обычный 8 2 2 2 4 2" xfId="14935"/>
    <cellStyle name="Обычный 8 2 2 2 5" xfId="14936"/>
    <cellStyle name="Обычный 8 2 2 3" xfId="1610"/>
    <cellStyle name="Обычный 8 2 2 3 2" xfId="1611"/>
    <cellStyle name="Обычный 8 2 2 3 2 2" xfId="3658"/>
    <cellStyle name="Обычный 8 2 2 3 2 2 2" xfId="7777"/>
    <cellStyle name="Обычный 8 2 2 3 2 2 2 2" xfId="14937"/>
    <cellStyle name="Обычный 8 2 2 3 2 2 3" xfId="14938"/>
    <cellStyle name="Обычный 8 2 2 3 2 3" xfId="5757"/>
    <cellStyle name="Обычный 8 2 2 3 2 3 2" xfId="14939"/>
    <cellStyle name="Обычный 8 2 2 3 2 4" xfId="14940"/>
    <cellStyle name="Обычный 8 2 2 3 3" xfId="3657"/>
    <cellStyle name="Обычный 8 2 2 3 3 2" xfId="7776"/>
    <cellStyle name="Обычный 8 2 2 3 3 2 2" xfId="14941"/>
    <cellStyle name="Обычный 8 2 2 3 3 3" xfId="14942"/>
    <cellStyle name="Обычный 8 2 2 3 4" xfId="5756"/>
    <cellStyle name="Обычный 8 2 2 3 4 2" xfId="14943"/>
    <cellStyle name="Обычный 8 2 2 3 5" xfId="14944"/>
    <cellStyle name="Обычный 8 2 2 4" xfId="1612"/>
    <cellStyle name="Обычный 8 2 2 4 2" xfId="3659"/>
    <cellStyle name="Обычный 8 2 2 4 2 2" xfId="7778"/>
    <cellStyle name="Обычный 8 2 2 4 2 2 2" xfId="14945"/>
    <cellStyle name="Обычный 8 2 2 4 2 3" xfId="14946"/>
    <cellStyle name="Обычный 8 2 2 4 3" xfId="5758"/>
    <cellStyle name="Обычный 8 2 2 4 3 2" xfId="14947"/>
    <cellStyle name="Обычный 8 2 2 4 4" xfId="14948"/>
    <cellStyle name="Обычный 8 2 2 5" xfId="3654"/>
    <cellStyle name="Обычный 8 2 2 5 2" xfId="7773"/>
    <cellStyle name="Обычный 8 2 2 5 2 2" xfId="14949"/>
    <cellStyle name="Обычный 8 2 2 5 3" xfId="14950"/>
    <cellStyle name="Обычный 8 2 2 6" xfId="5753"/>
    <cellStyle name="Обычный 8 2 2 6 2" xfId="14951"/>
    <cellStyle name="Обычный 8 2 2 7" xfId="14952"/>
    <cellStyle name="Обычный 8 2 3" xfId="1613"/>
    <cellStyle name="Обычный 8 2 3 2" xfId="1614"/>
    <cellStyle name="Обычный 8 2 3 2 2" xfId="3661"/>
    <cellStyle name="Обычный 8 2 3 2 2 2" xfId="7780"/>
    <cellStyle name="Обычный 8 2 3 2 2 2 2" xfId="14953"/>
    <cellStyle name="Обычный 8 2 3 2 2 3" xfId="14954"/>
    <cellStyle name="Обычный 8 2 3 2 3" xfId="5760"/>
    <cellStyle name="Обычный 8 2 3 2 3 2" xfId="14955"/>
    <cellStyle name="Обычный 8 2 3 2 4" xfId="14956"/>
    <cellStyle name="Обычный 8 2 3 3" xfId="3660"/>
    <cellStyle name="Обычный 8 2 3 3 2" xfId="7779"/>
    <cellStyle name="Обычный 8 2 3 3 2 2" xfId="14957"/>
    <cellStyle name="Обычный 8 2 3 3 3" xfId="14958"/>
    <cellStyle name="Обычный 8 2 3 4" xfId="5759"/>
    <cellStyle name="Обычный 8 2 3 4 2" xfId="14959"/>
    <cellStyle name="Обычный 8 2 3 5" xfId="14960"/>
    <cellStyle name="Обычный 8 2 4" xfId="1615"/>
    <cellStyle name="Обычный 8 2 4 2" xfId="1616"/>
    <cellStyle name="Обычный 8 2 4 2 2" xfId="3663"/>
    <cellStyle name="Обычный 8 2 4 2 2 2" xfId="7782"/>
    <cellStyle name="Обычный 8 2 4 2 2 2 2" xfId="14961"/>
    <cellStyle name="Обычный 8 2 4 2 2 3" xfId="14962"/>
    <cellStyle name="Обычный 8 2 4 2 3" xfId="5762"/>
    <cellStyle name="Обычный 8 2 4 2 3 2" xfId="14963"/>
    <cellStyle name="Обычный 8 2 4 2 4" xfId="14964"/>
    <cellStyle name="Обычный 8 2 4 3" xfId="3662"/>
    <cellStyle name="Обычный 8 2 4 3 2" xfId="7781"/>
    <cellStyle name="Обычный 8 2 4 3 2 2" xfId="14965"/>
    <cellStyle name="Обычный 8 2 4 3 3" xfId="14966"/>
    <cellStyle name="Обычный 8 2 4 4" xfId="5761"/>
    <cellStyle name="Обычный 8 2 4 4 2" xfId="14967"/>
    <cellStyle name="Обычный 8 2 4 5" xfId="14968"/>
    <cellStyle name="Обычный 8 2 5" xfId="1617"/>
    <cellStyle name="Обычный 8 2 5 2" xfId="3664"/>
    <cellStyle name="Обычный 8 2 5 2 2" xfId="7783"/>
    <cellStyle name="Обычный 8 2 5 2 2 2" xfId="14969"/>
    <cellStyle name="Обычный 8 2 5 2 3" xfId="14970"/>
    <cellStyle name="Обычный 8 2 5 3" xfId="5763"/>
    <cellStyle name="Обычный 8 2 5 3 2" xfId="14971"/>
    <cellStyle name="Обычный 8 2 5 4" xfId="14972"/>
    <cellStyle name="Обычный 8 2 6" xfId="3653"/>
    <cellStyle name="Обычный 8 2 6 2" xfId="7772"/>
    <cellStyle name="Обычный 8 2 6 2 2" xfId="14973"/>
    <cellStyle name="Обычный 8 2 6 3" xfId="14974"/>
    <cellStyle name="Обычный 8 2 7" xfId="5752"/>
    <cellStyle name="Обычный 8 2 7 2" xfId="14975"/>
    <cellStyle name="Обычный 8 2 8" xfId="14976"/>
    <cellStyle name="Обычный 8 3" xfId="1618"/>
    <cellStyle name="Обычный 8 3 2" xfId="1619"/>
    <cellStyle name="Обычный 8 3 2 2" xfId="1620"/>
    <cellStyle name="Обычный 8 3 2 2 2" xfId="3667"/>
    <cellStyle name="Обычный 8 3 2 2 2 2" xfId="7786"/>
    <cellStyle name="Обычный 8 3 2 2 2 2 2" xfId="14977"/>
    <cellStyle name="Обычный 8 3 2 2 2 3" xfId="14978"/>
    <cellStyle name="Обычный 8 3 2 2 3" xfId="5766"/>
    <cellStyle name="Обычный 8 3 2 2 3 2" xfId="14979"/>
    <cellStyle name="Обычный 8 3 2 2 4" xfId="14980"/>
    <cellStyle name="Обычный 8 3 2 3" xfId="3666"/>
    <cellStyle name="Обычный 8 3 2 3 2" xfId="7785"/>
    <cellStyle name="Обычный 8 3 2 3 2 2" xfId="14981"/>
    <cellStyle name="Обычный 8 3 2 3 3" xfId="14982"/>
    <cellStyle name="Обычный 8 3 2 4" xfId="5765"/>
    <cellStyle name="Обычный 8 3 2 4 2" xfId="14983"/>
    <cellStyle name="Обычный 8 3 2 5" xfId="14984"/>
    <cellStyle name="Обычный 8 3 3" xfId="1621"/>
    <cellStyle name="Обычный 8 3 3 2" xfId="1622"/>
    <cellStyle name="Обычный 8 3 3 2 2" xfId="3669"/>
    <cellStyle name="Обычный 8 3 3 2 2 2" xfId="7788"/>
    <cellStyle name="Обычный 8 3 3 2 2 2 2" xfId="14985"/>
    <cellStyle name="Обычный 8 3 3 2 2 3" xfId="14986"/>
    <cellStyle name="Обычный 8 3 3 2 3" xfId="5768"/>
    <cellStyle name="Обычный 8 3 3 2 3 2" xfId="14987"/>
    <cellStyle name="Обычный 8 3 3 2 4" xfId="14988"/>
    <cellStyle name="Обычный 8 3 3 3" xfId="3668"/>
    <cellStyle name="Обычный 8 3 3 3 2" xfId="7787"/>
    <cellStyle name="Обычный 8 3 3 3 2 2" xfId="14989"/>
    <cellStyle name="Обычный 8 3 3 3 3" xfId="14990"/>
    <cellStyle name="Обычный 8 3 3 4" xfId="5767"/>
    <cellStyle name="Обычный 8 3 3 4 2" xfId="14991"/>
    <cellStyle name="Обычный 8 3 3 5" xfId="14992"/>
    <cellStyle name="Обычный 8 3 4" xfId="1623"/>
    <cellStyle name="Обычный 8 3 4 2" xfId="3670"/>
    <cellStyle name="Обычный 8 3 4 2 2" xfId="7789"/>
    <cellStyle name="Обычный 8 3 4 2 2 2" xfId="14993"/>
    <cellStyle name="Обычный 8 3 4 2 3" xfId="14994"/>
    <cellStyle name="Обычный 8 3 4 3" xfId="5769"/>
    <cellStyle name="Обычный 8 3 4 3 2" xfId="14995"/>
    <cellStyle name="Обычный 8 3 4 4" xfId="14996"/>
    <cellStyle name="Обычный 8 3 5" xfId="3665"/>
    <cellStyle name="Обычный 8 3 5 2" xfId="7784"/>
    <cellStyle name="Обычный 8 3 5 2 2" xfId="14997"/>
    <cellStyle name="Обычный 8 3 5 3" xfId="14998"/>
    <cellStyle name="Обычный 8 3 6" xfId="5764"/>
    <cellStyle name="Обычный 8 3 6 2" xfId="14999"/>
    <cellStyle name="Обычный 8 3 7" xfId="15000"/>
    <cellStyle name="Обычный 8 4" xfId="1624"/>
    <cellStyle name="Обычный 8 4 2" xfId="1625"/>
    <cellStyle name="Обычный 8 4 2 2" xfId="3672"/>
    <cellStyle name="Обычный 8 4 2 2 2" xfId="7791"/>
    <cellStyle name="Обычный 8 4 2 2 2 2" xfId="15001"/>
    <cellStyle name="Обычный 8 4 2 2 3" xfId="15002"/>
    <cellStyle name="Обычный 8 4 2 3" xfId="5771"/>
    <cellStyle name="Обычный 8 4 2 3 2" xfId="15003"/>
    <cellStyle name="Обычный 8 4 2 4" xfId="15004"/>
    <cellStyle name="Обычный 8 4 3" xfId="3671"/>
    <cellStyle name="Обычный 8 4 3 2" xfId="7790"/>
    <cellStyle name="Обычный 8 4 3 2 2" xfId="15005"/>
    <cellStyle name="Обычный 8 4 3 3" xfId="15006"/>
    <cellStyle name="Обычный 8 4 4" xfId="5770"/>
    <cellStyle name="Обычный 8 4 4 2" xfId="15007"/>
    <cellStyle name="Обычный 8 4 5" xfId="15008"/>
    <cellStyle name="Обычный 8 5" xfId="1626"/>
    <cellStyle name="Обычный 8 5 2" xfId="1627"/>
    <cellStyle name="Обычный 8 5 2 2" xfId="3674"/>
    <cellStyle name="Обычный 8 5 2 2 2" xfId="7793"/>
    <cellStyle name="Обычный 8 5 2 2 2 2" xfId="15009"/>
    <cellStyle name="Обычный 8 5 2 2 3" xfId="15010"/>
    <cellStyle name="Обычный 8 5 2 3" xfId="5773"/>
    <cellStyle name="Обычный 8 5 2 3 2" xfId="15011"/>
    <cellStyle name="Обычный 8 5 2 4" xfId="15012"/>
    <cellStyle name="Обычный 8 5 3" xfId="3673"/>
    <cellStyle name="Обычный 8 5 3 2" xfId="7792"/>
    <cellStyle name="Обычный 8 5 3 2 2" xfId="15013"/>
    <cellStyle name="Обычный 8 5 3 3" xfId="15014"/>
    <cellStyle name="Обычный 8 5 4" xfId="5772"/>
    <cellStyle name="Обычный 8 5 4 2" xfId="15015"/>
    <cellStyle name="Обычный 8 5 5" xfId="15016"/>
    <cellStyle name="Обычный 8 6" xfId="1628"/>
    <cellStyle name="Обычный 8 6 2" xfId="3675"/>
    <cellStyle name="Обычный 8 6 2 2" xfId="7794"/>
    <cellStyle name="Обычный 8 6 2 2 2" xfId="15017"/>
    <cellStyle name="Обычный 8 6 2 3" xfId="15018"/>
    <cellStyle name="Обычный 8 6 3" xfId="5774"/>
    <cellStyle name="Обычный 8 6 3 2" xfId="15019"/>
    <cellStyle name="Обычный 8 6 4" xfId="15020"/>
    <cellStyle name="Обычный 8 7" xfId="1629"/>
    <cellStyle name="Обычный 8 7 2" xfId="4221"/>
    <cellStyle name="Обычный 8 7 2 2" xfId="4249"/>
    <cellStyle name="Обычный 8 7 2 2 2" xfId="8350"/>
    <cellStyle name="Обычный 8 7 2 2 2 2" xfId="8965"/>
    <cellStyle name="Обычный 8 7 2 2 2 3" xfId="8966"/>
    <cellStyle name="Обычный 8 7 2 2 3" xfId="8967"/>
    <cellStyle name="Обычный 8 7 2 2 4" xfId="8968"/>
    <cellStyle name="Обычный 8 7 2 3" xfId="4279"/>
    <cellStyle name="Обычный 8 7 2 3 2" xfId="8969"/>
    <cellStyle name="Обычный 8 7 2 3 2 2" xfId="8970"/>
    <cellStyle name="Обычный 8 7 2 3 3" xfId="8971"/>
    <cellStyle name="Обычный 8 7 2 3 4" xfId="8972"/>
    <cellStyle name="Обычный 8 7 2 4" xfId="8973"/>
    <cellStyle name="Обычный 8 7 2 4 2" xfId="8974"/>
    <cellStyle name="Обычный 8 7 2 5" xfId="8975"/>
    <cellStyle name="Обычный 8 7 2 6" xfId="8976"/>
    <cellStyle name="Обычный 8 7 3" xfId="4238"/>
    <cellStyle name="Обычный 8 7 3 2" xfId="8341"/>
    <cellStyle name="Обычный 8 7 3 2 2" xfId="8977"/>
    <cellStyle name="Обычный 8 7 3 2 3" xfId="8978"/>
    <cellStyle name="Обычный 8 7 3 3" xfId="8979"/>
    <cellStyle name="Обычный 8 7 3 4" xfId="8980"/>
    <cellStyle name="Обычный 8 7 4" xfId="4269"/>
    <cellStyle name="Обычный 8 7 4 2" xfId="8981"/>
    <cellStyle name="Обычный 8 7 4 2 2" xfId="8982"/>
    <cellStyle name="Обычный 8 7 4 3" xfId="8983"/>
    <cellStyle name="Обычный 8 7 4 4" xfId="8984"/>
    <cellStyle name="Обычный 8 7 5" xfId="8985"/>
    <cellStyle name="Обычный 8 7 5 2" xfId="8986"/>
    <cellStyle name="Обычный 8 7 6" xfId="8987"/>
    <cellStyle name="Обычный 8 7 7" xfId="8988"/>
    <cellStyle name="Обычный 8 8" xfId="2200"/>
    <cellStyle name="Обычный 8 8 2" xfId="6320"/>
    <cellStyle name="Обычный 8 8 2 2" xfId="15021"/>
    <cellStyle name="Обычный 8 8 3" xfId="15022"/>
    <cellStyle name="Обычный 8 9" xfId="4299"/>
    <cellStyle name="Обычный 8 9 2" xfId="15023"/>
    <cellStyle name="Обычный 80" xfId="1630"/>
    <cellStyle name="Обычный 80 2" xfId="1631"/>
    <cellStyle name="Обычный 80 2 2" xfId="1632"/>
    <cellStyle name="Обычный 80 2 2 2" xfId="1633"/>
    <cellStyle name="Обычный 80 2 2 2 2" xfId="3679"/>
    <cellStyle name="Обычный 80 2 2 2 2 2" xfId="7798"/>
    <cellStyle name="Обычный 80 2 2 2 2 2 2" xfId="15024"/>
    <cellStyle name="Обычный 80 2 2 2 2 3" xfId="15025"/>
    <cellStyle name="Обычный 80 2 2 2 3" xfId="5778"/>
    <cellStyle name="Обычный 80 2 2 2 3 2" xfId="15026"/>
    <cellStyle name="Обычный 80 2 2 2 4" xfId="15027"/>
    <cellStyle name="Обычный 80 2 2 3" xfId="3678"/>
    <cellStyle name="Обычный 80 2 2 3 2" xfId="7797"/>
    <cellStyle name="Обычный 80 2 2 3 2 2" xfId="15028"/>
    <cellStyle name="Обычный 80 2 2 3 3" xfId="15029"/>
    <cellStyle name="Обычный 80 2 2 4" xfId="5777"/>
    <cellStyle name="Обычный 80 2 2 4 2" xfId="15030"/>
    <cellStyle name="Обычный 80 2 2 5" xfId="15031"/>
    <cellStyle name="Обычный 80 2 3" xfId="1634"/>
    <cellStyle name="Обычный 80 2 3 2" xfId="1635"/>
    <cellStyle name="Обычный 80 2 3 2 2" xfId="3681"/>
    <cellStyle name="Обычный 80 2 3 2 2 2" xfId="7800"/>
    <cellStyle name="Обычный 80 2 3 2 2 2 2" xfId="15032"/>
    <cellStyle name="Обычный 80 2 3 2 2 3" xfId="15033"/>
    <cellStyle name="Обычный 80 2 3 2 3" xfId="5780"/>
    <cellStyle name="Обычный 80 2 3 2 3 2" xfId="15034"/>
    <cellStyle name="Обычный 80 2 3 2 4" xfId="15035"/>
    <cellStyle name="Обычный 80 2 3 3" xfId="3680"/>
    <cellStyle name="Обычный 80 2 3 3 2" xfId="7799"/>
    <cellStyle name="Обычный 80 2 3 3 2 2" xfId="15036"/>
    <cellStyle name="Обычный 80 2 3 3 3" xfId="15037"/>
    <cellStyle name="Обычный 80 2 3 4" xfId="5779"/>
    <cellStyle name="Обычный 80 2 3 4 2" xfId="15038"/>
    <cellStyle name="Обычный 80 2 3 5" xfId="15039"/>
    <cellStyle name="Обычный 80 2 4" xfId="1636"/>
    <cellStyle name="Обычный 80 2 4 2" xfId="3682"/>
    <cellStyle name="Обычный 80 2 4 2 2" xfId="7801"/>
    <cellStyle name="Обычный 80 2 4 2 2 2" xfId="15040"/>
    <cellStyle name="Обычный 80 2 4 2 3" xfId="15041"/>
    <cellStyle name="Обычный 80 2 4 3" xfId="5781"/>
    <cellStyle name="Обычный 80 2 4 3 2" xfId="15042"/>
    <cellStyle name="Обычный 80 2 4 4" xfId="15043"/>
    <cellStyle name="Обычный 80 2 5" xfId="3677"/>
    <cellStyle name="Обычный 80 2 5 2" xfId="7796"/>
    <cellStyle name="Обычный 80 2 5 2 2" xfId="15044"/>
    <cellStyle name="Обычный 80 2 5 3" xfId="15045"/>
    <cellStyle name="Обычный 80 2 6" xfId="5776"/>
    <cellStyle name="Обычный 80 2 6 2" xfId="15046"/>
    <cellStyle name="Обычный 80 2 7" xfId="15047"/>
    <cellStyle name="Обычный 80 3" xfId="1637"/>
    <cellStyle name="Обычный 80 3 2" xfId="1638"/>
    <cellStyle name="Обычный 80 3 2 2" xfId="3684"/>
    <cellStyle name="Обычный 80 3 2 2 2" xfId="7803"/>
    <cellStyle name="Обычный 80 3 2 2 2 2" xfId="15048"/>
    <cellStyle name="Обычный 80 3 2 2 3" xfId="15049"/>
    <cellStyle name="Обычный 80 3 2 3" xfId="5783"/>
    <cellStyle name="Обычный 80 3 2 3 2" xfId="15050"/>
    <cellStyle name="Обычный 80 3 2 4" xfId="15051"/>
    <cellStyle name="Обычный 80 3 3" xfId="3683"/>
    <cellStyle name="Обычный 80 3 3 2" xfId="7802"/>
    <cellStyle name="Обычный 80 3 3 2 2" xfId="15052"/>
    <cellStyle name="Обычный 80 3 3 3" xfId="15053"/>
    <cellStyle name="Обычный 80 3 4" xfId="5782"/>
    <cellStyle name="Обычный 80 3 4 2" xfId="15054"/>
    <cellStyle name="Обычный 80 3 5" xfId="15055"/>
    <cellStyle name="Обычный 80 4" xfId="1639"/>
    <cellStyle name="Обычный 80 4 2" xfId="1640"/>
    <cellStyle name="Обычный 80 4 2 2" xfId="3686"/>
    <cellStyle name="Обычный 80 4 2 2 2" xfId="7805"/>
    <cellStyle name="Обычный 80 4 2 2 2 2" xfId="15056"/>
    <cellStyle name="Обычный 80 4 2 2 3" xfId="15057"/>
    <cellStyle name="Обычный 80 4 2 3" xfId="5785"/>
    <cellStyle name="Обычный 80 4 2 3 2" xfId="15058"/>
    <cellStyle name="Обычный 80 4 2 4" xfId="15059"/>
    <cellStyle name="Обычный 80 4 3" xfId="3685"/>
    <cellStyle name="Обычный 80 4 3 2" xfId="7804"/>
    <cellStyle name="Обычный 80 4 3 2 2" xfId="15060"/>
    <cellStyle name="Обычный 80 4 3 3" xfId="15061"/>
    <cellStyle name="Обычный 80 4 4" xfId="5784"/>
    <cellStyle name="Обычный 80 4 4 2" xfId="15062"/>
    <cellStyle name="Обычный 80 4 5" xfId="15063"/>
    <cellStyle name="Обычный 80 5" xfId="1641"/>
    <cellStyle name="Обычный 80 5 2" xfId="3687"/>
    <cellStyle name="Обычный 80 5 2 2" xfId="7806"/>
    <cellStyle name="Обычный 80 5 2 2 2" xfId="15064"/>
    <cellStyle name="Обычный 80 5 2 3" xfId="15065"/>
    <cellStyle name="Обычный 80 5 3" xfId="5786"/>
    <cellStyle name="Обычный 80 5 3 2" xfId="15066"/>
    <cellStyle name="Обычный 80 5 4" xfId="15067"/>
    <cellStyle name="Обычный 80 6" xfId="3676"/>
    <cellStyle name="Обычный 80 6 2" xfId="7795"/>
    <cellStyle name="Обычный 80 6 2 2" xfId="15068"/>
    <cellStyle name="Обычный 80 6 3" xfId="15069"/>
    <cellStyle name="Обычный 80 7" xfId="5775"/>
    <cellStyle name="Обычный 80 7 2" xfId="15070"/>
    <cellStyle name="Обычный 80 8" xfId="15071"/>
    <cellStyle name="Обычный 81" xfId="1642"/>
    <cellStyle name="Обычный 81 2" xfId="1643"/>
    <cellStyle name="Обычный 81 2 2" xfId="1644"/>
    <cellStyle name="Обычный 81 2 2 2" xfId="1645"/>
    <cellStyle name="Обычный 81 2 2 2 2" xfId="3691"/>
    <cellStyle name="Обычный 81 2 2 2 2 2" xfId="7810"/>
    <cellStyle name="Обычный 81 2 2 2 2 2 2" xfId="15072"/>
    <cellStyle name="Обычный 81 2 2 2 2 3" xfId="15073"/>
    <cellStyle name="Обычный 81 2 2 2 3" xfId="5790"/>
    <cellStyle name="Обычный 81 2 2 2 3 2" xfId="15074"/>
    <cellStyle name="Обычный 81 2 2 2 4" xfId="15075"/>
    <cellStyle name="Обычный 81 2 2 3" xfId="3690"/>
    <cellStyle name="Обычный 81 2 2 3 2" xfId="7809"/>
    <cellStyle name="Обычный 81 2 2 3 2 2" xfId="15076"/>
    <cellStyle name="Обычный 81 2 2 3 3" xfId="15077"/>
    <cellStyle name="Обычный 81 2 2 4" xfId="5789"/>
    <cellStyle name="Обычный 81 2 2 4 2" xfId="15078"/>
    <cellStyle name="Обычный 81 2 2 5" xfId="15079"/>
    <cellStyle name="Обычный 81 2 3" xfId="1646"/>
    <cellStyle name="Обычный 81 2 3 2" xfId="1647"/>
    <cellStyle name="Обычный 81 2 3 2 2" xfId="3693"/>
    <cellStyle name="Обычный 81 2 3 2 2 2" xfId="7812"/>
    <cellStyle name="Обычный 81 2 3 2 2 2 2" xfId="15080"/>
    <cellStyle name="Обычный 81 2 3 2 2 3" xfId="15081"/>
    <cellStyle name="Обычный 81 2 3 2 3" xfId="5792"/>
    <cellStyle name="Обычный 81 2 3 2 3 2" xfId="15082"/>
    <cellStyle name="Обычный 81 2 3 2 4" xfId="15083"/>
    <cellStyle name="Обычный 81 2 3 3" xfId="3692"/>
    <cellStyle name="Обычный 81 2 3 3 2" xfId="7811"/>
    <cellStyle name="Обычный 81 2 3 3 2 2" xfId="15084"/>
    <cellStyle name="Обычный 81 2 3 3 3" xfId="15085"/>
    <cellStyle name="Обычный 81 2 3 4" xfId="5791"/>
    <cellStyle name="Обычный 81 2 3 4 2" xfId="15086"/>
    <cellStyle name="Обычный 81 2 3 5" xfId="15087"/>
    <cellStyle name="Обычный 81 2 4" xfId="1648"/>
    <cellStyle name="Обычный 81 2 4 2" xfId="3694"/>
    <cellStyle name="Обычный 81 2 4 2 2" xfId="7813"/>
    <cellStyle name="Обычный 81 2 4 2 2 2" xfId="15088"/>
    <cellStyle name="Обычный 81 2 4 2 3" xfId="15089"/>
    <cellStyle name="Обычный 81 2 4 3" xfId="5793"/>
    <cellStyle name="Обычный 81 2 4 3 2" xfId="15090"/>
    <cellStyle name="Обычный 81 2 4 4" xfId="15091"/>
    <cellStyle name="Обычный 81 2 5" xfId="3689"/>
    <cellStyle name="Обычный 81 2 5 2" xfId="7808"/>
    <cellStyle name="Обычный 81 2 5 2 2" xfId="15092"/>
    <cellStyle name="Обычный 81 2 5 3" xfId="15093"/>
    <cellStyle name="Обычный 81 2 6" xfId="5788"/>
    <cellStyle name="Обычный 81 2 6 2" xfId="15094"/>
    <cellStyle name="Обычный 81 2 7" xfId="15095"/>
    <cellStyle name="Обычный 81 3" xfId="1649"/>
    <cellStyle name="Обычный 81 3 2" xfId="1650"/>
    <cellStyle name="Обычный 81 3 2 2" xfId="3696"/>
    <cellStyle name="Обычный 81 3 2 2 2" xfId="7815"/>
    <cellStyle name="Обычный 81 3 2 2 2 2" xfId="15096"/>
    <cellStyle name="Обычный 81 3 2 2 3" xfId="15097"/>
    <cellStyle name="Обычный 81 3 2 3" xfId="5795"/>
    <cellStyle name="Обычный 81 3 2 3 2" xfId="15098"/>
    <cellStyle name="Обычный 81 3 2 4" xfId="15099"/>
    <cellStyle name="Обычный 81 3 3" xfId="3695"/>
    <cellStyle name="Обычный 81 3 3 2" xfId="7814"/>
    <cellStyle name="Обычный 81 3 3 2 2" xfId="15100"/>
    <cellStyle name="Обычный 81 3 3 3" xfId="15101"/>
    <cellStyle name="Обычный 81 3 4" xfId="5794"/>
    <cellStyle name="Обычный 81 3 4 2" xfId="15102"/>
    <cellStyle name="Обычный 81 3 5" xfId="15103"/>
    <cellStyle name="Обычный 81 4" xfId="1651"/>
    <cellStyle name="Обычный 81 4 2" xfId="1652"/>
    <cellStyle name="Обычный 81 4 2 2" xfId="3698"/>
    <cellStyle name="Обычный 81 4 2 2 2" xfId="7817"/>
    <cellStyle name="Обычный 81 4 2 2 2 2" xfId="15104"/>
    <cellStyle name="Обычный 81 4 2 2 3" xfId="15105"/>
    <cellStyle name="Обычный 81 4 2 3" xfId="5797"/>
    <cellStyle name="Обычный 81 4 2 3 2" xfId="15106"/>
    <cellStyle name="Обычный 81 4 2 4" xfId="15107"/>
    <cellStyle name="Обычный 81 4 3" xfId="3697"/>
    <cellStyle name="Обычный 81 4 3 2" xfId="7816"/>
    <cellStyle name="Обычный 81 4 3 2 2" xfId="15108"/>
    <cellStyle name="Обычный 81 4 3 3" xfId="15109"/>
    <cellStyle name="Обычный 81 4 4" xfId="5796"/>
    <cellStyle name="Обычный 81 4 4 2" xfId="15110"/>
    <cellStyle name="Обычный 81 4 5" xfId="15111"/>
    <cellStyle name="Обычный 81 5" xfId="1653"/>
    <cellStyle name="Обычный 81 5 2" xfId="3699"/>
    <cellStyle name="Обычный 81 5 2 2" xfId="7818"/>
    <cellStyle name="Обычный 81 5 2 2 2" xfId="15112"/>
    <cellStyle name="Обычный 81 5 2 3" xfId="15113"/>
    <cellStyle name="Обычный 81 5 3" xfId="5798"/>
    <cellStyle name="Обычный 81 5 3 2" xfId="15114"/>
    <cellStyle name="Обычный 81 5 4" xfId="15115"/>
    <cellStyle name="Обычный 81 6" xfId="3688"/>
    <cellStyle name="Обычный 81 6 2" xfId="7807"/>
    <cellStyle name="Обычный 81 6 2 2" xfId="15116"/>
    <cellStyle name="Обычный 81 6 3" xfId="15117"/>
    <cellStyle name="Обычный 81 7" xfId="5787"/>
    <cellStyle name="Обычный 81 7 2" xfId="15118"/>
    <cellStyle name="Обычный 81 8" xfId="15119"/>
    <cellStyle name="Обычный 82" xfId="1654"/>
    <cellStyle name="Обычный 82 2" xfId="1655"/>
    <cellStyle name="Обычный 82 2 2" xfId="1656"/>
    <cellStyle name="Обычный 82 2 2 2" xfId="1657"/>
    <cellStyle name="Обычный 82 2 2 2 2" xfId="3703"/>
    <cellStyle name="Обычный 82 2 2 2 2 2" xfId="7822"/>
    <cellStyle name="Обычный 82 2 2 2 2 2 2" xfId="15120"/>
    <cellStyle name="Обычный 82 2 2 2 2 3" xfId="15121"/>
    <cellStyle name="Обычный 82 2 2 2 3" xfId="5802"/>
    <cellStyle name="Обычный 82 2 2 2 3 2" xfId="15122"/>
    <cellStyle name="Обычный 82 2 2 2 4" xfId="15123"/>
    <cellStyle name="Обычный 82 2 2 3" xfId="3702"/>
    <cellStyle name="Обычный 82 2 2 3 2" xfId="7821"/>
    <cellStyle name="Обычный 82 2 2 3 2 2" xfId="15124"/>
    <cellStyle name="Обычный 82 2 2 3 3" xfId="15125"/>
    <cellStyle name="Обычный 82 2 2 4" xfId="5801"/>
    <cellStyle name="Обычный 82 2 2 4 2" xfId="15126"/>
    <cellStyle name="Обычный 82 2 2 5" xfId="15127"/>
    <cellStyle name="Обычный 82 2 3" xfId="1658"/>
    <cellStyle name="Обычный 82 2 3 2" xfId="1659"/>
    <cellStyle name="Обычный 82 2 3 2 2" xfId="3705"/>
    <cellStyle name="Обычный 82 2 3 2 2 2" xfId="7824"/>
    <cellStyle name="Обычный 82 2 3 2 2 2 2" xfId="15128"/>
    <cellStyle name="Обычный 82 2 3 2 2 3" xfId="15129"/>
    <cellStyle name="Обычный 82 2 3 2 3" xfId="5804"/>
    <cellStyle name="Обычный 82 2 3 2 3 2" xfId="15130"/>
    <cellStyle name="Обычный 82 2 3 2 4" xfId="15131"/>
    <cellStyle name="Обычный 82 2 3 3" xfId="3704"/>
    <cellStyle name="Обычный 82 2 3 3 2" xfId="7823"/>
    <cellStyle name="Обычный 82 2 3 3 2 2" xfId="15132"/>
    <cellStyle name="Обычный 82 2 3 3 3" xfId="15133"/>
    <cellStyle name="Обычный 82 2 3 4" xfId="5803"/>
    <cellStyle name="Обычный 82 2 3 4 2" xfId="15134"/>
    <cellStyle name="Обычный 82 2 3 5" xfId="15135"/>
    <cellStyle name="Обычный 82 2 4" xfId="1660"/>
    <cellStyle name="Обычный 82 2 4 2" xfId="3706"/>
    <cellStyle name="Обычный 82 2 4 2 2" xfId="7825"/>
    <cellStyle name="Обычный 82 2 4 2 2 2" xfId="15136"/>
    <cellStyle name="Обычный 82 2 4 2 3" xfId="15137"/>
    <cellStyle name="Обычный 82 2 4 3" xfId="5805"/>
    <cellStyle name="Обычный 82 2 4 3 2" xfId="15138"/>
    <cellStyle name="Обычный 82 2 4 4" xfId="15139"/>
    <cellStyle name="Обычный 82 2 5" xfId="3701"/>
    <cellStyle name="Обычный 82 2 5 2" xfId="7820"/>
    <cellStyle name="Обычный 82 2 5 2 2" xfId="15140"/>
    <cellStyle name="Обычный 82 2 5 3" xfId="15141"/>
    <cellStyle name="Обычный 82 2 6" xfId="5800"/>
    <cellStyle name="Обычный 82 2 6 2" xfId="15142"/>
    <cellStyle name="Обычный 82 2 7" xfId="15143"/>
    <cellStyle name="Обычный 82 3" xfId="1661"/>
    <cellStyle name="Обычный 82 3 2" xfId="1662"/>
    <cellStyle name="Обычный 82 3 2 2" xfId="3708"/>
    <cellStyle name="Обычный 82 3 2 2 2" xfId="7827"/>
    <cellStyle name="Обычный 82 3 2 2 2 2" xfId="15144"/>
    <cellStyle name="Обычный 82 3 2 2 3" xfId="15145"/>
    <cellStyle name="Обычный 82 3 2 3" xfId="5807"/>
    <cellStyle name="Обычный 82 3 2 3 2" xfId="15146"/>
    <cellStyle name="Обычный 82 3 2 4" xfId="15147"/>
    <cellStyle name="Обычный 82 3 3" xfId="3707"/>
    <cellStyle name="Обычный 82 3 3 2" xfId="7826"/>
    <cellStyle name="Обычный 82 3 3 2 2" xfId="15148"/>
    <cellStyle name="Обычный 82 3 3 3" xfId="15149"/>
    <cellStyle name="Обычный 82 3 4" xfId="5806"/>
    <cellStyle name="Обычный 82 3 4 2" xfId="15150"/>
    <cellStyle name="Обычный 82 3 5" xfId="15151"/>
    <cellStyle name="Обычный 82 4" xfId="1663"/>
    <cellStyle name="Обычный 82 4 2" xfId="1664"/>
    <cellStyle name="Обычный 82 4 2 2" xfId="3710"/>
    <cellStyle name="Обычный 82 4 2 2 2" xfId="7829"/>
    <cellStyle name="Обычный 82 4 2 2 2 2" xfId="15152"/>
    <cellStyle name="Обычный 82 4 2 2 3" xfId="15153"/>
    <cellStyle name="Обычный 82 4 2 3" xfId="5809"/>
    <cellStyle name="Обычный 82 4 2 3 2" xfId="15154"/>
    <cellStyle name="Обычный 82 4 2 4" xfId="15155"/>
    <cellStyle name="Обычный 82 4 3" xfId="3709"/>
    <cellStyle name="Обычный 82 4 3 2" xfId="7828"/>
    <cellStyle name="Обычный 82 4 3 2 2" xfId="15156"/>
    <cellStyle name="Обычный 82 4 3 3" xfId="15157"/>
    <cellStyle name="Обычный 82 4 4" xfId="5808"/>
    <cellStyle name="Обычный 82 4 4 2" xfId="15158"/>
    <cellStyle name="Обычный 82 4 5" xfId="15159"/>
    <cellStyle name="Обычный 82 5" xfId="1665"/>
    <cellStyle name="Обычный 82 5 2" xfId="3711"/>
    <cellStyle name="Обычный 82 5 2 2" xfId="7830"/>
    <cellStyle name="Обычный 82 5 2 2 2" xfId="15160"/>
    <cellStyle name="Обычный 82 5 2 3" xfId="15161"/>
    <cellStyle name="Обычный 82 5 3" xfId="5810"/>
    <cellStyle name="Обычный 82 5 3 2" xfId="15162"/>
    <cellStyle name="Обычный 82 5 4" xfId="15163"/>
    <cellStyle name="Обычный 82 6" xfId="3700"/>
    <cellStyle name="Обычный 82 6 2" xfId="7819"/>
    <cellStyle name="Обычный 82 6 2 2" xfId="15164"/>
    <cellStyle name="Обычный 82 6 3" xfId="15165"/>
    <cellStyle name="Обычный 82 7" xfId="5799"/>
    <cellStyle name="Обычный 82 7 2" xfId="15166"/>
    <cellStyle name="Обычный 82 8" xfId="15167"/>
    <cellStyle name="Обычный 83" xfId="1666"/>
    <cellStyle name="Обычный 83 2" xfId="1667"/>
    <cellStyle name="Обычный 83 2 2" xfId="1668"/>
    <cellStyle name="Обычный 83 2 2 2" xfId="1669"/>
    <cellStyle name="Обычный 83 2 2 2 2" xfId="3715"/>
    <cellStyle name="Обычный 83 2 2 2 2 2" xfId="7834"/>
    <cellStyle name="Обычный 83 2 2 2 2 2 2" xfId="15168"/>
    <cellStyle name="Обычный 83 2 2 2 2 3" xfId="15169"/>
    <cellStyle name="Обычный 83 2 2 2 3" xfId="5814"/>
    <cellStyle name="Обычный 83 2 2 2 3 2" xfId="15170"/>
    <cellStyle name="Обычный 83 2 2 2 4" xfId="15171"/>
    <cellStyle name="Обычный 83 2 2 3" xfId="3714"/>
    <cellStyle name="Обычный 83 2 2 3 2" xfId="7833"/>
    <cellStyle name="Обычный 83 2 2 3 2 2" xfId="15172"/>
    <cellStyle name="Обычный 83 2 2 3 3" xfId="15173"/>
    <cellStyle name="Обычный 83 2 2 4" xfId="5813"/>
    <cellStyle name="Обычный 83 2 2 4 2" xfId="15174"/>
    <cellStyle name="Обычный 83 2 2 5" xfId="15175"/>
    <cellStyle name="Обычный 83 2 3" xfId="1670"/>
    <cellStyle name="Обычный 83 2 3 2" xfId="1671"/>
    <cellStyle name="Обычный 83 2 3 2 2" xfId="3717"/>
    <cellStyle name="Обычный 83 2 3 2 2 2" xfId="7836"/>
    <cellStyle name="Обычный 83 2 3 2 2 2 2" xfId="15176"/>
    <cellStyle name="Обычный 83 2 3 2 2 3" xfId="15177"/>
    <cellStyle name="Обычный 83 2 3 2 3" xfId="5816"/>
    <cellStyle name="Обычный 83 2 3 2 3 2" xfId="15178"/>
    <cellStyle name="Обычный 83 2 3 2 4" xfId="15179"/>
    <cellStyle name="Обычный 83 2 3 3" xfId="3716"/>
    <cellStyle name="Обычный 83 2 3 3 2" xfId="7835"/>
    <cellStyle name="Обычный 83 2 3 3 2 2" xfId="15180"/>
    <cellStyle name="Обычный 83 2 3 3 3" xfId="15181"/>
    <cellStyle name="Обычный 83 2 3 4" xfId="5815"/>
    <cellStyle name="Обычный 83 2 3 4 2" xfId="15182"/>
    <cellStyle name="Обычный 83 2 3 5" xfId="15183"/>
    <cellStyle name="Обычный 83 2 4" xfId="1672"/>
    <cellStyle name="Обычный 83 2 4 2" xfId="3718"/>
    <cellStyle name="Обычный 83 2 4 2 2" xfId="7837"/>
    <cellStyle name="Обычный 83 2 4 2 2 2" xfId="15184"/>
    <cellStyle name="Обычный 83 2 4 2 3" xfId="15185"/>
    <cellStyle name="Обычный 83 2 4 3" xfId="5817"/>
    <cellStyle name="Обычный 83 2 4 3 2" xfId="15186"/>
    <cellStyle name="Обычный 83 2 4 4" xfId="15187"/>
    <cellStyle name="Обычный 83 2 5" xfId="3713"/>
    <cellStyle name="Обычный 83 2 5 2" xfId="7832"/>
    <cellStyle name="Обычный 83 2 5 2 2" xfId="15188"/>
    <cellStyle name="Обычный 83 2 5 3" xfId="15189"/>
    <cellStyle name="Обычный 83 2 6" xfId="5812"/>
    <cellStyle name="Обычный 83 2 6 2" xfId="15190"/>
    <cellStyle name="Обычный 83 2 7" xfId="15191"/>
    <cellStyle name="Обычный 83 3" xfId="1673"/>
    <cellStyle name="Обычный 83 3 2" xfId="1674"/>
    <cellStyle name="Обычный 83 3 2 2" xfId="3720"/>
    <cellStyle name="Обычный 83 3 2 2 2" xfId="7839"/>
    <cellStyle name="Обычный 83 3 2 2 2 2" xfId="15192"/>
    <cellStyle name="Обычный 83 3 2 2 3" xfId="15193"/>
    <cellStyle name="Обычный 83 3 2 3" xfId="5819"/>
    <cellStyle name="Обычный 83 3 2 3 2" xfId="15194"/>
    <cellStyle name="Обычный 83 3 2 4" xfId="15195"/>
    <cellStyle name="Обычный 83 3 3" xfId="3719"/>
    <cellStyle name="Обычный 83 3 3 2" xfId="7838"/>
    <cellStyle name="Обычный 83 3 3 2 2" xfId="15196"/>
    <cellStyle name="Обычный 83 3 3 3" xfId="15197"/>
    <cellStyle name="Обычный 83 3 4" xfId="5818"/>
    <cellStyle name="Обычный 83 3 4 2" xfId="15198"/>
    <cellStyle name="Обычный 83 3 5" xfId="15199"/>
    <cellStyle name="Обычный 83 4" xfId="1675"/>
    <cellStyle name="Обычный 83 4 2" xfId="1676"/>
    <cellStyle name="Обычный 83 4 2 2" xfId="3722"/>
    <cellStyle name="Обычный 83 4 2 2 2" xfId="7841"/>
    <cellStyle name="Обычный 83 4 2 2 2 2" xfId="15200"/>
    <cellStyle name="Обычный 83 4 2 2 3" xfId="15201"/>
    <cellStyle name="Обычный 83 4 2 3" xfId="5821"/>
    <cellStyle name="Обычный 83 4 2 3 2" xfId="15202"/>
    <cellStyle name="Обычный 83 4 2 4" xfId="15203"/>
    <cellStyle name="Обычный 83 4 3" xfId="3721"/>
    <cellStyle name="Обычный 83 4 3 2" xfId="7840"/>
    <cellStyle name="Обычный 83 4 3 2 2" xfId="15204"/>
    <cellStyle name="Обычный 83 4 3 3" xfId="15205"/>
    <cellStyle name="Обычный 83 4 4" xfId="5820"/>
    <cellStyle name="Обычный 83 4 4 2" xfId="15206"/>
    <cellStyle name="Обычный 83 4 5" xfId="15207"/>
    <cellStyle name="Обычный 83 5" xfId="1677"/>
    <cellStyle name="Обычный 83 5 2" xfId="3723"/>
    <cellStyle name="Обычный 83 5 2 2" xfId="7842"/>
    <cellStyle name="Обычный 83 5 2 2 2" xfId="15208"/>
    <cellStyle name="Обычный 83 5 2 3" xfId="15209"/>
    <cellStyle name="Обычный 83 5 3" xfId="5822"/>
    <cellStyle name="Обычный 83 5 3 2" xfId="15210"/>
    <cellStyle name="Обычный 83 5 4" xfId="15211"/>
    <cellStyle name="Обычный 83 6" xfId="3712"/>
    <cellStyle name="Обычный 83 6 2" xfId="7831"/>
    <cellStyle name="Обычный 83 6 2 2" xfId="15212"/>
    <cellStyle name="Обычный 83 6 3" xfId="15213"/>
    <cellStyle name="Обычный 83 7" xfId="5811"/>
    <cellStyle name="Обычный 83 7 2" xfId="15214"/>
    <cellStyle name="Обычный 83 8" xfId="15215"/>
    <cellStyle name="Обычный 84" xfId="1678"/>
    <cellStyle name="Обычный 84 2" xfId="1679"/>
    <cellStyle name="Обычный 85" xfId="1680"/>
    <cellStyle name="Обычный 85 2" xfId="1681"/>
    <cellStyle name="Обычный 85 2 2" xfId="1682"/>
    <cellStyle name="Обычный 85 2 2 2" xfId="1683"/>
    <cellStyle name="Обычный 85 2 2 2 2" xfId="3727"/>
    <cellStyle name="Обычный 85 2 2 2 2 2" xfId="7846"/>
    <cellStyle name="Обычный 85 2 2 2 2 2 2" xfId="15216"/>
    <cellStyle name="Обычный 85 2 2 2 2 3" xfId="15217"/>
    <cellStyle name="Обычный 85 2 2 2 3" xfId="5826"/>
    <cellStyle name="Обычный 85 2 2 2 3 2" xfId="15218"/>
    <cellStyle name="Обычный 85 2 2 2 4" xfId="15219"/>
    <cellStyle name="Обычный 85 2 2 3" xfId="3726"/>
    <cellStyle name="Обычный 85 2 2 3 2" xfId="7845"/>
    <cellStyle name="Обычный 85 2 2 3 2 2" xfId="15220"/>
    <cellStyle name="Обычный 85 2 2 3 3" xfId="15221"/>
    <cellStyle name="Обычный 85 2 2 4" xfId="5825"/>
    <cellStyle name="Обычный 85 2 2 4 2" xfId="15222"/>
    <cellStyle name="Обычный 85 2 2 5" xfId="15223"/>
    <cellStyle name="Обычный 85 2 3" xfId="1684"/>
    <cellStyle name="Обычный 85 2 3 2" xfId="1685"/>
    <cellStyle name="Обычный 85 2 3 2 2" xfId="3729"/>
    <cellStyle name="Обычный 85 2 3 2 2 2" xfId="7848"/>
    <cellStyle name="Обычный 85 2 3 2 2 2 2" xfId="15224"/>
    <cellStyle name="Обычный 85 2 3 2 2 3" xfId="15225"/>
    <cellStyle name="Обычный 85 2 3 2 3" xfId="5828"/>
    <cellStyle name="Обычный 85 2 3 2 3 2" xfId="15226"/>
    <cellStyle name="Обычный 85 2 3 2 4" xfId="15227"/>
    <cellStyle name="Обычный 85 2 3 3" xfId="3728"/>
    <cellStyle name="Обычный 85 2 3 3 2" xfId="7847"/>
    <cellStyle name="Обычный 85 2 3 3 2 2" xfId="15228"/>
    <cellStyle name="Обычный 85 2 3 3 3" xfId="15229"/>
    <cellStyle name="Обычный 85 2 3 4" xfId="5827"/>
    <cellStyle name="Обычный 85 2 3 4 2" xfId="15230"/>
    <cellStyle name="Обычный 85 2 3 5" xfId="15231"/>
    <cellStyle name="Обычный 85 2 4" xfId="1686"/>
    <cellStyle name="Обычный 85 2 4 2" xfId="3730"/>
    <cellStyle name="Обычный 85 2 4 2 2" xfId="7849"/>
    <cellStyle name="Обычный 85 2 4 2 2 2" xfId="15232"/>
    <cellStyle name="Обычный 85 2 4 2 3" xfId="15233"/>
    <cellStyle name="Обычный 85 2 4 3" xfId="5829"/>
    <cellStyle name="Обычный 85 2 4 3 2" xfId="15234"/>
    <cellStyle name="Обычный 85 2 4 4" xfId="15235"/>
    <cellStyle name="Обычный 85 2 5" xfId="3725"/>
    <cellStyle name="Обычный 85 2 5 2" xfId="7844"/>
    <cellStyle name="Обычный 85 2 5 2 2" xfId="15236"/>
    <cellStyle name="Обычный 85 2 5 3" xfId="15237"/>
    <cellStyle name="Обычный 85 2 6" xfId="5824"/>
    <cellStyle name="Обычный 85 2 6 2" xfId="15238"/>
    <cellStyle name="Обычный 85 2 7" xfId="15239"/>
    <cellStyle name="Обычный 85 3" xfId="1687"/>
    <cellStyle name="Обычный 85 3 2" xfId="1688"/>
    <cellStyle name="Обычный 85 3 2 2" xfId="3732"/>
    <cellStyle name="Обычный 85 3 2 2 2" xfId="7851"/>
    <cellStyle name="Обычный 85 3 2 2 2 2" xfId="15240"/>
    <cellStyle name="Обычный 85 3 2 2 3" xfId="15241"/>
    <cellStyle name="Обычный 85 3 2 3" xfId="5831"/>
    <cellStyle name="Обычный 85 3 2 3 2" xfId="15242"/>
    <cellStyle name="Обычный 85 3 2 4" xfId="15243"/>
    <cellStyle name="Обычный 85 3 3" xfId="3731"/>
    <cellStyle name="Обычный 85 3 3 2" xfId="7850"/>
    <cellStyle name="Обычный 85 3 3 2 2" xfId="15244"/>
    <cellStyle name="Обычный 85 3 3 3" xfId="15245"/>
    <cellStyle name="Обычный 85 3 4" xfId="5830"/>
    <cellStyle name="Обычный 85 3 4 2" xfId="15246"/>
    <cellStyle name="Обычный 85 3 5" xfId="15247"/>
    <cellStyle name="Обычный 85 4" xfId="1689"/>
    <cellStyle name="Обычный 85 4 2" xfId="1690"/>
    <cellStyle name="Обычный 85 4 2 2" xfId="3734"/>
    <cellStyle name="Обычный 85 4 2 2 2" xfId="7853"/>
    <cellStyle name="Обычный 85 4 2 2 2 2" xfId="15248"/>
    <cellStyle name="Обычный 85 4 2 2 3" xfId="15249"/>
    <cellStyle name="Обычный 85 4 2 3" xfId="5833"/>
    <cellStyle name="Обычный 85 4 2 3 2" xfId="15250"/>
    <cellStyle name="Обычный 85 4 2 4" xfId="15251"/>
    <cellStyle name="Обычный 85 4 3" xfId="3733"/>
    <cellStyle name="Обычный 85 4 3 2" xfId="7852"/>
    <cellStyle name="Обычный 85 4 3 2 2" xfId="15252"/>
    <cellStyle name="Обычный 85 4 3 3" xfId="15253"/>
    <cellStyle name="Обычный 85 4 4" xfId="5832"/>
    <cellStyle name="Обычный 85 4 4 2" xfId="15254"/>
    <cellStyle name="Обычный 85 4 5" xfId="15255"/>
    <cellStyle name="Обычный 85 5" xfId="1691"/>
    <cellStyle name="Обычный 85 5 2" xfId="3735"/>
    <cellStyle name="Обычный 85 5 2 2" xfId="7854"/>
    <cellStyle name="Обычный 85 5 2 2 2" xfId="15256"/>
    <cellStyle name="Обычный 85 5 2 3" xfId="15257"/>
    <cellStyle name="Обычный 85 5 3" xfId="5834"/>
    <cellStyle name="Обычный 85 5 3 2" xfId="15258"/>
    <cellStyle name="Обычный 85 5 4" xfId="15259"/>
    <cellStyle name="Обычный 85 6" xfId="3724"/>
    <cellStyle name="Обычный 85 6 2" xfId="7843"/>
    <cellStyle name="Обычный 85 6 2 2" xfId="15260"/>
    <cellStyle name="Обычный 85 6 3" xfId="15261"/>
    <cellStyle name="Обычный 85 7" xfId="5823"/>
    <cellStyle name="Обычный 85 7 2" xfId="15262"/>
    <cellStyle name="Обычный 85 8" xfId="15263"/>
    <cellStyle name="Обычный 86" xfId="1692"/>
    <cellStyle name="Обычный 86 2" xfId="1693"/>
    <cellStyle name="Обычный 86 2 2" xfId="1694"/>
    <cellStyle name="Обычный 86 2 2 2" xfId="1695"/>
    <cellStyle name="Обычный 86 2 2 2 2" xfId="3739"/>
    <cellStyle name="Обычный 86 2 2 2 2 2" xfId="7858"/>
    <cellStyle name="Обычный 86 2 2 2 2 2 2" xfId="15264"/>
    <cellStyle name="Обычный 86 2 2 2 2 3" xfId="15265"/>
    <cellStyle name="Обычный 86 2 2 2 3" xfId="5838"/>
    <cellStyle name="Обычный 86 2 2 2 3 2" xfId="15266"/>
    <cellStyle name="Обычный 86 2 2 2 4" xfId="15267"/>
    <cellStyle name="Обычный 86 2 2 3" xfId="3738"/>
    <cellStyle name="Обычный 86 2 2 3 2" xfId="7857"/>
    <cellStyle name="Обычный 86 2 2 3 2 2" xfId="15268"/>
    <cellStyle name="Обычный 86 2 2 3 3" xfId="15269"/>
    <cellStyle name="Обычный 86 2 2 4" xfId="5837"/>
    <cellStyle name="Обычный 86 2 2 4 2" xfId="15270"/>
    <cellStyle name="Обычный 86 2 2 5" xfId="15271"/>
    <cellStyle name="Обычный 86 2 3" xfId="1696"/>
    <cellStyle name="Обычный 86 2 3 2" xfId="1697"/>
    <cellStyle name="Обычный 86 2 3 2 2" xfId="3741"/>
    <cellStyle name="Обычный 86 2 3 2 2 2" xfId="7860"/>
    <cellStyle name="Обычный 86 2 3 2 2 2 2" xfId="15272"/>
    <cellStyle name="Обычный 86 2 3 2 2 3" xfId="15273"/>
    <cellStyle name="Обычный 86 2 3 2 3" xfId="5840"/>
    <cellStyle name="Обычный 86 2 3 2 3 2" xfId="15274"/>
    <cellStyle name="Обычный 86 2 3 2 4" xfId="15275"/>
    <cellStyle name="Обычный 86 2 3 3" xfId="3740"/>
    <cellStyle name="Обычный 86 2 3 3 2" xfId="7859"/>
    <cellStyle name="Обычный 86 2 3 3 2 2" xfId="15276"/>
    <cellStyle name="Обычный 86 2 3 3 3" xfId="15277"/>
    <cellStyle name="Обычный 86 2 3 4" xfId="5839"/>
    <cellStyle name="Обычный 86 2 3 4 2" xfId="15278"/>
    <cellStyle name="Обычный 86 2 3 5" xfId="15279"/>
    <cellStyle name="Обычный 86 2 4" xfId="1698"/>
    <cellStyle name="Обычный 86 2 4 2" xfId="3742"/>
    <cellStyle name="Обычный 86 2 4 2 2" xfId="7861"/>
    <cellStyle name="Обычный 86 2 4 2 2 2" xfId="15280"/>
    <cellStyle name="Обычный 86 2 4 2 3" xfId="15281"/>
    <cellStyle name="Обычный 86 2 4 3" xfId="5841"/>
    <cellStyle name="Обычный 86 2 4 3 2" xfId="15282"/>
    <cellStyle name="Обычный 86 2 4 4" xfId="15283"/>
    <cellStyle name="Обычный 86 2 5" xfId="3737"/>
    <cellStyle name="Обычный 86 2 5 2" xfId="7856"/>
    <cellStyle name="Обычный 86 2 5 2 2" xfId="15284"/>
    <cellStyle name="Обычный 86 2 5 3" xfId="15285"/>
    <cellStyle name="Обычный 86 2 6" xfId="5836"/>
    <cellStyle name="Обычный 86 2 6 2" xfId="15286"/>
    <cellStyle name="Обычный 86 2 7" xfId="15287"/>
    <cellStyle name="Обычный 86 3" xfId="1699"/>
    <cellStyle name="Обычный 86 3 2" xfId="1700"/>
    <cellStyle name="Обычный 86 3 2 2" xfId="3744"/>
    <cellStyle name="Обычный 86 3 2 2 2" xfId="7863"/>
    <cellStyle name="Обычный 86 3 2 2 2 2" xfId="15288"/>
    <cellStyle name="Обычный 86 3 2 2 3" xfId="15289"/>
    <cellStyle name="Обычный 86 3 2 3" xfId="5843"/>
    <cellStyle name="Обычный 86 3 2 3 2" xfId="15290"/>
    <cellStyle name="Обычный 86 3 2 4" xfId="15291"/>
    <cellStyle name="Обычный 86 3 3" xfId="3743"/>
    <cellStyle name="Обычный 86 3 3 2" xfId="7862"/>
    <cellStyle name="Обычный 86 3 3 2 2" xfId="15292"/>
    <cellStyle name="Обычный 86 3 3 3" xfId="15293"/>
    <cellStyle name="Обычный 86 3 4" xfId="5842"/>
    <cellStyle name="Обычный 86 3 4 2" xfId="15294"/>
    <cellStyle name="Обычный 86 3 5" xfId="15295"/>
    <cellStyle name="Обычный 86 4" xfId="1701"/>
    <cellStyle name="Обычный 86 4 2" xfId="1702"/>
    <cellStyle name="Обычный 86 4 2 2" xfId="3746"/>
    <cellStyle name="Обычный 86 4 2 2 2" xfId="7865"/>
    <cellStyle name="Обычный 86 4 2 2 2 2" xfId="15296"/>
    <cellStyle name="Обычный 86 4 2 2 3" xfId="15297"/>
    <cellStyle name="Обычный 86 4 2 3" xfId="5845"/>
    <cellStyle name="Обычный 86 4 2 3 2" xfId="15298"/>
    <cellStyle name="Обычный 86 4 2 4" xfId="15299"/>
    <cellStyle name="Обычный 86 4 3" xfId="3745"/>
    <cellStyle name="Обычный 86 4 3 2" xfId="7864"/>
    <cellStyle name="Обычный 86 4 3 2 2" xfId="15300"/>
    <cellStyle name="Обычный 86 4 3 3" xfId="15301"/>
    <cellStyle name="Обычный 86 4 4" xfId="5844"/>
    <cellStyle name="Обычный 86 4 4 2" xfId="15302"/>
    <cellStyle name="Обычный 86 4 5" xfId="15303"/>
    <cellStyle name="Обычный 86 5" xfId="1703"/>
    <cellStyle name="Обычный 86 5 2" xfId="3747"/>
    <cellStyle name="Обычный 86 5 2 2" xfId="7866"/>
    <cellStyle name="Обычный 86 5 2 2 2" xfId="15304"/>
    <cellStyle name="Обычный 86 5 2 3" xfId="15305"/>
    <cellStyle name="Обычный 86 5 3" xfId="5846"/>
    <cellStyle name="Обычный 86 5 3 2" xfId="15306"/>
    <cellStyle name="Обычный 86 5 4" xfId="15307"/>
    <cellStyle name="Обычный 86 6" xfId="3736"/>
    <cellStyle name="Обычный 86 6 2" xfId="7855"/>
    <cellStyle name="Обычный 86 6 2 2" xfId="15308"/>
    <cellStyle name="Обычный 86 6 3" xfId="15309"/>
    <cellStyle name="Обычный 86 7" xfId="5835"/>
    <cellStyle name="Обычный 86 7 2" xfId="15310"/>
    <cellStyle name="Обычный 86 8" xfId="15311"/>
    <cellStyle name="Обычный 87" xfId="1704"/>
    <cellStyle name="Обычный 87 2" xfId="1705"/>
    <cellStyle name="Обычный 87 2 2" xfId="1706"/>
    <cellStyle name="Обычный 87 2 2 2" xfId="1707"/>
    <cellStyle name="Обычный 87 2 2 2 2" xfId="3751"/>
    <cellStyle name="Обычный 87 2 2 2 2 2" xfId="7870"/>
    <cellStyle name="Обычный 87 2 2 2 2 2 2" xfId="15312"/>
    <cellStyle name="Обычный 87 2 2 2 2 3" xfId="15313"/>
    <cellStyle name="Обычный 87 2 2 2 3" xfId="5850"/>
    <cellStyle name="Обычный 87 2 2 2 3 2" xfId="15314"/>
    <cellStyle name="Обычный 87 2 2 2 4" xfId="15315"/>
    <cellStyle name="Обычный 87 2 2 3" xfId="3750"/>
    <cellStyle name="Обычный 87 2 2 3 2" xfId="7869"/>
    <cellStyle name="Обычный 87 2 2 3 2 2" xfId="15316"/>
    <cellStyle name="Обычный 87 2 2 3 3" xfId="15317"/>
    <cellStyle name="Обычный 87 2 2 4" xfId="5849"/>
    <cellStyle name="Обычный 87 2 2 4 2" xfId="15318"/>
    <cellStyle name="Обычный 87 2 2 5" xfId="15319"/>
    <cellStyle name="Обычный 87 2 3" xfId="1708"/>
    <cellStyle name="Обычный 87 2 3 2" xfId="1709"/>
    <cellStyle name="Обычный 87 2 3 2 2" xfId="3753"/>
    <cellStyle name="Обычный 87 2 3 2 2 2" xfId="7872"/>
    <cellStyle name="Обычный 87 2 3 2 2 2 2" xfId="15320"/>
    <cellStyle name="Обычный 87 2 3 2 2 3" xfId="15321"/>
    <cellStyle name="Обычный 87 2 3 2 3" xfId="5852"/>
    <cellStyle name="Обычный 87 2 3 2 3 2" xfId="15322"/>
    <cellStyle name="Обычный 87 2 3 2 4" xfId="15323"/>
    <cellStyle name="Обычный 87 2 3 3" xfId="3752"/>
    <cellStyle name="Обычный 87 2 3 3 2" xfId="7871"/>
    <cellStyle name="Обычный 87 2 3 3 2 2" xfId="15324"/>
    <cellStyle name="Обычный 87 2 3 3 3" xfId="15325"/>
    <cellStyle name="Обычный 87 2 3 4" xfId="5851"/>
    <cellStyle name="Обычный 87 2 3 4 2" xfId="15326"/>
    <cellStyle name="Обычный 87 2 3 5" xfId="15327"/>
    <cellStyle name="Обычный 87 2 4" xfId="1710"/>
    <cellStyle name="Обычный 87 2 4 2" xfId="3754"/>
    <cellStyle name="Обычный 87 2 4 2 2" xfId="7873"/>
    <cellStyle name="Обычный 87 2 4 2 2 2" xfId="15328"/>
    <cellStyle name="Обычный 87 2 4 2 3" xfId="15329"/>
    <cellStyle name="Обычный 87 2 4 3" xfId="5853"/>
    <cellStyle name="Обычный 87 2 4 3 2" xfId="15330"/>
    <cellStyle name="Обычный 87 2 4 4" xfId="15331"/>
    <cellStyle name="Обычный 87 2 5" xfId="3749"/>
    <cellStyle name="Обычный 87 2 5 2" xfId="7868"/>
    <cellStyle name="Обычный 87 2 5 2 2" xfId="15332"/>
    <cellStyle name="Обычный 87 2 5 3" xfId="15333"/>
    <cellStyle name="Обычный 87 2 6" xfId="5848"/>
    <cellStyle name="Обычный 87 2 6 2" xfId="15334"/>
    <cellStyle name="Обычный 87 2 7" xfId="15335"/>
    <cellStyle name="Обычный 87 3" xfId="1711"/>
    <cellStyle name="Обычный 87 3 2" xfId="1712"/>
    <cellStyle name="Обычный 87 3 2 2" xfId="3756"/>
    <cellStyle name="Обычный 87 3 2 2 2" xfId="7875"/>
    <cellStyle name="Обычный 87 3 2 2 2 2" xfId="15336"/>
    <cellStyle name="Обычный 87 3 2 2 3" xfId="15337"/>
    <cellStyle name="Обычный 87 3 2 3" xfId="5855"/>
    <cellStyle name="Обычный 87 3 2 3 2" xfId="15338"/>
    <cellStyle name="Обычный 87 3 2 4" xfId="15339"/>
    <cellStyle name="Обычный 87 3 3" xfId="3755"/>
    <cellStyle name="Обычный 87 3 3 2" xfId="7874"/>
    <cellStyle name="Обычный 87 3 3 2 2" xfId="15340"/>
    <cellStyle name="Обычный 87 3 3 3" xfId="15341"/>
    <cellStyle name="Обычный 87 3 4" xfId="5854"/>
    <cellStyle name="Обычный 87 3 4 2" xfId="15342"/>
    <cellStyle name="Обычный 87 3 5" xfId="15343"/>
    <cellStyle name="Обычный 87 4" xfId="1713"/>
    <cellStyle name="Обычный 87 4 2" xfId="1714"/>
    <cellStyle name="Обычный 87 4 2 2" xfId="3758"/>
    <cellStyle name="Обычный 87 4 2 2 2" xfId="7877"/>
    <cellStyle name="Обычный 87 4 2 2 2 2" xfId="15344"/>
    <cellStyle name="Обычный 87 4 2 2 3" xfId="15345"/>
    <cellStyle name="Обычный 87 4 2 3" xfId="5857"/>
    <cellStyle name="Обычный 87 4 2 3 2" xfId="15346"/>
    <cellStyle name="Обычный 87 4 2 4" xfId="15347"/>
    <cellStyle name="Обычный 87 4 3" xfId="3757"/>
    <cellStyle name="Обычный 87 4 3 2" xfId="7876"/>
    <cellStyle name="Обычный 87 4 3 2 2" xfId="15348"/>
    <cellStyle name="Обычный 87 4 3 3" xfId="15349"/>
    <cellStyle name="Обычный 87 4 4" xfId="5856"/>
    <cellStyle name="Обычный 87 4 4 2" xfId="15350"/>
    <cellStyle name="Обычный 87 4 5" xfId="15351"/>
    <cellStyle name="Обычный 87 5" xfId="1715"/>
    <cellStyle name="Обычный 87 5 2" xfId="3759"/>
    <cellStyle name="Обычный 87 5 2 2" xfId="7878"/>
    <cellStyle name="Обычный 87 5 2 2 2" xfId="15352"/>
    <cellStyle name="Обычный 87 5 2 3" xfId="15353"/>
    <cellStyle name="Обычный 87 5 3" xfId="5858"/>
    <cellStyle name="Обычный 87 5 3 2" xfId="15354"/>
    <cellStyle name="Обычный 87 5 4" xfId="15355"/>
    <cellStyle name="Обычный 87 6" xfId="3748"/>
    <cellStyle name="Обычный 87 6 2" xfId="7867"/>
    <cellStyle name="Обычный 87 6 2 2" xfId="15356"/>
    <cellStyle name="Обычный 87 6 3" xfId="15357"/>
    <cellStyle name="Обычный 87 7" xfId="5847"/>
    <cellStyle name="Обычный 87 7 2" xfId="15358"/>
    <cellStyle name="Обычный 87 8" xfId="15359"/>
    <cellStyle name="Обычный 88" xfId="1716"/>
    <cellStyle name="Обычный 88 2" xfId="1717"/>
    <cellStyle name="Обычный 89" xfId="1718"/>
    <cellStyle name="Обычный 89 2" xfId="1719"/>
    <cellStyle name="Обычный 89 2 2" xfId="1720"/>
    <cellStyle name="Обычный 89 2 2 2" xfId="1721"/>
    <cellStyle name="Обычный 89 2 2 2 2" xfId="3763"/>
    <cellStyle name="Обычный 89 2 2 2 2 2" xfId="7882"/>
    <cellStyle name="Обычный 89 2 2 2 2 2 2" xfId="15360"/>
    <cellStyle name="Обычный 89 2 2 2 2 3" xfId="15361"/>
    <cellStyle name="Обычный 89 2 2 2 3" xfId="5862"/>
    <cellStyle name="Обычный 89 2 2 2 3 2" xfId="15362"/>
    <cellStyle name="Обычный 89 2 2 2 4" xfId="15363"/>
    <cellStyle name="Обычный 89 2 2 3" xfId="3762"/>
    <cellStyle name="Обычный 89 2 2 3 2" xfId="7881"/>
    <cellStyle name="Обычный 89 2 2 3 2 2" xfId="15364"/>
    <cellStyle name="Обычный 89 2 2 3 3" xfId="15365"/>
    <cellStyle name="Обычный 89 2 2 4" xfId="5861"/>
    <cellStyle name="Обычный 89 2 2 4 2" xfId="15366"/>
    <cellStyle name="Обычный 89 2 2 5" xfId="15367"/>
    <cellStyle name="Обычный 89 2 3" xfId="1722"/>
    <cellStyle name="Обычный 89 2 3 2" xfId="1723"/>
    <cellStyle name="Обычный 89 2 3 2 2" xfId="3765"/>
    <cellStyle name="Обычный 89 2 3 2 2 2" xfId="7884"/>
    <cellStyle name="Обычный 89 2 3 2 2 2 2" xfId="15368"/>
    <cellStyle name="Обычный 89 2 3 2 2 3" xfId="15369"/>
    <cellStyle name="Обычный 89 2 3 2 3" xfId="5864"/>
    <cellStyle name="Обычный 89 2 3 2 3 2" xfId="15370"/>
    <cellStyle name="Обычный 89 2 3 2 4" xfId="15371"/>
    <cellStyle name="Обычный 89 2 3 3" xfId="3764"/>
    <cellStyle name="Обычный 89 2 3 3 2" xfId="7883"/>
    <cellStyle name="Обычный 89 2 3 3 2 2" xfId="15372"/>
    <cellStyle name="Обычный 89 2 3 3 3" xfId="15373"/>
    <cellStyle name="Обычный 89 2 3 4" xfId="5863"/>
    <cellStyle name="Обычный 89 2 3 4 2" xfId="15374"/>
    <cellStyle name="Обычный 89 2 3 5" xfId="15375"/>
    <cellStyle name="Обычный 89 2 4" xfId="1724"/>
    <cellStyle name="Обычный 89 2 4 2" xfId="3766"/>
    <cellStyle name="Обычный 89 2 4 2 2" xfId="7885"/>
    <cellStyle name="Обычный 89 2 4 2 2 2" xfId="15376"/>
    <cellStyle name="Обычный 89 2 4 2 3" xfId="15377"/>
    <cellStyle name="Обычный 89 2 4 3" xfId="5865"/>
    <cellStyle name="Обычный 89 2 4 3 2" xfId="15378"/>
    <cellStyle name="Обычный 89 2 4 4" xfId="15379"/>
    <cellStyle name="Обычный 89 2 5" xfId="3761"/>
    <cellStyle name="Обычный 89 2 5 2" xfId="7880"/>
    <cellStyle name="Обычный 89 2 5 2 2" xfId="15380"/>
    <cellStyle name="Обычный 89 2 5 3" xfId="15381"/>
    <cellStyle name="Обычный 89 2 6" xfId="5860"/>
    <cellStyle name="Обычный 89 2 6 2" xfId="15382"/>
    <cellStyle name="Обычный 89 2 7" xfId="15383"/>
    <cellStyle name="Обычный 89 3" xfId="1725"/>
    <cellStyle name="Обычный 89 3 2" xfId="1726"/>
    <cellStyle name="Обычный 89 3 2 2" xfId="3768"/>
    <cellStyle name="Обычный 89 3 2 2 2" xfId="7887"/>
    <cellStyle name="Обычный 89 3 2 2 2 2" xfId="15384"/>
    <cellStyle name="Обычный 89 3 2 2 3" xfId="15385"/>
    <cellStyle name="Обычный 89 3 2 3" xfId="5867"/>
    <cellStyle name="Обычный 89 3 2 3 2" xfId="15386"/>
    <cellStyle name="Обычный 89 3 2 4" xfId="15387"/>
    <cellStyle name="Обычный 89 3 3" xfId="3767"/>
    <cellStyle name="Обычный 89 3 3 2" xfId="7886"/>
    <cellStyle name="Обычный 89 3 3 2 2" xfId="15388"/>
    <cellStyle name="Обычный 89 3 3 3" xfId="15389"/>
    <cellStyle name="Обычный 89 3 4" xfId="5866"/>
    <cellStyle name="Обычный 89 3 4 2" xfId="15390"/>
    <cellStyle name="Обычный 89 3 5" xfId="15391"/>
    <cellStyle name="Обычный 89 4" xfId="1727"/>
    <cellStyle name="Обычный 89 4 2" xfId="1728"/>
    <cellStyle name="Обычный 89 4 2 2" xfId="3770"/>
    <cellStyle name="Обычный 89 4 2 2 2" xfId="7889"/>
    <cellStyle name="Обычный 89 4 2 2 2 2" xfId="15392"/>
    <cellStyle name="Обычный 89 4 2 2 3" xfId="15393"/>
    <cellStyle name="Обычный 89 4 2 3" xfId="5869"/>
    <cellStyle name="Обычный 89 4 2 3 2" xfId="15394"/>
    <cellStyle name="Обычный 89 4 2 4" xfId="15395"/>
    <cellStyle name="Обычный 89 4 3" xfId="3769"/>
    <cellStyle name="Обычный 89 4 3 2" xfId="7888"/>
    <cellStyle name="Обычный 89 4 3 2 2" xfId="15396"/>
    <cellStyle name="Обычный 89 4 3 3" xfId="15397"/>
    <cellStyle name="Обычный 89 4 4" xfId="5868"/>
    <cellStyle name="Обычный 89 4 4 2" xfId="15398"/>
    <cellStyle name="Обычный 89 4 5" xfId="15399"/>
    <cellStyle name="Обычный 89 5" xfId="1729"/>
    <cellStyle name="Обычный 89 5 2" xfId="3771"/>
    <cellStyle name="Обычный 89 5 2 2" xfId="7890"/>
    <cellStyle name="Обычный 89 5 2 2 2" xfId="15400"/>
    <cellStyle name="Обычный 89 5 2 3" xfId="15401"/>
    <cellStyle name="Обычный 89 5 3" xfId="5870"/>
    <cellStyle name="Обычный 89 5 3 2" xfId="15402"/>
    <cellStyle name="Обычный 89 5 4" xfId="15403"/>
    <cellStyle name="Обычный 89 6" xfId="3760"/>
    <cellStyle name="Обычный 89 6 2" xfId="7879"/>
    <cellStyle name="Обычный 89 6 2 2" xfId="15404"/>
    <cellStyle name="Обычный 89 6 3" xfId="15405"/>
    <cellStyle name="Обычный 89 7" xfId="5859"/>
    <cellStyle name="Обычный 89 7 2" xfId="15406"/>
    <cellStyle name="Обычный 89 8" xfId="15407"/>
    <cellStyle name="Обычный 9" xfId="32"/>
    <cellStyle name="Обычный 9 2" xfId="1730"/>
    <cellStyle name="Обычный 9 3" xfId="2201"/>
    <cellStyle name="Обычный 9 3 2" xfId="6321"/>
    <cellStyle name="Обычный 9 3 2 2" xfId="15408"/>
    <cellStyle name="Обычный 9 3 3" xfId="15409"/>
    <cellStyle name="Обычный 9 4" xfId="4300"/>
    <cellStyle name="Обычный 9 4 2" xfId="8989"/>
    <cellStyle name="Обычный 9 4 3" xfId="15410"/>
    <cellStyle name="Обычный 9 5" xfId="15411"/>
    <cellStyle name="Обычный 90" xfId="1731"/>
    <cellStyle name="Обычный 90 2" xfId="1732"/>
    <cellStyle name="Обычный 90 2 2" xfId="1733"/>
    <cellStyle name="Обычный 90 2 2 2" xfId="1734"/>
    <cellStyle name="Обычный 90 2 2 2 2" xfId="3775"/>
    <cellStyle name="Обычный 90 2 2 2 2 2" xfId="7894"/>
    <cellStyle name="Обычный 90 2 2 2 2 2 2" xfId="15412"/>
    <cellStyle name="Обычный 90 2 2 2 2 3" xfId="15413"/>
    <cellStyle name="Обычный 90 2 2 2 3" xfId="5874"/>
    <cellStyle name="Обычный 90 2 2 2 3 2" xfId="15414"/>
    <cellStyle name="Обычный 90 2 2 2 4" xfId="15415"/>
    <cellStyle name="Обычный 90 2 2 3" xfId="3774"/>
    <cellStyle name="Обычный 90 2 2 3 2" xfId="7893"/>
    <cellStyle name="Обычный 90 2 2 3 2 2" xfId="15416"/>
    <cellStyle name="Обычный 90 2 2 3 3" xfId="15417"/>
    <cellStyle name="Обычный 90 2 2 4" xfId="5873"/>
    <cellStyle name="Обычный 90 2 2 4 2" xfId="15418"/>
    <cellStyle name="Обычный 90 2 2 5" xfId="15419"/>
    <cellStyle name="Обычный 90 2 3" xfId="1735"/>
    <cellStyle name="Обычный 90 2 3 2" xfId="1736"/>
    <cellStyle name="Обычный 90 2 3 2 2" xfId="3777"/>
    <cellStyle name="Обычный 90 2 3 2 2 2" xfId="7896"/>
    <cellStyle name="Обычный 90 2 3 2 2 2 2" xfId="15420"/>
    <cellStyle name="Обычный 90 2 3 2 2 3" xfId="15421"/>
    <cellStyle name="Обычный 90 2 3 2 3" xfId="5876"/>
    <cellStyle name="Обычный 90 2 3 2 3 2" xfId="15422"/>
    <cellStyle name="Обычный 90 2 3 2 4" xfId="15423"/>
    <cellStyle name="Обычный 90 2 3 3" xfId="3776"/>
    <cellStyle name="Обычный 90 2 3 3 2" xfId="7895"/>
    <cellStyle name="Обычный 90 2 3 3 2 2" xfId="15424"/>
    <cellStyle name="Обычный 90 2 3 3 3" xfId="15425"/>
    <cellStyle name="Обычный 90 2 3 4" xfId="5875"/>
    <cellStyle name="Обычный 90 2 3 4 2" xfId="15426"/>
    <cellStyle name="Обычный 90 2 3 5" xfId="15427"/>
    <cellStyle name="Обычный 90 2 4" xfId="1737"/>
    <cellStyle name="Обычный 90 2 4 2" xfId="3778"/>
    <cellStyle name="Обычный 90 2 4 2 2" xfId="7897"/>
    <cellStyle name="Обычный 90 2 4 2 2 2" xfId="15428"/>
    <cellStyle name="Обычный 90 2 4 2 3" xfId="15429"/>
    <cellStyle name="Обычный 90 2 4 3" xfId="5877"/>
    <cellStyle name="Обычный 90 2 4 3 2" xfId="15430"/>
    <cellStyle name="Обычный 90 2 4 4" xfId="15431"/>
    <cellStyle name="Обычный 90 2 5" xfId="3773"/>
    <cellStyle name="Обычный 90 2 5 2" xfId="7892"/>
    <cellStyle name="Обычный 90 2 5 2 2" xfId="15432"/>
    <cellStyle name="Обычный 90 2 5 3" xfId="15433"/>
    <cellStyle name="Обычный 90 2 6" xfId="5872"/>
    <cellStyle name="Обычный 90 2 6 2" xfId="15434"/>
    <cellStyle name="Обычный 90 2 7" xfId="15435"/>
    <cellStyle name="Обычный 90 3" xfId="1738"/>
    <cellStyle name="Обычный 90 3 2" xfId="1739"/>
    <cellStyle name="Обычный 90 3 2 2" xfId="3780"/>
    <cellStyle name="Обычный 90 3 2 2 2" xfId="7899"/>
    <cellStyle name="Обычный 90 3 2 2 2 2" xfId="15436"/>
    <cellStyle name="Обычный 90 3 2 2 3" xfId="15437"/>
    <cellStyle name="Обычный 90 3 2 3" xfId="5879"/>
    <cellStyle name="Обычный 90 3 2 3 2" xfId="15438"/>
    <cellStyle name="Обычный 90 3 2 4" xfId="15439"/>
    <cellStyle name="Обычный 90 3 3" xfId="3779"/>
    <cellStyle name="Обычный 90 3 3 2" xfId="7898"/>
    <cellStyle name="Обычный 90 3 3 2 2" xfId="15440"/>
    <cellStyle name="Обычный 90 3 3 3" xfId="15441"/>
    <cellStyle name="Обычный 90 3 4" xfId="5878"/>
    <cellStyle name="Обычный 90 3 4 2" xfId="15442"/>
    <cellStyle name="Обычный 90 3 5" xfId="15443"/>
    <cellStyle name="Обычный 90 4" xfId="1740"/>
    <cellStyle name="Обычный 90 4 2" xfId="1741"/>
    <cellStyle name="Обычный 90 4 2 2" xfId="3782"/>
    <cellStyle name="Обычный 90 4 2 2 2" xfId="7901"/>
    <cellStyle name="Обычный 90 4 2 2 2 2" xfId="15444"/>
    <cellStyle name="Обычный 90 4 2 2 3" xfId="15445"/>
    <cellStyle name="Обычный 90 4 2 3" xfId="5881"/>
    <cellStyle name="Обычный 90 4 2 3 2" xfId="15446"/>
    <cellStyle name="Обычный 90 4 2 4" xfId="15447"/>
    <cellStyle name="Обычный 90 4 3" xfId="3781"/>
    <cellStyle name="Обычный 90 4 3 2" xfId="7900"/>
    <cellStyle name="Обычный 90 4 3 2 2" xfId="15448"/>
    <cellStyle name="Обычный 90 4 3 3" xfId="15449"/>
    <cellStyle name="Обычный 90 4 4" xfId="5880"/>
    <cellStyle name="Обычный 90 4 4 2" xfId="15450"/>
    <cellStyle name="Обычный 90 4 5" xfId="15451"/>
    <cellStyle name="Обычный 90 5" xfId="1742"/>
    <cellStyle name="Обычный 90 5 2" xfId="3783"/>
    <cellStyle name="Обычный 90 5 2 2" xfId="7902"/>
    <cellStyle name="Обычный 90 5 2 2 2" xfId="15452"/>
    <cellStyle name="Обычный 90 5 2 3" xfId="15453"/>
    <cellStyle name="Обычный 90 5 3" xfId="5882"/>
    <cellStyle name="Обычный 90 5 3 2" xfId="15454"/>
    <cellStyle name="Обычный 90 5 4" xfId="15455"/>
    <cellStyle name="Обычный 90 6" xfId="3772"/>
    <cellStyle name="Обычный 90 6 2" xfId="7891"/>
    <cellStyle name="Обычный 90 6 2 2" xfId="15456"/>
    <cellStyle name="Обычный 90 6 3" xfId="15457"/>
    <cellStyle name="Обычный 90 7" xfId="5871"/>
    <cellStyle name="Обычный 90 7 2" xfId="15458"/>
    <cellStyle name="Обычный 90 8" xfId="15459"/>
    <cellStyle name="Обычный 91" xfId="1743"/>
    <cellStyle name="Обычный 91 2" xfId="1744"/>
    <cellStyle name="Обычный 91 2 2" xfId="1745"/>
    <cellStyle name="Обычный 91 2 2 2" xfId="1746"/>
    <cellStyle name="Обычный 91 2 2 2 2" xfId="3787"/>
    <cellStyle name="Обычный 91 2 2 2 2 2" xfId="7906"/>
    <cellStyle name="Обычный 91 2 2 2 2 2 2" xfId="15460"/>
    <cellStyle name="Обычный 91 2 2 2 2 3" xfId="15461"/>
    <cellStyle name="Обычный 91 2 2 2 3" xfId="5886"/>
    <cellStyle name="Обычный 91 2 2 2 3 2" xfId="15462"/>
    <cellStyle name="Обычный 91 2 2 2 4" xfId="15463"/>
    <cellStyle name="Обычный 91 2 2 3" xfId="3786"/>
    <cellStyle name="Обычный 91 2 2 3 2" xfId="7905"/>
    <cellStyle name="Обычный 91 2 2 3 2 2" xfId="15464"/>
    <cellStyle name="Обычный 91 2 2 3 3" xfId="15465"/>
    <cellStyle name="Обычный 91 2 2 4" xfId="5885"/>
    <cellStyle name="Обычный 91 2 2 4 2" xfId="15466"/>
    <cellStyle name="Обычный 91 2 2 5" xfId="15467"/>
    <cellStyle name="Обычный 91 2 3" xfId="1747"/>
    <cellStyle name="Обычный 91 2 3 2" xfId="1748"/>
    <cellStyle name="Обычный 91 2 3 2 2" xfId="3789"/>
    <cellStyle name="Обычный 91 2 3 2 2 2" xfId="7908"/>
    <cellStyle name="Обычный 91 2 3 2 2 2 2" xfId="15468"/>
    <cellStyle name="Обычный 91 2 3 2 2 3" xfId="15469"/>
    <cellStyle name="Обычный 91 2 3 2 3" xfId="5888"/>
    <cellStyle name="Обычный 91 2 3 2 3 2" xfId="15470"/>
    <cellStyle name="Обычный 91 2 3 2 4" xfId="15471"/>
    <cellStyle name="Обычный 91 2 3 3" xfId="3788"/>
    <cellStyle name="Обычный 91 2 3 3 2" xfId="7907"/>
    <cellStyle name="Обычный 91 2 3 3 2 2" xfId="15472"/>
    <cellStyle name="Обычный 91 2 3 3 3" xfId="15473"/>
    <cellStyle name="Обычный 91 2 3 4" xfId="5887"/>
    <cellStyle name="Обычный 91 2 3 4 2" xfId="15474"/>
    <cellStyle name="Обычный 91 2 3 5" xfId="15475"/>
    <cellStyle name="Обычный 91 2 4" xfId="1749"/>
    <cellStyle name="Обычный 91 2 4 2" xfId="3790"/>
    <cellStyle name="Обычный 91 2 4 2 2" xfId="7909"/>
    <cellStyle name="Обычный 91 2 4 2 2 2" xfId="15476"/>
    <cellStyle name="Обычный 91 2 4 2 3" xfId="15477"/>
    <cellStyle name="Обычный 91 2 4 3" xfId="5889"/>
    <cellStyle name="Обычный 91 2 4 3 2" xfId="15478"/>
    <cellStyle name="Обычный 91 2 4 4" xfId="15479"/>
    <cellStyle name="Обычный 91 2 5" xfId="3785"/>
    <cellStyle name="Обычный 91 2 5 2" xfId="7904"/>
    <cellStyle name="Обычный 91 2 5 2 2" xfId="15480"/>
    <cellStyle name="Обычный 91 2 5 3" xfId="15481"/>
    <cellStyle name="Обычный 91 2 6" xfId="5884"/>
    <cellStyle name="Обычный 91 2 6 2" xfId="15482"/>
    <cellStyle name="Обычный 91 2 7" xfId="15483"/>
    <cellStyle name="Обычный 91 3" xfId="1750"/>
    <cellStyle name="Обычный 91 3 2" xfId="1751"/>
    <cellStyle name="Обычный 91 3 2 2" xfId="3792"/>
    <cellStyle name="Обычный 91 3 2 2 2" xfId="7911"/>
    <cellStyle name="Обычный 91 3 2 2 2 2" xfId="15484"/>
    <cellStyle name="Обычный 91 3 2 2 3" xfId="15485"/>
    <cellStyle name="Обычный 91 3 2 3" xfId="5891"/>
    <cellStyle name="Обычный 91 3 2 3 2" xfId="15486"/>
    <cellStyle name="Обычный 91 3 2 4" xfId="15487"/>
    <cellStyle name="Обычный 91 3 3" xfId="3791"/>
    <cellStyle name="Обычный 91 3 3 2" xfId="7910"/>
    <cellStyle name="Обычный 91 3 3 2 2" xfId="15488"/>
    <cellStyle name="Обычный 91 3 3 3" xfId="15489"/>
    <cellStyle name="Обычный 91 3 4" xfId="5890"/>
    <cellStyle name="Обычный 91 3 4 2" xfId="15490"/>
    <cellStyle name="Обычный 91 3 5" xfId="15491"/>
    <cellStyle name="Обычный 91 4" xfId="1752"/>
    <cellStyle name="Обычный 91 4 2" xfId="1753"/>
    <cellStyle name="Обычный 91 4 2 2" xfId="3794"/>
    <cellStyle name="Обычный 91 4 2 2 2" xfId="7913"/>
    <cellStyle name="Обычный 91 4 2 2 2 2" xfId="15492"/>
    <cellStyle name="Обычный 91 4 2 2 3" xfId="15493"/>
    <cellStyle name="Обычный 91 4 2 3" xfId="5893"/>
    <cellStyle name="Обычный 91 4 2 3 2" xfId="15494"/>
    <cellStyle name="Обычный 91 4 2 4" xfId="15495"/>
    <cellStyle name="Обычный 91 4 3" xfId="3793"/>
    <cellStyle name="Обычный 91 4 3 2" xfId="7912"/>
    <cellStyle name="Обычный 91 4 3 2 2" xfId="15496"/>
    <cellStyle name="Обычный 91 4 3 3" xfId="15497"/>
    <cellStyle name="Обычный 91 4 4" xfId="5892"/>
    <cellStyle name="Обычный 91 4 4 2" xfId="15498"/>
    <cellStyle name="Обычный 91 4 5" xfId="15499"/>
    <cellStyle name="Обычный 91 5" xfId="1754"/>
    <cellStyle name="Обычный 91 5 2" xfId="3795"/>
    <cellStyle name="Обычный 91 5 2 2" xfId="7914"/>
    <cellStyle name="Обычный 91 5 2 2 2" xfId="15500"/>
    <cellStyle name="Обычный 91 5 2 3" xfId="15501"/>
    <cellStyle name="Обычный 91 5 3" xfId="5894"/>
    <cellStyle name="Обычный 91 5 3 2" xfId="15502"/>
    <cellStyle name="Обычный 91 5 4" xfId="15503"/>
    <cellStyle name="Обычный 91 6" xfId="3784"/>
    <cellStyle name="Обычный 91 6 2" xfId="7903"/>
    <cellStyle name="Обычный 91 6 2 2" xfId="15504"/>
    <cellStyle name="Обычный 91 6 3" xfId="15505"/>
    <cellStyle name="Обычный 91 7" xfId="5883"/>
    <cellStyle name="Обычный 91 7 2" xfId="15506"/>
    <cellStyle name="Обычный 91 8" xfId="15507"/>
    <cellStyle name="Обычный 92" xfId="1755"/>
    <cellStyle name="Обычный 92 2" xfId="1756"/>
    <cellStyle name="Обычный 92 2 2" xfId="1757"/>
    <cellStyle name="Обычный 92 2 2 2" xfId="1758"/>
    <cellStyle name="Обычный 92 2 2 2 2" xfId="3799"/>
    <cellStyle name="Обычный 92 2 2 2 2 2" xfId="7918"/>
    <cellStyle name="Обычный 92 2 2 2 2 2 2" xfId="15508"/>
    <cellStyle name="Обычный 92 2 2 2 2 3" xfId="15509"/>
    <cellStyle name="Обычный 92 2 2 2 3" xfId="5898"/>
    <cellStyle name="Обычный 92 2 2 2 3 2" xfId="15510"/>
    <cellStyle name="Обычный 92 2 2 2 4" xfId="15511"/>
    <cellStyle name="Обычный 92 2 2 3" xfId="3798"/>
    <cellStyle name="Обычный 92 2 2 3 2" xfId="7917"/>
    <cellStyle name="Обычный 92 2 2 3 2 2" xfId="15512"/>
    <cellStyle name="Обычный 92 2 2 3 3" xfId="15513"/>
    <cellStyle name="Обычный 92 2 2 4" xfId="5897"/>
    <cellStyle name="Обычный 92 2 2 4 2" xfId="15514"/>
    <cellStyle name="Обычный 92 2 2 5" xfId="15515"/>
    <cellStyle name="Обычный 92 2 3" xfId="1759"/>
    <cellStyle name="Обычный 92 2 3 2" xfId="1760"/>
    <cellStyle name="Обычный 92 2 3 2 2" xfId="3801"/>
    <cellStyle name="Обычный 92 2 3 2 2 2" xfId="7920"/>
    <cellStyle name="Обычный 92 2 3 2 2 2 2" xfId="15516"/>
    <cellStyle name="Обычный 92 2 3 2 2 3" xfId="15517"/>
    <cellStyle name="Обычный 92 2 3 2 3" xfId="5900"/>
    <cellStyle name="Обычный 92 2 3 2 3 2" xfId="15518"/>
    <cellStyle name="Обычный 92 2 3 2 4" xfId="15519"/>
    <cellStyle name="Обычный 92 2 3 3" xfId="3800"/>
    <cellStyle name="Обычный 92 2 3 3 2" xfId="7919"/>
    <cellStyle name="Обычный 92 2 3 3 2 2" xfId="15520"/>
    <cellStyle name="Обычный 92 2 3 3 3" xfId="15521"/>
    <cellStyle name="Обычный 92 2 3 4" xfId="5899"/>
    <cellStyle name="Обычный 92 2 3 4 2" xfId="15522"/>
    <cellStyle name="Обычный 92 2 3 5" xfId="15523"/>
    <cellStyle name="Обычный 92 2 4" xfId="1761"/>
    <cellStyle name="Обычный 92 2 4 2" xfId="3802"/>
    <cellStyle name="Обычный 92 2 4 2 2" xfId="7921"/>
    <cellStyle name="Обычный 92 2 4 2 2 2" xfId="15524"/>
    <cellStyle name="Обычный 92 2 4 2 3" xfId="15525"/>
    <cellStyle name="Обычный 92 2 4 3" xfId="5901"/>
    <cellStyle name="Обычный 92 2 4 3 2" xfId="15526"/>
    <cellStyle name="Обычный 92 2 4 4" xfId="15527"/>
    <cellStyle name="Обычный 92 2 5" xfId="3797"/>
    <cellStyle name="Обычный 92 2 5 2" xfId="7916"/>
    <cellStyle name="Обычный 92 2 5 2 2" xfId="15528"/>
    <cellStyle name="Обычный 92 2 5 3" xfId="15529"/>
    <cellStyle name="Обычный 92 2 6" xfId="5896"/>
    <cellStyle name="Обычный 92 2 6 2" xfId="15530"/>
    <cellStyle name="Обычный 92 2 7" xfId="15531"/>
    <cellStyle name="Обычный 92 3" xfId="1762"/>
    <cellStyle name="Обычный 92 3 2" xfId="1763"/>
    <cellStyle name="Обычный 92 3 2 2" xfId="3804"/>
    <cellStyle name="Обычный 92 3 2 2 2" xfId="7923"/>
    <cellStyle name="Обычный 92 3 2 2 2 2" xfId="15532"/>
    <cellStyle name="Обычный 92 3 2 2 3" xfId="15533"/>
    <cellStyle name="Обычный 92 3 2 3" xfId="5903"/>
    <cellStyle name="Обычный 92 3 2 3 2" xfId="15534"/>
    <cellStyle name="Обычный 92 3 2 4" xfId="15535"/>
    <cellStyle name="Обычный 92 3 3" xfId="3803"/>
    <cellStyle name="Обычный 92 3 3 2" xfId="7922"/>
    <cellStyle name="Обычный 92 3 3 2 2" xfId="15536"/>
    <cellStyle name="Обычный 92 3 3 3" xfId="15537"/>
    <cellStyle name="Обычный 92 3 4" xfId="5902"/>
    <cellStyle name="Обычный 92 3 4 2" xfId="15538"/>
    <cellStyle name="Обычный 92 3 5" xfId="15539"/>
    <cellStyle name="Обычный 92 4" xfId="1764"/>
    <cellStyle name="Обычный 92 4 2" xfId="1765"/>
    <cellStyle name="Обычный 92 4 2 2" xfId="3806"/>
    <cellStyle name="Обычный 92 4 2 2 2" xfId="7925"/>
    <cellStyle name="Обычный 92 4 2 2 2 2" xfId="15540"/>
    <cellStyle name="Обычный 92 4 2 2 3" xfId="15541"/>
    <cellStyle name="Обычный 92 4 2 3" xfId="5905"/>
    <cellStyle name="Обычный 92 4 2 3 2" xfId="15542"/>
    <cellStyle name="Обычный 92 4 2 4" xfId="15543"/>
    <cellStyle name="Обычный 92 4 3" xfId="3805"/>
    <cellStyle name="Обычный 92 4 3 2" xfId="7924"/>
    <cellStyle name="Обычный 92 4 3 2 2" xfId="15544"/>
    <cellStyle name="Обычный 92 4 3 3" xfId="15545"/>
    <cellStyle name="Обычный 92 4 4" xfId="5904"/>
    <cellStyle name="Обычный 92 4 4 2" xfId="15546"/>
    <cellStyle name="Обычный 92 4 5" xfId="15547"/>
    <cellStyle name="Обычный 92 5" xfId="1766"/>
    <cellStyle name="Обычный 92 5 2" xfId="3807"/>
    <cellStyle name="Обычный 92 5 2 2" xfId="7926"/>
    <cellStyle name="Обычный 92 5 2 2 2" xfId="15548"/>
    <cellStyle name="Обычный 92 5 2 3" xfId="15549"/>
    <cellStyle name="Обычный 92 5 3" xfId="5906"/>
    <cellStyle name="Обычный 92 5 3 2" xfId="15550"/>
    <cellStyle name="Обычный 92 5 4" xfId="15551"/>
    <cellStyle name="Обычный 92 6" xfId="3796"/>
    <cellStyle name="Обычный 92 6 2" xfId="7915"/>
    <cellStyle name="Обычный 92 6 2 2" xfId="15552"/>
    <cellStyle name="Обычный 92 6 3" xfId="15553"/>
    <cellStyle name="Обычный 92 7" xfId="5895"/>
    <cellStyle name="Обычный 92 7 2" xfId="15554"/>
    <cellStyle name="Обычный 92 8" xfId="15555"/>
    <cellStyle name="Обычный 93" xfId="1767"/>
    <cellStyle name="Обычный 93 2" xfId="1768"/>
    <cellStyle name="Обычный 93 2 2" xfId="1769"/>
    <cellStyle name="Обычный 93 2 2 2" xfId="1770"/>
    <cellStyle name="Обычный 93 2 2 2 2" xfId="3811"/>
    <cellStyle name="Обычный 93 2 2 2 2 2" xfId="7930"/>
    <cellStyle name="Обычный 93 2 2 2 2 2 2" xfId="15556"/>
    <cellStyle name="Обычный 93 2 2 2 2 3" xfId="15557"/>
    <cellStyle name="Обычный 93 2 2 2 3" xfId="5910"/>
    <cellStyle name="Обычный 93 2 2 2 3 2" xfId="15558"/>
    <cellStyle name="Обычный 93 2 2 2 4" xfId="15559"/>
    <cellStyle name="Обычный 93 2 2 3" xfId="3810"/>
    <cellStyle name="Обычный 93 2 2 3 2" xfId="7929"/>
    <cellStyle name="Обычный 93 2 2 3 2 2" xfId="15560"/>
    <cellStyle name="Обычный 93 2 2 3 3" xfId="15561"/>
    <cellStyle name="Обычный 93 2 2 4" xfId="5909"/>
    <cellStyle name="Обычный 93 2 2 4 2" xfId="15562"/>
    <cellStyle name="Обычный 93 2 2 5" xfId="15563"/>
    <cellStyle name="Обычный 93 2 3" xfId="1771"/>
    <cellStyle name="Обычный 93 2 3 2" xfId="1772"/>
    <cellStyle name="Обычный 93 2 3 2 2" xfId="3813"/>
    <cellStyle name="Обычный 93 2 3 2 2 2" xfId="7932"/>
    <cellStyle name="Обычный 93 2 3 2 2 2 2" xfId="15564"/>
    <cellStyle name="Обычный 93 2 3 2 2 3" xfId="15565"/>
    <cellStyle name="Обычный 93 2 3 2 3" xfId="5912"/>
    <cellStyle name="Обычный 93 2 3 2 3 2" xfId="15566"/>
    <cellStyle name="Обычный 93 2 3 2 4" xfId="15567"/>
    <cellStyle name="Обычный 93 2 3 3" xfId="3812"/>
    <cellStyle name="Обычный 93 2 3 3 2" xfId="7931"/>
    <cellStyle name="Обычный 93 2 3 3 2 2" xfId="15568"/>
    <cellStyle name="Обычный 93 2 3 3 3" xfId="15569"/>
    <cellStyle name="Обычный 93 2 3 4" xfId="5911"/>
    <cellStyle name="Обычный 93 2 3 4 2" xfId="15570"/>
    <cellStyle name="Обычный 93 2 3 5" xfId="15571"/>
    <cellStyle name="Обычный 93 2 4" xfId="1773"/>
    <cellStyle name="Обычный 93 2 4 2" xfId="3814"/>
    <cellStyle name="Обычный 93 2 4 2 2" xfId="7933"/>
    <cellStyle name="Обычный 93 2 4 2 2 2" xfId="15572"/>
    <cellStyle name="Обычный 93 2 4 2 3" xfId="15573"/>
    <cellStyle name="Обычный 93 2 4 3" xfId="5913"/>
    <cellStyle name="Обычный 93 2 4 3 2" xfId="15574"/>
    <cellStyle name="Обычный 93 2 4 4" xfId="15575"/>
    <cellStyle name="Обычный 93 2 5" xfId="3809"/>
    <cellStyle name="Обычный 93 2 5 2" xfId="7928"/>
    <cellStyle name="Обычный 93 2 5 2 2" xfId="15576"/>
    <cellStyle name="Обычный 93 2 5 3" xfId="15577"/>
    <cellStyle name="Обычный 93 2 6" xfId="5908"/>
    <cellStyle name="Обычный 93 2 6 2" xfId="15578"/>
    <cellStyle name="Обычный 93 2 7" xfId="15579"/>
    <cellStyle name="Обычный 93 3" xfId="1774"/>
    <cellStyle name="Обычный 93 3 2" xfId="1775"/>
    <cellStyle name="Обычный 93 3 2 2" xfId="3816"/>
    <cellStyle name="Обычный 93 3 2 2 2" xfId="7935"/>
    <cellStyle name="Обычный 93 3 2 2 2 2" xfId="15580"/>
    <cellStyle name="Обычный 93 3 2 2 3" xfId="15581"/>
    <cellStyle name="Обычный 93 3 2 3" xfId="5915"/>
    <cellStyle name="Обычный 93 3 2 3 2" xfId="15582"/>
    <cellStyle name="Обычный 93 3 2 4" xfId="15583"/>
    <cellStyle name="Обычный 93 3 3" xfId="3815"/>
    <cellStyle name="Обычный 93 3 3 2" xfId="7934"/>
    <cellStyle name="Обычный 93 3 3 2 2" xfId="15584"/>
    <cellStyle name="Обычный 93 3 3 3" xfId="15585"/>
    <cellStyle name="Обычный 93 3 4" xfId="5914"/>
    <cellStyle name="Обычный 93 3 4 2" xfId="15586"/>
    <cellStyle name="Обычный 93 3 5" xfId="15587"/>
    <cellStyle name="Обычный 93 4" xfId="1776"/>
    <cellStyle name="Обычный 93 4 2" xfId="1777"/>
    <cellStyle name="Обычный 93 4 2 2" xfId="3818"/>
    <cellStyle name="Обычный 93 4 2 2 2" xfId="7937"/>
    <cellStyle name="Обычный 93 4 2 2 2 2" xfId="15588"/>
    <cellStyle name="Обычный 93 4 2 2 3" xfId="15589"/>
    <cellStyle name="Обычный 93 4 2 3" xfId="5917"/>
    <cellStyle name="Обычный 93 4 2 3 2" xfId="15590"/>
    <cellStyle name="Обычный 93 4 2 4" xfId="15591"/>
    <cellStyle name="Обычный 93 4 3" xfId="3817"/>
    <cellStyle name="Обычный 93 4 3 2" xfId="7936"/>
    <cellStyle name="Обычный 93 4 3 2 2" xfId="15592"/>
    <cellStyle name="Обычный 93 4 3 3" xfId="15593"/>
    <cellStyle name="Обычный 93 4 4" xfId="5916"/>
    <cellStyle name="Обычный 93 4 4 2" xfId="15594"/>
    <cellStyle name="Обычный 93 4 5" xfId="15595"/>
    <cellStyle name="Обычный 93 5" xfId="1778"/>
    <cellStyle name="Обычный 93 5 2" xfId="3819"/>
    <cellStyle name="Обычный 93 5 2 2" xfId="7938"/>
    <cellStyle name="Обычный 93 5 2 2 2" xfId="15596"/>
    <cellStyle name="Обычный 93 5 2 3" xfId="15597"/>
    <cellStyle name="Обычный 93 5 3" xfId="5918"/>
    <cellStyle name="Обычный 93 5 3 2" xfId="15598"/>
    <cellStyle name="Обычный 93 5 4" xfId="15599"/>
    <cellStyle name="Обычный 93 6" xfId="3808"/>
    <cellStyle name="Обычный 93 6 2" xfId="7927"/>
    <cellStyle name="Обычный 93 6 2 2" xfId="15600"/>
    <cellStyle name="Обычный 93 6 3" xfId="15601"/>
    <cellStyle name="Обычный 93 7" xfId="5907"/>
    <cellStyle name="Обычный 93 7 2" xfId="15602"/>
    <cellStyle name="Обычный 93 8" xfId="15603"/>
    <cellStyle name="Обычный 94" xfId="1779"/>
    <cellStyle name="Обычный 94 2" xfId="1780"/>
    <cellStyle name="Обычный 94 2 2" xfId="1781"/>
    <cellStyle name="Обычный 94 2 2 2" xfId="1782"/>
    <cellStyle name="Обычный 94 2 2 2 2" xfId="3823"/>
    <cellStyle name="Обычный 94 2 2 2 2 2" xfId="7942"/>
    <cellStyle name="Обычный 94 2 2 2 2 2 2" xfId="15604"/>
    <cellStyle name="Обычный 94 2 2 2 2 3" xfId="15605"/>
    <cellStyle name="Обычный 94 2 2 2 3" xfId="5922"/>
    <cellStyle name="Обычный 94 2 2 2 3 2" xfId="15606"/>
    <cellStyle name="Обычный 94 2 2 2 4" xfId="15607"/>
    <cellStyle name="Обычный 94 2 2 3" xfId="3822"/>
    <cellStyle name="Обычный 94 2 2 3 2" xfId="7941"/>
    <cellStyle name="Обычный 94 2 2 3 2 2" xfId="15608"/>
    <cellStyle name="Обычный 94 2 2 3 3" xfId="15609"/>
    <cellStyle name="Обычный 94 2 2 4" xfId="5921"/>
    <cellStyle name="Обычный 94 2 2 4 2" xfId="15610"/>
    <cellStyle name="Обычный 94 2 2 5" xfId="15611"/>
    <cellStyle name="Обычный 94 2 3" xfId="1783"/>
    <cellStyle name="Обычный 94 2 3 2" xfId="1784"/>
    <cellStyle name="Обычный 94 2 3 2 2" xfId="3825"/>
    <cellStyle name="Обычный 94 2 3 2 2 2" xfId="7944"/>
    <cellStyle name="Обычный 94 2 3 2 2 2 2" xfId="15612"/>
    <cellStyle name="Обычный 94 2 3 2 2 3" xfId="15613"/>
    <cellStyle name="Обычный 94 2 3 2 3" xfId="5924"/>
    <cellStyle name="Обычный 94 2 3 2 3 2" xfId="15614"/>
    <cellStyle name="Обычный 94 2 3 2 4" xfId="15615"/>
    <cellStyle name="Обычный 94 2 3 3" xfId="3824"/>
    <cellStyle name="Обычный 94 2 3 3 2" xfId="7943"/>
    <cellStyle name="Обычный 94 2 3 3 2 2" xfId="15616"/>
    <cellStyle name="Обычный 94 2 3 3 3" xfId="15617"/>
    <cellStyle name="Обычный 94 2 3 4" xfId="5923"/>
    <cellStyle name="Обычный 94 2 3 4 2" xfId="15618"/>
    <cellStyle name="Обычный 94 2 3 5" xfId="15619"/>
    <cellStyle name="Обычный 94 2 4" xfId="1785"/>
    <cellStyle name="Обычный 94 2 4 2" xfId="3826"/>
    <cellStyle name="Обычный 94 2 4 2 2" xfId="7945"/>
    <cellStyle name="Обычный 94 2 4 2 2 2" xfId="15620"/>
    <cellStyle name="Обычный 94 2 4 2 3" xfId="15621"/>
    <cellStyle name="Обычный 94 2 4 3" xfId="5925"/>
    <cellStyle name="Обычный 94 2 4 3 2" xfId="15622"/>
    <cellStyle name="Обычный 94 2 4 4" xfId="15623"/>
    <cellStyle name="Обычный 94 2 5" xfId="3821"/>
    <cellStyle name="Обычный 94 2 5 2" xfId="7940"/>
    <cellStyle name="Обычный 94 2 5 2 2" xfId="15624"/>
    <cellStyle name="Обычный 94 2 5 3" xfId="15625"/>
    <cellStyle name="Обычный 94 2 6" xfId="5920"/>
    <cellStyle name="Обычный 94 2 6 2" xfId="15626"/>
    <cellStyle name="Обычный 94 2 7" xfId="15627"/>
    <cellStyle name="Обычный 94 3" xfId="1786"/>
    <cellStyle name="Обычный 94 3 2" xfId="1787"/>
    <cellStyle name="Обычный 94 3 2 2" xfId="3828"/>
    <cellStyle name="Обычный 94 3 2 2 2" xfId="7947"/>
    <cellStyle name="Обычный 94 3 2 2 2 2" xfId="15628"/>
    <cellStyle name="Обычный 94 3 2 2 3" xfId="15629"/>
    <cellStyle name="Обычный 94 3 2 3" xfId="5927"/>
    <cellStyle name="Обычный 94 3 2 3 2" xfId="15630"/>
    <cellStyle name="Обычный 94 3 2 4" xfId="15631"/>
    <cellStyle name="Обычный 94 3 3" xfId="3827"/>
    <cellStyle name="Обычный 94 3 3 2" xfId="7946"/>
    <cellStyle name="Обычный 94 3 3 2 2" xfId="15632"/>
    <cellStyle name="Обычный 94 3 3 3" xfId="15633"/>
    <cellStyle name="Обычный 94 3 4" xfId="5926"/>
    <cellStyle name="Обычный 94 3 4 2" xfId="15634"/>
    <cellStyle name="Обычный 94 3 5" xfId="15635"/>
    <cellStyle name="Обычный 94 4" xfId="1788"/>
    <cellStyle name="Обычный 94 4 2" xfId="1789"/>
    <cellStyle name="Обычный 94 4 2 2" xfId="3830"/>
    <cellStyle name="Обычный 94 4 2 2 2" xfId="7949"/>
    <cellStyle name="Обычный 94 4 2 2 2 2" xfId="15636"/>
    <cellStyle name="Обычный 94 4 2 2 3" xfId="15637"/>
    <cellStyle name="Обычный 94 4 2 3" xfId="5929"/>
    <cellStyle name="Обычный 94 4 2 3 2" xfId="15638"/>
    <cellStyle name="Обычный 94 4 2 4" xfId="15639"/>
    <cellStyle name="Обычный 94 4 3" xfId="3829"/>
    <cellStyle name="Обычный 94 4 3 2" xfId="7948"/>
    <cellStyle name="Обычный 94 4 3 2 2" xfId="15640"/>
    <cellStyle name="Обычный 94 4 3 3" xfId="15641"/>
    <cellStyle name="Обычный 94 4 4" xfId="5928"/>
    <cellStyle name="Обычный 94 4 4 2" xfId="15642"/>
    <cellStyle name="Обычный 94 4 5" xfId="15643"/>
    <cellStyle name="Обычный 94 5" xfId="1790"/>
    <cellStyle name="Обычный 94 5 2" xfId="3831"/>
    <cellStyle name="Обычный 94 5 2 2" xfId="7950"/>
    <cellStyle name="Обычный 94 5 2 2 2" xfId="15644"/>
    <cellStyle name="Обычный 94 5 2 3" xfId="15645"/>
    <cellStyle name="Обычный 94 5 3" xfId="5930"/>
    <cellStyle name="Обычный 94 5 3 2" xfId="15646"/>
    <cellStyle name="Обычный 94 5 4" xfId="15647"/>
    <cellStyle name="Обычный 94 6" xfId="3820"/>
    <cellStyle name="Обычный 94 6 2" xfId="7939"/>
    <cellStyle name="Обычный 94 6 2 2" xfId="15648"/>
    <cellStyle name="Обычный 94 6 3" xfId="15649"/>
    <cellStyle name="Обычный 94 7" xfId="5919"/>
    <cellStyle name="Обычный 94 7 2" xfId="15650"/>
    <cellStyle name="Обычный 94 8" xfId="15651"/>
    <cellStyle name="Обычный 95" xfId="1791"/>
    <cellStyle name="Обычный 95 2" xfId="1792"/>
    <cellStyle name="Обычный 95 2 2" xfId="1793"/>
    <cellStyle name="Обычный 95 2 2 2" xfId="1794"/>
    <cellStyle name="Обычный 95 2 2 2 2" xfId="3835"/>
    <cellStyle name="Обычный 95 2 2 2 2 2" xfId="7954"/>
    <cellStyle name="Обычный 95 2 2 2 2 2 2" xfId="15652"/>
    <cellStyle name="Обычный 95 2 2 2 2 3" xfId="15653"/>
    <cellStyle name="Обычный 95 2 2 2 3" xfId="5934"/>
    <cellStyle name="Обычный 95 2 2 2 3 2" xfId="15654"/>
    <cellStyle name="Обычный 95 2 2 2 4" xfId="15655"/>
    <cellStyle name="Обычный 95 2 2 3" xfId="3834"/>
    <cellStyle name="Обычный 95 2 2 3 2" xfId="7953"/>
    <cellStyle name="Обычный 95 2 2 3 2 2" xfId="15656"/>
    <cellStyle name="Обычный 95 2 2 3 3" xfId="15657"/>
    <cellStyle name="Обычный 95 2 2 4" xfId="5933"/>
    <cellStyle name="Обычный 95 2 2 4 2" xfId="15658"/>
    <cellStyle name="Обычный 95 2 2 5" xfId="15659"/>
    <cellStyle name="Обычный 95 2 3" xfId="1795"/>
    <cellStyle name="Обычный 95 2 3 2" xfId="1796"/>
    <cellStyle name="Обычный 95 2 3 2 2" xfId="3837"/>
    <cellStyle name="Обычный 95 2 3 2 2 2" xfId="7956"/>
    <cellStyle name="Обычный 95 2 3 2 2 2 2" xfId="15660"/>
    <cellStyle name="Обычный 95 2 3 2 2 3" xfId="15661"/>
    <cellStyle name="Обычный 95 2 3 2 3" xfId="5936"/>
    <cellStyle name="Обычный 95 2 3 2 3 2" xfId="15662"/>
    <cellStyle name="Обычный 95 2 3 2 4" xfId="15663"/>
    <cellStyle name="Обычный 95 2 3 3" xfId="3836"/>
    <cellStyle name="Обычный 95 2 3 3 2" xfId="7955"/>
    <cellStyle name="Обычный 95 2 3 3 2 2" xfId="15664"/>
    <cellStyle name="Обычный 95 2 3 3 3" xfId="15665"/>
    <cellStyle name="Обычный 95 2 3 4" xfId="5935"/>
    <cellStyle name="Обычный 95 2 3 4 2" xfId="15666"/>
    <cellStyle name="Обычный 95 2 3 5" xfId="15667"/>
    <cellStyle name="Обычный 95 2 4" xfId="1797"/>
    <cellStyle name="Обычный 95 2 4 2" xfId="3838"/>
    <cellStyle name="Обычный 95 2 4 2 2" xfId="7957"/>
    <cellStyle name="Обычный 95 2 4 2 2 2" xfId="15668"/>
    <cellStyle name="Обычный 95 2 4 2 3" xfId="15669"/>
    <cellStyle name="Обычный 95 2 4 3" xfId="5937"/>
    <cellStyle name="Обычный 95 2 4 3 2" xfId="15670"/>
    <cellStyle name="Обычный 95 2 4 4" xfId="15671"/>
    <cellStyle name="Обычный 95 2 5" xfId="3833"/>
    <cellStyle name="Обычный 95 2 5 2" xfId="7952"/>
    <cellStyle name="Обычный 95 2 5 2 2" xfId="15672"/>
    <cellStyle name="Обычный 95 2 5 3" xfId="15673"/>
    <cellStyle name="Обычный 95 2 6" xfId="5932"/>
    <cellStyle name="Обычный 95 2 6 2" xfId="15674"/>
    <cellStyle name="Обычный 95 2 7" xfId="15675"/>
    <cellStyle name="Обычный 95 3" xfId="1798"/>
    <cellStyle name="Обычный 95 3 2" xfId="1799"/>
    <cellStyle name="Обычный 95 3 2 2" xfId="3840"/>
    <cellStyle name="Обычный 95 3 2 2 2" xfId="7959"/>
    <cellStyle name="Обычный 95 3 2 2 2 2" xfId="15676"/>
    <cellStyle name="Обычный 95 3 2 2 3" xfId="15677"/>
    <cellStyle name="Обычный 95 3 2 3" xfId="5939"/>
    <cellStyle name="Обычный 95 3 2 3 2" xfId="15678"/>
    <cellStyle name="Обычный 95 3 2 4" xfId="15679"/>
    <cellStyle name="Обычный 95 3 3" xfId="3839"/>
    <cellStyle name="Обычный 95 3 3 2" xfId="7958"/>
    <cellStyle name="Обычный 95 3 3 2 2" xfId="15680"/>
    <cellStyle name="Обычный 95 3 3 3" xfId="15681"/>
    <cellStyle name="Обычный 95 3 4" xfId="5938"/>
    <cellStyle name="Обычный 95 3 4 2" xfId="15682"/>
    <cellStyle name="Обычный 95 3 5" xfId="15683"/>
    <cellStyle name="Обычный 95 4" xfId="1800"/>
    <cellStyle name="Обычный 95 4 2" xfId="1801"/>
    <cellStyle name="Обычный 95 4 2 2" xfId="3842"/>
    <cellStyle name="Обычный 95 4 2 2 2" xfId="7961"/>
    <cellStyle name="Обычный 95 4 2 2 2 2" xfId="15684"/>
    <cellStyle name="Обычный 95 4 2 2 3" xfId="15685"/>
    <cellStyle name="Обычный 95 4 2 3" xfId="5941"/>
    <cellStyle name="Обычный 95 4 2 3 2" xfId="15686"/>
    <cellStyle name="Обычный 95 4 2 4" xfId="15687"/>
    <cellStyle name="Обычный 95 4 3" xfId="3841"/>
    <cellStyle name="Обычный 95 4 3 2" xfId="7960"/>
    <cellStyle name="Обычный 95 4 3 2 2" xfId="15688"/>
    <cellStyle name="Обычный 95 4 3 3" xfId="15689"/>
    <cellStyle name="Обычный 95 4 4" xfId="5940"/>
    <cellStyle name="Обычный 95 4 4 2" xfId="15690"/>
    <cellStyle name="Обычный 95 4 5" xfId="15691"/>
    <cellStyle name="Обычный 95 5" xfId="1802"/>
    <cellStyle name="Обычный 95 5 2" xfId="3843"/>
    <cellStyle name="Обычный 95 5 2 2" xfId="7962"/>
    <cellStyle name="Обычный 95 5 2 2 2" xfId="15692"/>
    <cellStyle name="Обычный 95 5 2 3" xfId="15693"/>
    <cellStyle name="Обычный 95 5 3" xfId="5942"/>
    <cellStyle name="Обычный 95 5 3 2" xfId="15694"/>
    <cellStyle name="Обычный 95 5 4" xfId="15695"/>
    <cellStyle name="Обычный 95 6" xfId="3832"/>
    <cellStyle name="Обычный 95 6 2" xfId="7951"/>
    <cellStyle name="Обычный 95 6 2 2" xfId="15696"/>
    <cellStyle name="Обычный 95 6 3" xfId="15697"/>
    <cellStyle name="Обычный 95 7" xfId="5931"/>
    <cellStyle name="Обычный 95 7 2" xfId="15698"/>
    <cellStyle name="Обычный 95 8" xfId="15699"/>
    <cellStyle name="Обычный 96" xfId="1803"/>
    <cellStyle name="Обычный 96 2" xfId="1804"/>
    <cellStyle name="Обычный 96 2 2" xfId="1805"/>
    <cellStyle name="Обычный 96 2 2 2" xfId="1806"/>
    <cellStyle name="Обычный 96 2 2 2 2" xfId="3847"/>
    <cellStyle name="Обычный 96 2 2 2 2 2" xfId="7966"/>
    <cellStyle name="Обычный 96 2 2 2 2 2 2" xfId="15700"/>
    <cellStyle name="Обычный 96 2 2 2 2 3" xfId="15701"/>
    <cellStyle name="Обычный 96 2 2 2 3" xfId="5946"/>
    <cellStyle name="Обычный 96 2 2 2 3 2" xfId="15702"/>
    <cellStyle name="Обычный 96 2 2 2 4" xfId="15703"/>
    <cellStyle name="Обычный 96 2 2 3" xfId="3846"/>
    <cellStyle name="Обычный 96 2 2 3 2" xfId="7965"/>
    <cellStyle name="Обычный 96 2 2 3 2 2" xfId="15704"/>
    <cellStyle name="Обычный 96 2 2 3 3" xfId="15705"/>
    <cellStyle name="Обычный 96 2 2 4" xfId="5945"/>
    <cellStyle name="Обычный 96 2 2 4 2" xfId="15706"/>
    <cellStyle name="Обычный 96 2 2 5" xfId="15707"/>
    <cellStyle name="Обычный 96 2 3" xfId="1807"/>
    <cellStyle name="Обычный 96 2 3 2" xfId="1808"/>
    <cellStyle name="Обычный 96 2 3 2 2" xfId="3849"/>
    <cellStyle name="Обычный 96 2 3 2 2 2" xfId="7968"/>
    <cellStyle name="Обычный 96 2 3 2 2 2 2" xfId="15708"/>
    <cellStyle name="Обычный 96 2 3 2 2 3" xfId="15709"/>
    <cellStyle name="Обычный 96 2 3 2 3" xfId="5948"/>
    <cellStyle name="Обычный 96 2 3 2 3 2" xfId="15710"/>
    <cellStyle name="Обычный 96 2 3 2 4" xfId="15711"/>
    <cellStyle name="Обычный 96 2 3 3" xfId="3848"/>
    <cellStyle name="Обычный 96 2 3 3 2" xfId="7967"/>
    <cellStyle name="Обычный 96 2 3 3 2 2" xfId="15712"/>
    <cellStyle name="Обычный 96 2 3 3 3" xfId="15713"/>
    <cellStyle name="Обычный 96 2 3 4" xfId="5947"/>
    <cellStyle name="Обычный 96 2 3 4 2" xfId="15714"/>
    <cellStyle name="Обычный 96 2 3 5" xfId="15715"/>
    <cellStyle name="Обычный 96 2 4" xfId="1809"/>
    <cellStyle name="Обычный 96 2 4 2" xfId="3850"/>
    <cellStyle name="Обычный 96 2 4 2 2" xfId="7969"/>
    <cellStyle name="Обычный 96 2 4 2 2 2" xfId="15716"/>
    <cellStyle name="Обычный 96 2 4 2 3" xfId="15717"/>
    <cellStyle name="Обычный 96 2 4 3" xfId="5949"/>
    <cellStyle name="Обычный 96 2 4 3 2" xfId="15718"/>
    <cellStyle name="Обычный 96 2 4 4" xfId="15719"/>
    <cellStyle name="Обычный 96 2 5" xfId="3845"/>
    <cellStyle name="Обычный 96 2 5 2" xfId="7964"/>
    <cellStyle name="Обычный 96 2 5 2 2" xfId="15720"/>
    <cellStyle name="Обычный 96 2 5 3" xfId="15721"/>
    <cellStyle name="Обычный 96 2 6" xfId="5944"/>
    <cellStyle name="Обычный 96 2 6 2" xfId="15722"/>
    <cellStyle name="Обычный 96 2 7" xfId="15723"/>
    <cellStyle name="Обычный 96 3" xfId="1810"/>
    <cellStyle name="Обычный 96 3 2" xfId="1811"/>
    <cellStyle name="Обычный 96 3 2 2" xfId="3852"/>
    <cellStyle name="Обычный 96 3 2 2 2" xfId="7971"/>
    <cellStyle name="Обычный 96 3 2 2 2 2" xfId="15724"/>
    <cellStyle name="Обычный 96 3 2 2 3" xfId="15725"/>
    <cellStyle name="Обычный 96 3 2 3" xfId="5951"/>
    <cellStyle name="Обычный 96 3 2 3 2" xfId="15726"/>
    <cellStyle name="Обычный 96 3 2 4" xfId="15727"/>
    <cellStyle name="Обычный 96 3 3" xfId="3851"/>
    <cellStyle name="Обычный 96 3 3 2" xfId="7970"/>
    <cellStyle name="Обычный 96 3 3 2 2" xfId="15728"/>
    <cellStyle name="Обычный 96 3 3 3" xfId="15729"/>
    <cellStyle name="Обычный 96 3 4" xfId="5950"/>
    <cellStyle name="Обычный 96 3 4 2" xfId="15730"/>
    <cellStyle name="Обычный 96 3 5" xfId="15731"/>
    <cellStyle name="Обычный 96 4" xfId="1812"/>
    <cellStyle name="Обычный 96 4 2" xfId="1813"/>
    <cellStyle name="Обычный 96 4 2 2" xfId="3854"/>
    <cellStyle name="Обычный 96 4 2 2 2" xfId="7973"/>
    <cellStyle name="Обычный 96 4 2 2 2 2" xfId="15732"/>
    <cellStyle name="Обычный 96 4 2 2 3" xfId="15733"/>
    <cellStyle name="Обычный 96 4 2 3" xfId="5953"/>
    <cellStyle name="Обычный 96 4 2 3 2" xfId="15734"/>
    <cellStyle name="Обычный 96 4 2 4" xfId="15735"/>
    <cellStyle name="Обычный 96 4 3" xfId="3853"/>
    <cellStyle name="Обычный 96 4 3 2" xfId="7972"/>
    <cellStyle name="Обычный 96 4 3 2 2" xfId="15736"/>
    <cellStyle name="Обычный 96 4 3 3" xfId="15737"/>
    <cellStyle name="Обычный 96 4 4" xfId="5952"/>
    <cellStyle name="Обычный 96 4 4 2" xfId="15738"/>
    <cellStyle name="Обычный 96 4 5" xfId="15739"/>
    <cellStyle name="Обычный 96 5" xfId="1814"/>
    <cellStyle name="Обычный 96 5 2" xfId="3855"/>
    <cellStyle name="Обычный 96 5 2 2" xfId="7974"/>
    <cellStyle name="Обычный 96 5 2 2 2" xfId="15740"/>
    <cellStyle name="Обычный 96 5 2 3" xfId="15741"/>
    <cellStyle name="Обычный 96 5 3" xfId="5954"/>
    <cellStyle name="Обычный 96 5 3 2" xfId="15742"/>
    <cellStyle name="Обычный 96 5 4" xfId="15743"/>
    <cellStyle name="Обычный 96 6" xfId="3844"/>
    <cellStyle name="Обычный 96 6 2" xfId="7963"/>
    <cellStyle name="Обычный 96 6 2 2" xfId="15744"/>
    <cellStyle name="Обычный 96 6 3" xfId="15745"/>
    <cellStyle name="Обычный 96 7" xfId="5943"/>
    <cellStyle name="Обычный 96 7 2" xfId="15746"/>
    <cellStyle name="Обычный 96 8" xfId="15747"/>
    <cellStyle name="Обычный 97" xfId="1815"/>
    <cellStyle name="Обычный 97 2" xfId="1816"/>
    <cellStyle name="Обычный 97 2 2" xfId="1817"/>
    <cellStyle name="Обычный 97 2 2 2" xfId="1818"/>
    <cellStyle name="Обычный 97 2 2 2 2" xfId="3859"/>
    <cellStyle name="Обычный 97 2 2 2 2 2" xfId="7978"/>
    <cellStyle name="Обычный 97 2 2 2 2 2 2" xfId="15748"/>
    <cellStyle name="Обычный 97 2 2 2 2 3" xfId="15749"/>
    <cellStyle name="Обычный 97 2 2 2 3" xfId="5958"/>
    <cellStyle name="Обычный 97 2 2 2 3 2" xfId="15750"/>
    <cellStyle name="Обычный 97 2 2 2 4" xfId="15751"/>
    <cellStyle name="Обычный 97 2 2 3" xfId="3858"/>
    <cellStyle name="Обычный 97 2 2 3 2" xfId="7977"/>
    <cellStyle name="Обычный 97 2 2 3 2 2" xfId="15752"/>
    <cellStyle name="Обычный 97 2 2 3 3" xfId="15753"/>
    <cellStyle name="Обычный 97 2 2 4" xfId="5957"/>
    <cellStyle name="Обычный 97 2 2 4 2" xfId="15754"/>
    <cellStyle name="Обычный 97 2 2 5" xfId="15755"/>
    <cellStyle name="Обычный 97 2 3" xfId="1819"/>
    <cellStyle name="Обычный 97 2 3 2" xfId="1820"/>
    <cellStyle name="Обычный 97 2 3 2 2" xfId="3861"/>
    <cellStyle name="Обычный 97 2 3 2 2 2" xfId="7980"/>
    <cellStyle name="Обычный 97 2 3 2 2 2 2" xfId="15756"/>
    <cellStyle name="Обычный 97 2 3 2 2 3" xfId="15757"/>
    <cellStyle name="Обычный 97 2 3 2 3" xfId="5960"/>
    <cellStyle name="Обычный 97 2 3 2 3 2" xfId="15758"/>
    <cellStyle name="Обычный 97 2 3 2 4" xfId="15759"/>
    <cellStyle name="Обычный 97 2 3 3" xfId="3860"/>
    <cellStyle name="Обычный 97 2 3 3 2" xfId="7979"/>
    <cellStyle name="Обычный 97 2 3 3 2 2" xfId="15760"/>
    <cellStyle name="Обычный 97 2 3 3 3" xfId="15761"/>
    <cellStyle name="Обычный 97 2 3 4" xfId="5959"/>
    <cellStyle name="Обычный 97 2 3 4 2" xfId="15762"/>
    <cellStyle name="Обычный 97 2 3 5" xfId="15763"/>
    <cellStyle name="Обычный 97 2 4" xfId="1821"/>
    <cellStyle name="Обычный 97 2 4 2" xfId="3862"/>
    <cellStyle name="Обычный 97 2 4 2 2" xfId="7981"/>
    <cellStyle name="Обычный 97 2 4 2 2 2" xfId="15764"/>
    <cellStyle name="Обычный 97 2 4 2 3" xfId="15765"/>
    <cellStyle name="Обычный 97 2 4 3" xfId="5961"/>
    <cellStyle name="Обычный 97 2 4 3 2" xfId="15766"/>
    <cellStyle name="Обычный 97 2 4 4" xfId="15767"/>
    <cellStyle name="Обычный 97 2 5" xfId="3857"/>
    <cellStyle name="Обычный 97 2 5 2" xfId="7976"/>
    <cellStyle name="Обычный 97 2 5 2 2" xfId="15768"/>
    <cellStyle name="Обычный 97 2 5 3" xfId="15769"/>
    <cellStyle name="Обычный 97 2 6" xfId="5956"/>
    <cellStyle name="Обычный 97 2 6 2" xfId="15770"/>
    <cellStyle name="Обычный 97 2 7" xfId="15771"/>
    <cellStyle name="Обычный 97 3" xfId="1822"/>
    <cellStyle name="Обычный 97 3 2" xfId="1823"/>
    <cellStyle name="Обычный 97 3 2 2" xfId="3864"/>
    <cellStyle name="Обычный 97 3 2 2 2" xfId="7983"/>
    <cellStyle name="Обычный 97 3 2 2 2 2" xfId="15772"/>
    <cellStyle name="Обычный 97 3 2 2 3" xfId="15773"/>
    <cellStyle name="Обычный 97 3 2 3" xfId="5963"/>
    <cellStyle name="Обычный 97 3 2 3 2" xfId="15774"/>
    <cellStyle name="Обычный 97 3 2 4" xfId="15775"/>
    <cellStyle name="Обычный 97 3 3" xfId="3863"/>
    <cellStyle name="Обычный 97 3 3 2" xfId="7982"/>
    <cellStyle name="Обычный 97 3 3 2 2" xfId="15776"/>
    <cellStyle name="Обычный 97 3 3 3" xfId="15777"/>
    <cellStyle name="Обычный 97 3 4" xfId="5962"/>
    <cellStyle name="Обычный 97 3 4 2" xfId="15778"/>
    <cellStyle name="Обычный 97 3 5" xfId="15779"/>
    <cellStyle name="Обычный 97 4" xfId="1824"/>
    <cellStyle name="Обычный 97 4 2" xfId="1825"/>
    <cellStyle name="Обычный 97 4 2 2" xfId="3866"/>
    <cellStyle name="Обычный 97 4 2 2 2" xfId="7985"/>
    <cellStyle name="Обычный 97 4 2 2 2 2" xfId="15780"/>
    <cellStyle name="Обычный 97 4 2 2 3" xfId="15781"/>
    <cellStyle name="Обычный 97 4 2 3" xfId="5965"/>
    <cellStyle name="Обычный 97 4 2 3 2" xfId="15782"/>
    <cellStyle name="Обычный 97 4 2 4" xfId="15783"/>
    <cellStyle name="Обычный 97 4 3" xfId="3865"/>
    <cellStyle name="Обычный 97 4 3 2" xfId="7984"/>
    <cellStyle name="Обычный 97 4 3 2 2" xfId="15784"/>
    <cellStyle name="Обычный 97 4 3 3" xfId="15785"/>
    <cellStyle name="Обычный 97 4 4" xfId="5964"/>
    <cellStyle name="Обычный 97 4 4 2" xfId="15786"/>
    <cellStyle name="Обычный 97 4 5" xfId="15787"/>
    <cellStyle name="Обычный 97 5" xfId="1826"/>
    <cellStyle name="Обычный 97 5 2" xfId="3867"/>
    <cellStyle name="Обычный 97 5 2 2" xfId="7986"/>
    <cellStyle name="Обычный 97 5 2 2 2" xfId="15788"/>
    <cellStyle name="Обычный 97 5 2 3" xfId="15789"/>
    <cellStyle name="Обычный 97 5 3" xfId="5966"/>
    <cellStyle name="Обычный 97 5 3 2" xfId="15790"/>
    <cellStyle name="Обычный 97 5 4" xfId="15791"/>
    <cellStyle name="Обычный 97 6" xfId="3856"/>
    <cellStyle name="Обычный 97 6 2" xfId="7975"/>
    <cellStyle name="Обычный 97 6 2 2" xfId="15792"/>
    <cellStyle name="Обычный 97 6 3" xfId="15793"/>
    <cellStyle name="Обычный 97 7" xfId="5955"/>
    <cellStyle name="Обычный 97 7 2" xfId="15794"/>
    <cellStyle name="Обычный 97 8" xfId="15795"/>
    <cellStyle name="Обычный 98" xfId="1827"/>
    <cellStyle name="Обычный 98 2" xfId="1828"/>
    <cellStyle name="Обычный 98 2 2" xfId="1829"/>
    <cellStyle name="Обычный 98 2 2 2" xfId="1830"/>
    <cellStyle name="Обычный 98 2 2 2 2" xfId="3871"/>
    <cellStyle name="Обычный 98 2 2 2 2 2" xfId="7990"/>
    <cellStyle name="Обычный 98 2 2 2 2 2 2" xfId="15796"/>
    <cellStyle name="Обычный 98 2 2 2 2 3" xfId="15797"/>
    <cellStyle name="Обычный 98 2 2 2 3" xfId="5970"/>
    <cellStyle name="Обычный 98 2 2 2 3 2" xfId="15798"/>
    <cellStyle name="Обычный 98 2 2 2 4" xfId="15799"/>
    <cellStyle name="Обычный 98 2 2 3" xfId="3870"/>
    <cellStyle name="Обычный 98 2 2 3 2" xfId="7989"/>
    <cellStyle name="Обычный 98 2 2 3 2 2" xfId="15800"/>
    <cellStyle name="Обычный 98 2 2 3 3" xfId="15801"/>
    <cellStyle name="Обычный 98 2 2 4" xfId="5969"/>
    <cellStyle name="Обычный 98 2 2 4 2" xfId="15802"/>
    <cellStyle name="Обычный 98 2 2 5" xfId="15803"/>
    <cellStyle name="Обычный 98 2 3" xfId="1831"/>
    <cellStyle name="Обычный 98 2 3 2" xfId="1832"/>
    <cellStyle name="Обычный 98 2 3 2 2" xfId="3873"/>
    <cellStyle name="Обычный 98 2 3 2 2 2" xfId="7992"/>
    <cellStyle name="Обычный 98 2 3 2 2 2 2" xfId="15804"/>
    <cellStyle name="Обычный 98 2 3 2 2 3" xfId="15805"/>
    <cellStyle name="Обычный 98 2 3 2 3" xfId="5972"/>
    <cellStyle name="Обычный 98 2 3 2 3 2" xfId="15806"/>
    <cellStyle name="Обычный 98 2 3 2 4" xfId="15807"/>
    <cellStyle name="Обычный 98 2 3 3" xfId="3872"/>
    <cellStyle name="Обычный 98 2 3 3 2" xfId="7991"/>
    <cellStyle name="Обычный 98 2 3 3 2 2" xfId="15808"/>
    <cellStyle name="Обычный 98 2 3 3 3" xfId="15809"/>
    <cellStyle name="Обычный 98 2 3 4" xfId="5971"/>
    <cellStyle name="Обычный 98 2 3 4 2" xfId="15810"/>
    <cellStyle name="Обычный 98 2 3 5" xfId="15811"/>
    <cellStyle name="Обычный 98 2 4" xfId="1833"/>
    <cellStyle name="Обычный 98 2 4 2" xfId="3874"/>
    <cellStyle name="Обычный 98 2 4 2 2" xfId="7993"/>
    <cellStyle name="Обычный 98 2 4 2 2 2" xfId="15812"/>
    <cellStyle name="Обычный 98 2 4 2 3" xfId="15813"/>
    <cellStyle name="Обычный 98 2 4 3" xfId="5973"/>
    <cellStyle name="Обычный 98 2 4 3 2" xfId="15814"/>
    <cellStyle name="Обычный 98 2 4 4" xfId="15815"/>
    <cellStyle name="Обычный 98 2 5" xfId="3869"/>
    <cellStyle name="Обычный 98 2 5 2" xfId="7988"/>
    <cellStyle name="Обычный 98 2 5 2 2" xfId="15816"/>
    <cellStyle name="Обычный 98 2 5 3" xfId="15817"/>
    <cellStyle name="Обычный 98 2 6" xfId="5968"/>
    <cellStyle name="Обычный 98 2 6 2" xfId="15818"/>
    <cellStyle name="Обычный 98 2 7" xfId="15819"/>
    <cellStyle name="Обычный 98 3" xfId="1834"/>
    <cellStyle name="Обычный 98 3 2" xfId="1835"/>
    <cellStyle name="Обычный 98 3 2 2" xfId="3876"/>
    <cellStyle name="Обычный 98 3 2 2 2" xfId="7995"/>
    <cellStyle name="Обычный 98 3 2 2 2 2" xfId="15820"/>
    <cellStyle name="Обычный 98 3 2 2 3" xfId="15821"/>
    <cellStyle name="Обычный 98 3 2 3" xfId="5975"/>
    <cellStyle name="Обычный 98 3 2 3 2" xfId="15822"/>
    <cellStyle name="Обычный 98 3 2 4" xfId="15823"/>
    <cellStyle name="Обычный 98 3 3" xfId="3875"/>
    <cellStyle name="Обычный 98 3 3 2" xfId="7994"/>
    <cellStyle name="Обычный 98 3 3 2 2" xfId="15824"/>
    <cellStyle name="Обычный 98 3 3 3" xfId="15825"/>
    <cellStyle name="Обычный 98 3 4" xfId="5974"/>
    <cellStyle name="Обычный 98 3 4 2" xfId="15826"/>
    <cellStyle name="Обычный 98 3 5" xfId="15827"/>
    <cellStyle name="Обычный 98 4" xfId="1836"/>
    <cellStyle name="Обычный 98 4 2" xfId="1837"/>
    <cellStyle name="Обычный 98 4 2 2" xfId="3878"/>
    <cellStyle name="Обычный 98 4 2 2 2" xfId="7997"/>
    <cellStyle name="Обычный 98 4 2 2 2 2" xfId="15828"/>
    <cellStyle name="Обычный 98 4 2 2 3" xfId="15829"/>
    <cellStyle name="Обычный 98 4 2 3" xfId="5977"/>
    <cellStyle name="Обычный 98 4 2 3 2" xfId="15830"/>
    <cellStyle name="Обычный 98 4 2 4" xfId="15831"/>
    <cellStyle name="Обычный 98 4 3" xfId="3877"/>
    <cellStyle name="Обычный 98 4 3 2" xfId="7996"/>
    <cellStyle name="Обычный 98 4 3 2 2" xfId="15832"/>
    <cellStyle name="Обычный 98 4 3 3" xfId="15833"/>
    <cellStyle name="Обычный 98 4 4" xfId="5976"/>
    <cellStyle name="Обычный 98 4 4 2" xfId="15834"/>
    <cellStyle name="Обычный 98 4 5" xfId="15835"/>
    <cellStyle name="Обычный 98 5" xfId="1838"/>
    <cellStyle name="Обычный 98 5 2" xfId="3879"/>
    <cellStyle name="Обычный 98 5 2 2" xfId="7998"/>
    <cellStyle name="Обычный 98 5 2 2 2" xfId="15836"/>
    <cellStyle name="Обычный 98 5 2 3" xfId="15837"/>
    <cellStyle name="Обычный 98 5 3" xfId="5978"/>
    <cellStyle name="Обычный 98 5 3 2" xfId="15838"/>
    <cellStyle name="Обычный 98 5 4" xfId="15839"/>
    <cellStyle name="Обычный 98 6" xfId="3868"/>
    <cellStyle name="Обычный 98 6 2" xfId="7987"/>
    <cellStyle name="Обычный 98 6 2 2" xfId="15840"/>
    <cellStyle name="Обычный 98 6 3" xfId="15841"/>
    <cellStyle name="Обычный 98 7" xfId="5967"/>
    <cellStyle name="Обычный 98 7 2" xfId="15842"/>
    <cellStyle name="Обычный 98 8" xfId="15843"/>
    <cellStyle name="Обычный 99" xfId="1839"/>
    <cellStyle name="Обычный 99 2" xfId="1840"/>
    <cellStyle name="Обычный 99 2 2" xfId="1841"/>
    <cellStyle name="Обычный 99 2 2 2" xfId="1842"/>
    <cellStyle name="Обычный 99 2 2 2 2" xfId="3883"/>
    <cellStyle name="Обычный 99 2 2 2 2 2" xfId="8002"/>
    <cellStyle name="Обычный 99 2 2 2 2 2 2" xfId="15844"/>
    <cellStyle name="Обычный 99 2 2 2 2 3" xfId="15845"/>
    <cellStyle name="Обычный 99 2 2 2 3" xfId="5982"/>
    <cellStyle name="Обычный 99 2 2 2 3 2" xfId="15846"/>
    <cellStyle name="Обычный 99 2 2 2 4" xfId="15847"/>
    <cellStyle name="Обычный 99 2 2 3" xfId="3882"/>
    <cellStyle name="Обычный 99 2 2 3 2" xfId="8001"/>
    <cellStyle name="Обычный 99 2 2 3 2 2" xfId="15848"/>
    <cellStyle name="Обычный 99 2 2 3 3" xfId="15849"/>
    <cellStyle name="Обычный 99 2 2 4" xfId="5981"/>
    <cellStyle name="Обычный 99 2 2 4 2" xfId="15850"/>
    <cellStyle name="Обычный 99 2 2 5" xfId="15851"/>
    <cellStyle name="Обычный 99 2 3" xfId="1843"/>
    <cellStyle name="Обычный 99 2 3 2" xfId="1844"/>
    <cellStyle name="Обычный 99 2 3 2 2" xfId="3885"/>
    <cellStyle name="Обычный 99 2 3 2 2 2" xfId="8004"/>
    <cellStyle name="Обычный 99 2 3 2 2 2 2" xfId="15852"/>
    <cellStyle name="Обычный 99 2 3 2 2 3" xfId="15853"/>
    <cellStyle name="Обычный 99 2 3 2 3" xfId="5984"/>
    <cellStyle name="Обычный 99 2 3 2 3 2" xfId="15854"/>
    <cellStyle name="Обычный 99 2 3 2 4" xfId="15855"/>
    <cellStyle name="Обычный 99 2 3 3" xfId="3884"/>
    <cellStyle name="Обычный 99 2 3 3 2" xfId="8003"/>
    <cellStyle name="Обычный 99 2 3 3 2 2" xfId="15856"/>
    <cellStyle name="Обычный 99 2 3 3 3" xfId="15857"/>
    <cellStyle name="Обычный 99 2 3 4" xfId="5983"/>
    <cellStyle name="Обычный 99 2 3 4 2" xfId="15858"/>
    <cellStyle name="Обычный 99 2 3 5" xfId="15859"/>
    <cellStyle name="Обычный 99 2 4" xfId="1845"/>
    <cellStyle name="Обычный 99 2 4 2" xfId="3886"/>
    <cellStyle name="Обычный 99 2 4 2 2" xfId="8005"/>
    <cellStyle name="Обычный 99 2 4 2 2 2" xfId="15860"/>
    <cellStyle name="Обычный 99 2 4 2 3" xfId="15861"/>
    <cellStyle name="Обычный 99 2 4 3" xfId="5985"/>
    <cellStyle name="Обычный 99 2 4 3 2" xfId="15862"/>
    <cellStyle name="Обычный 99 2 4 4" xfId="15863"/>
    <cellStyle name="Обычный 99 2 5" xfId="3881"/>
    <cellStyle name="Обычный 99 2 5 2" xfId="8000"/>
    <cellStyle name="Обычный 99 2 5 2 2" xfId="15864"/>
    <cellStyle name="Обычный 99 2 5 3" xfId="15865"/>
    <cellStyle name="Обычный 99 2 6" xfId="5980"/>
    <cellStyle name="Обычный 99 2 6 2" xfId="15866"/>
    <cellStyle name="Обычный 99 2 7" xfId="15867"/>
    <cellStyle name="Обычный 99 3" xfId="1846"/>
    <cellStyle name="Обычный 99 3 2" xfId="1847"/>
    <cellStyle name="Обычный 99 3 2 2" xfId="3888"/>
    <cellStyle name="Обычный 99 3 2 2 2" xfId="8007"/>
    <cellStyle name="Обычный 99 3 2 2 2 2" xfId="15868"/>
    <cellStyle name="Обычный 99 3 2 2 3" xfId="15869"/>
    <cellStyle name="Обычный 99 3 2 3" xfId="5987"/>
    <cellStyle name="Обычный 99 3 2 3 2" xfId="15870"/>
    <cellStyle name="Обычный 99 3 2 4" xfId="15871"/>
    <cellStyle name="Обычный 99 3 3" xfId="3887"/>
    <cellStyle name="Обычный 99 3 3 2" xfId="8006"/>
    <cellStyle name="Обычный 99 3 3 2 2" xfId="15872"/>
    <cellStyle name="Обычный 99 3 3 3" xfId="15873"/>
    <cellStyle name="Обычный 99 3 4" xfId="5986"/>
    <cellStyle name="Обычный 99 3 4 2" xfId="15874"/>
    <cellStyle name="Обычный 99 3 5" xfId="15875"/>
    <cellStyle name="Обычный 99 4" xfId="1848"/>
    <cellStyle name="Обычный 99 4 2" xfId="1849"/>
    <cellStyle name="Обычный 99 4 2 2" xfId="3890"/>
    <cellStyle name="Обычный 99 4 2 2 2" xfId="8009"/>
    <cellStyle name="Обычный 99 4 2 2 2 2" xfId="15876"/>
    <cellStyle name="Обычный 99 4 2 2 3" xfId="15877"/>
    <cellStyle name="Обычный 99 4 2 3" xfId="5989"/>
    <cellStyle name="Обычный 99 4 2 3 2" xfId="15878"/>
    <cellStyle name="Обычный 99 4 2 4" xfId="15879"/>
    <cellStyle name="Обычный 99 4 3" xfId="3889"/>
    <cellStyle name="Обычный 99 4 3 2" xfId="8008"/>
    <cellStyle name="Обычный 99 4 3 2 2" xfId="15880"/>
    <cellStyle name="Обычный 99 4 3 3" xfId="15881"/>
    <cellStyle name="Обычный 99 4 4" xfId="5988"/>
    <cellStyle name="Обычный 99 4 4 2" xfId="15882"/>
    <cellStyle name="Обычный 99 4 5" xfId="15883"/>
    <cellStyle name="Обычный 99 5" xfId="1850"/>
    <cellStyle name="Обычный 99 5 2" xfId="3891"/>
    <cellStyle name="Обычный 99 5 2 2" xfId="8010"/>
    <cellStyle name="Обычный 99 5 2 2 2" xfId="15884"/>
    <cellStyle name="Обычный 99 5 2 3" xfId="15885"/>
    <cellStyle name="Обычный 99 5 3" xfId="5990"/>
    <cellStyle name="Обычный 99 5 3 2" xfId="15886"/>
    <cellStyle name="Обычный 99 5 4" xfId="15887"/>
    <cellStyle name="Обычный 99 6" xfId="3880"/>
    <cellStyle name="Обычный 99 6 2" xfId="7999"/>
    <cellStyle name="Обычный 99 6 2 2" xfId="15888"/>
    <cellStyle name="Обычный 99 6 3" xfId="15889"/>
    <cellStyle name="Обычный 99 7" xfId="5979"/>
    <cellStyle name="Обычный 99 7 2" xfId="15890"/>
    <cellStyle name="Обычный 99 8" xfId="15891"/>
    <cellStyle name="Плохой 2" xfId="1851"/>
    <cellStyle name="Пояснение 2" xfId="33"/>
    <cellStyle name="Пояснение 2 2" xfId="8990"/>
    <cellStyle name="Пояснение 2 3" xfId="8991"/>
    <cellStyle name="Примечание 2" xfId="1852"/>
    <cellStyle name="Примечание 2 2" xfId="8992"/>
    <cellStyle name="Примечание 2 2 2" xfId="8993"/>
    <cellStyle name="Примечание 2 2 2 2" xfId="8994"/>
    <cellStyle name="Примечание 2 2 2 2 2" xfId="8995"/>
    <cellStyle name="Примечание 2 2 2 3" xfId="8996"/>
    <cellStyle name="Примечание 2 2 3" xfId="8997"/>
    <cellStyle name="Примечание 2 2 3 2" xfId="8998"/>
    <cellStyle name="Примечание 2 2 3 2 2" xfId="8999"/>
    <cellStyle name="Примечание 2 2 3 3" xfId="9000"/>
    <cellStyle name="Примечание 2 2 4" xfId="9001"/>
    <cellStyle name="Примечание 2 2 4 2" xfId="9002"/>
    <cellStyle name="Примечание 2 2 5" xfId="9003"/>
    <cellStyle name="Примечание 2 3" xfId="9004"/>
    <cellStyle name="Примечание 2 3 2" xfId="9005"/>
    <cellStyle name="Примечание 2 3 2 2" xfId="9006"/>
    <cellStyle name="Примечание 2 3 2 2 2" xfId="9007"/>
    <cellStyle name="Примечание 2 3 2 3" xfId="9008"/>
    <cellStyle name="Примечание 2 3 3" xfId="9009"/>
    <cellStyle name="Примечание 2 3 3 2" xfId="9010"/>
    <cellStyle name="Примечание 2 3 4" xfId="9011"/>
    <cellStyle name="Примечание 2 4" xfId="9012"/>
    <cellStyle name="Примечание 2 4 2" xfId="9013"/>
    <cellStyle name="Примечание 2 4 2 2" xfId="9014"/>
    <cellStyle name="Примечание 2 4 3" xfId="9015"/>
    <cellStyle name="Примечание 2 5" xfId="9016"/>
    <cellStyle name="Примечание 2 5 2" xfId="9017"/>
    <cellStyle name="Примечание 2 5 2 2" xfId="9018"/>
    <cellStyle name="Примечание 2 5 3" xfId="9019"/>
    <cellStyle name="Примечание 2 6" xfId="9020"/>
    <cellStyle name="Примечание 2 6 2" xfId="9021"/>
    <cellStyle name="Примечание 2 7" xfId="9022"/>
    <cellStyle name="Процентный 10" xfId="15892"/>
    <cellStyle name="Процентный 2" xfId="34"/>
    <cellStyle name="Процентный 2 2" xfId="8388"/>
    <cellStyle name="Процентный 3" xfId="38"/>
    <cellStyle name="Процентный 3 2" xfId="2203"/>
    <cellStyle name="Процентный 3 2 2" xfId="6322"/>
    <cellStyle name="Процентный 3 2 2 2" xfId="9023"/>
    <cellStyle name="Процентный 3 2 2 2 2" xfId="9024"/>
    <cellStyle name="Процентный 3 2 2 3" xfId="9025"/>
    <cellStyle name="Процентный 3 2 2 4" xfId="9026"/>
    <cellStyle name="Процентный 3 2 2 5" xfId="15893"/>
    <cellStyle name="Процентный 3 2 3" xfId="9027"/>
    <cellStyle name="Процентный 3 2 4" xfId="9028"/>
    <cellStyle name="Процентный 3 2 4 2" xfId="9029"/>
    <cellStyle name="Процентный 3 2 5" xfId="9030"/>
    <cellStyle name="Процентный 3 2 6" xfId="9031"/>
    <cellStyle name="Процентный 3 3" xfId="4302"/>
    <cellStyle name="Процентный 3 3 2" xfId="9032"/>
    <cellStyle name="Процентный 3 3 3" xfId="9033"/>
    <cellStyle name="Процентный 3 3 3 2" xfId="9034"/>
    <cellStyle name="Процентный 3 3 4" xfId="9035"/>
    <cellStyle name="Процентный 3 3 5" xfId="9036"/>
    <cellStyle name="Процентный 3 3 6" xfId="15894"/>
    <cellStyle name="Процентный 3 4" xfId="9037"/>
    <cellStyle name="Процентный 3 5" xfId="9038"/>
    <cellStyle name="Процентный 3 5 2" xfId="9039"/>
    <cellStyle name="Процентный 3 6" xfId="9040"/>
    <cellStyle name="Процентный 3 7" xfId="9041"/>
    <cellStyle name="Процентный 4" xfId="4209"/>
    <cellStyle name="Процентный 4 2" xfId="9042"/>
    <cellStyle name="Процентный 4 3" xfId="9043"/>
    <cellStyle name="Процентный 5" xfId="4222"/>
    <cellStyle name="Процентный 5 2" xfId="9044"/>
    <cellStyle name="Процентный 5 3" xfId="9045"/>
    <cellStyle name="Процентный 6" xfId="4239"/>
    <cellStyle name="Процентный 6 2" xfId="9046"/>
    <cellStyle name="Процентный 7" xfId="4262"/>
    <cellStyle name="Процентный 7 2" xfId="6308"/>
    <cellStyle name="Процентный 7 3" xfId="9047"/>
    <cellStyle name="Процентный 7 4" xfId="15895"/>
    <cellStyle name="Процентный 8" xfId="8389"/>
    <cellStyle name="Процентный 9" xfId="9048"/>
    <cellStyle name="Связанная ячейка 2" xfId="1853"/>
    <cellStyle name="Текст предупреждения 2" xfId="1854"/>
    <cellStyle name="Финансовый" xfId="37" builtinId="3"/>
    <cellStyle name="Финансовый 10" xfId="1855"/>
    <cellStyle name="Финансовый 10 2" xfId="1856"/>
    <cellStyle name="Финансовый 10 2 2" xfId="9049"/>
    <cellStyle name="Финансовый 10 3" xfId="1857"/>
    <cellStyle name="Финансовый 10 3 2" xfId="1858"/>
    <cellStyle name="Финансовый 10 3 2 2" xfId="1859"/>
    <cellStyle name="Финансовый 10 3 2 2 2" xfId="3895"/>
    <cellStyle name="Финансовый 10 3 2 2 2 2" xfId="8014"/>
    <cellStyle name="Финансовый 10 3 2 2 2 2 2" xfId="15896"/>
    <cellStyle name="Финансовый 10 3 2 2 2 3" xfId="15897"/>
    <cellStyle name="Финансовый 10 3 2 2 3" xfId="5994"/>
    <cellStyle name="Финансовый 10 3 2 2 3 2" xfId="15898"/>
    <cellStyle name="Финансовый 10 3 2 2 4" xfId="15899"/>
    <cellStyle name="Финансовый 10 3 2 3" xfId="3894"/>
    <cellStyle name="Финансовый 10 3 2 3 2" xfId="8013"/>
    <cellStyle name="Финансовый 10 3 2 3 2 2" xfId="15900"/>
    <cellStyle name="Финансовый 10 3 2 3 3" xfId="15901"/>
    <cellStyle name="Финансовый 10 3 2 4" xfId="5993"/>
    <cellStyle name="Финансовый 10 3 2 4 2" xfId="15902"/>
    <cellStyle name="Финансовый 10 3 2 5" xfId="15903"/>
    <cellStyle name="Финансовый 10 3 3" xfId="1860"/>
    <cellStyle name="Финансовый 10 3 3 2" xfId="1861"/>
    <cellStyle name="Финансовый 10 3 3 2 2" xfId="3897"/>
    <cellStyle name="Финансовый 10 3 3 2 2 2" xfId="8016"/>
    <cellStyle name="Финансовый 10 3 3 2 2 2 2" xfId="15904"/>
    <cellStyle name="Финансовый 10 3 3 2 2 3" xfId="15905"/>
    <cellStyle name="Финансовый 10 3 3 2 3" xfId="5996"/>
    <cellStyle name="Финансовый 10 3 3 2 3 2" xfId="15906"/>
    <cellStyle name="Финансовый 10 3 3 2 4" xfId="15907"/>
    <cellStyle name="Финансовый 10 3 3 3" xfId="3896"/>
    <cellStyle name="Финансовый 10 3 3 3 2" xfId="8015"/>
    <cellStyle name="Финансовый 10 3 3 3 2 2" xfId="15908"/>
    <cellStyle name="Финансовый 10 3 3 3 3" xfId="15909"/>
    <cellStyle name="Финансовый 10 3 3 4" xfId="5995"/>
    <cellStyle name="Финансовый 10 3 3 4 2" xfId="15910"/>
    <cellStyle name="Финансовый 10 3 3 5" xfId="15911"/>
    <cellStyle name="Финансовый 10 3 4" xfId="1862"/>
    <cellStyle name="Финансовый 10 3 4 2" xfId="3898"/>
    <cellStyle name="Финансовый 10 3 4 2 2" xfId="8017"/>
    <cellStyle name="Финансовый 10 3 4 2 2 2" xfId="15912"/>
    <cellStyle name="Финансовый 10 3 4 2 3" xfId="15913"/>
    <cellStyle name="Финансовый 10 3 4 3" xfId="5997"/>
    <cellStyle name="Финансовый 10 3 4 3 2" xfId="15914"/>
    <cellStyle name="Финансовый 10 3 4 4" xfId="15915"/>
    <cellStyle name="Финансовый 10 3 5" xfId="3893"/>
    <cellStyle name="Финансовый 10 3 5 2" xfId="8012"/>
    <cellStyle name="Финансовый 10 3 5 2 2" xfId="15916"/>
    <cellStyle name="Финансовый 10 3 5 3" xfId="15917"/>
    <cellStyle name="Финансовый 10 3 6" xfId="5992"/>
    <cellStyle name="Финансовый 10 3 6 2" xfId="15918"/>
    <cellStyle name="Финансовый 10 3 7" xfId="15919"/>
    <cellStyle name="Финансовый 10 4" xfId="1863"/>
    <cellStyle name="Финансовый 10 4 2" xfId="1864"/>
    <cellStyle name="Финансовый 10 4 2 2" xfId="3900"/>
    <cellStyle name="Финансовый 10 4 2 2 2" xfId="8019"/>
    <cellStyle name="Финансовый 10 4 2 2 2 2" xfId="15920"/>
    <cellStyle name="Финансовый 10 4 2 2 3" xfId="15921"/>
    <cellStyle name="Финансовый 10 4 2 3" xfId="5999"/>
    <cellStyle name="Финансовый 10 4 2 3 2" xfId="15922"/>
    <cellStyle name="Финансовый 10 4 2 4" xfId="15923"/>
    <cellStyle name="Финансовый 10 4 3" xfId="3899"/>
    <cellStyle name="Финансовый 10 4 3 2" xfId="8018"/>
    <cellStyle name="Финансовый 10 4 3 2 2" xfId="15924"/>
    <cellStyle name="Финансовый 10 4 3 3" xfId="15925"/>
    <cellStyle name="Финансовый 10 4 4" xfId="5998"/>
    <cellStyle name="Финансовый 10 4 4 2" xfId="15926"/>
    <cellStyle name="Финансовый 10 4 5" xfId="15927"/>
    <cellStyle name="Финансовый 10 5" xfId="1865"/>
    <cellStyle name="Финансовый 10 5 2" xfId="1866"/>
    <cellStyle name="Финансовый 10 5 2 2" xfId="3902"/>
    <cellStyle name="Финансовый 10 5 2 2 2" xfId="8021"/>
    <cellStyle name="Финансовый 10 5 2 2 2 2" xfId="15928"/>
    <cellStyle name="Финансовый 10 5 2 2 3" xfId="15929"/>
    <cellStyle name="Финансовый 10 5 2 3" xfId="6001"/>
    <cellStyle name="Финансовый 10 5 2 3 2" xfId="15930"/>
    <cellStyle name="Финансовый 10 5 2 4" xfId="15931"/>
    <cellStyle name="Финансовый 10 5 3" xfId="3901"/>
    <cellStyle name="Финансовый 10 5 3 2" xfId="8020"/>
    <cellStyle name="Финансовый 10 5 3 2 2" xfId="15932"/>
    <cellStyle name="Финансовый 10 5 3 3" xfId="15933"/>
    <cellStyle name="Финансовый 10 5 4" xfId="6000"/>
    <cellStyle name="Финансовый 10 5 4 2" xfId="15934"/>
    <cellStyle name="Финансовый 10 5 5" xfId="15935"/>
    <cellStyle name="Финансовый 10 6" xfId="1867"/>
    <cellStyle name="Финансовый 10 6 2" xfId="3903"/>
    <cellStyle name="Финансовый 10 6 2 2" xfId="8022"/>
    <cellStyle name="Финансовый 10 6 2 2 2" xfId="15936"/>
    <cellStyle name="Финансовый 10 6 2 3" xfId="15937"/>
    <cellStyle name="Финансовый 10 6 3" xfId="6002"/>
    <cellStyle name="Финансовый 10 6 3 2" xfId="15938"/>
    <cellStyle name="Финансовый 10 6 4" xfId="15939"/>
    <cellStyle name="Финансовый 10 7" xfId="3892"/>
    <cellStyle name="Финансовый 10 7 2" xfId="8011"/>
    <cellStyle name="Финансовый 10 7 2 2" xfId="15940"/>
    <cellStyle name="Финансовый 10 7 3" xfId="15941"/>
    <cellStyle name="Финансовый 10 8" xfId="5991"/>
    <cellStyle name="Финансовый 10 8 2" xfId="15942"/>
    <cellStyle name="Финансовый 10 9" xfId="15943"/>
    <cellStyle name="Финансовый 11" xfId="1868"/>
    <cellStyle name="Финансовый 11 2" xfId="1869"/>
    <cellStyle name="Финансовый 11 2 2" xfId="1870"/>
    <cellStyle name="Финансовый 11 2 2 2" xfId="1871"/>
    <cellStyle name="Финансовый 11 2 2 2 2" xfId="3907"/>
    <cellStyle name="Финансовый 11 2 2 2 2 2" xfId="8026"/>
    <cellStyle name="Финансовый 11 2 2 2 2 2 2" xfId="15944"/>
    <cellStyle name="Финансовый 11 2 2 2 2 3" xfId="15945"/>
    <cellStyle name="Финансовый 11 2 2 2 3" xfId="6006"/>
    <cellStyle name="Финансовый 11 2 2 2 3 2" xfId="15946"/>
    <cellStyle name="Финансовый 11 2 2 2 4" xfId="15947"/>
    <cellStyle name="Финансовый 11 2 2 3" xfId="3906"/>
    <cellStyle name="Финансовый 11 2 2 3 2" xfId="8025"/>
    <cellStyle name="Финансовый 11 2 2 3 2 2" xfId="15948"/>
    <cellStyle name="Финансовый 11 2 2 3 3" xfId="15949"/>
    <cellStyle name="Финансовый 11 2 2 4" xfId="6005"/>
    <cellStyle name="Финансовый 11 2 2 4 2" xfId="15950"/>
    <cellStyle name="Финансовый 11 2 2 5" xfId="15951"/>
    <cellStyle name="Финансовый 11 2 3" xfId="1872"/>
    <cellStyle name="Финансовый 11 2 3 2" xfId="1873"/>
    <cellStyle name="Финансовый 11 2 3 2 2" xfId="3909"/>
    <cellStyle name="Финансовый 11 2 3 2 2 2" xfId="8028"/>
    <cellStyle name="Финансовый 11 2 3 2 2 2 2" xfId="15952"/>
    <cellStyle name="Финансовый 11 2 3 2 2 3" xfId="15953"/>
    <cellStyle name="Финансовый 11 2 3 2 3" xfId="6008"/>
    <cellStyle name="Финансовый 11 2 3 2 3 2" xfId="15954"/>
    <cellStyle name="Финансовый 11 2 3 2 4" xfId="15955"/>
    <cellStyle name="Финансовый 11 2 3 3" xfId="3908"/>
    <cellStyle name="Финансовый 11 2 3 3 2" xfId="8027"/>
    <cellStyle name="Финансовый 11 2 3 3 2 2" xfId="15956"/>
    <cellStyle name="Финансовый 11 2 3 3 3" xfId="15957"/>
    <cellStyle name="Финансовый 11 2 3 4" xfId="6007"/>
    <cellStyle name="Финансовый 11 2 3 4 2" xfId="15958"/>
    <cellStyle name="Финансовый 11 2 3 5" xfId="15959"/>
    <cellStyle name="Финансовый 11 2 4" xfId="1874"/>
    <cellStyle name="Финансовый 11 2 4 2" xfId="3910"/>
    <cellStyle name="Финансовый 11 2 4 2 2" xfId="8029"/>
    <cellStyle name="Финансовый 11 2 4 2 2 2" xfId="15960"/>
    <cellStyle name="Финансовый 11 2 4 2 3" xfId="15961"/>
    <cellStyle name="Финансовый 11 2 4 3" xfId="6009"/>
    <cellStyle name="Финансовый 11 2 4 3 2" xfId="15962"/>
    <cellStyle name="Финансовый 11 2 4 4" xfId="15963"/>
    <cellStyle name="Финансовый 11 2 5" xfId="3905"/>
    <cellStyle name="Финансовый 11 2 5 2" xfId="8024"/>
    <cellStyle name="Финансовый 11 2 5 2 2" xfId="15964"/>
    <cellStyle name="Финансовый 11 2 5 3" xfId="15965"/>
    <cellStyle name="Финансовый 11 2 6" xfId="6004"/>
    <cellStyle name="Финансовый 11 2 6 2" xfId="15966"/>
    <cellStyle name="Финансовый 11 2 7" xfId="15967"/>
    <cellStyle name="Финансовый 11 3" xfId="1875"/>
    <cellStyle name="Финансовый 11 3 2" xfId="1876"/>
    <cellStyle name="Финансовый 11 3 2 2" xfId="3912"/>
    <cellStyle name="Финансовый 11 3 2 2 2" xfId="8031"/>
    <cellStyle name="Финансовый 11 3 2 2 2 2" xfId="15968"/>
    <cellStyle name="Финансовый 11 3 2 2 3" xfId="15969"/>
    <cellStyle name="Финансовый 11 3 2 3" xfId="6011"/>
    <cellStyle name="Финансовый 11 3 2 3 2" xfId="15970"/>
    <cellStyle name="Финансовый 11 3 2 4" xfId="15971"/>
    <cellStyle name="Финансовый 11 3 3" xfId="3911"/>
    <cellStyle name="Финансовый 11 3 3 2" xfId="8030"/>
    <cellStyle name="Финансовый 11 3 3 2 2" xfId="15972"/>
    <cellStyle name="Финансовый 11 3 3 3" xfId="15973"/>
    <cellStyle name="Финансовый 11 3 4" xfId="6010"/>
    <cellStyle name="Финансовый 11 3 4 2" xfId="15974"/>
    <cellStyle name="Финансовый 11 3 5" xfId="15975"/>
    <cellStyle name="Финансовый 11 4" xfId="1877"/>
    <cellStyle name="Финансовый 11 4 2" xfId="1878"/>
    <cellStyle name="Финансовый 11 4 2 2" xfId="3914"/>
    <cellStyle name="Финансовый 11 4 2 2 2" xfId="8033"/>
    <cellStyle name="Финансовый 11 4 2 2 2 2" xfId="15976"/>
    <cellStyle name="Финансовый 11 4 2 2 3" xfId="15977"/>
    <cellStyle name="Финансовый 11 4 2 3" xfId="6013"/>
    <cellStyle name="Финансовый 11 4 2 3 2" xfId="15978"/>
    <cellStyle name="Финансовый 11 4 2 4" xfId="15979"/>
    <cellStyle name="Финансовый 11 4 3" xfId="3913"/>
    <cellStyle name="Финансовый 11 4 3 2" xfId="8032"/>
    <cellStyle name="Финансовый 11 4 3 2 2" xfId="15980"/>
    <cellStyle name="Финансовый 11 4 3 3" xfId="15981"/>
    <cellStyle name="Финансовый 11 4 4" xfId="6012"/>
    <cellStyle name="Финансовый 11 4 4 2" xfId="15982"/>
    <cellStyle name="Финансовый 11 4 5" xfId="15983"/>
    <cellStyle name="Финансовый 11 5" xfId="1879"/>
    <cellStyle name="Финансовый 11 5 2" xfId="3915"/>
    <cellStyle name="Финансовый 11 5 2 2" xfId="8034"/>
    <cellStyle name="Финансовый 11 5 2 2 2" xfId="15984"/>
    <cellStyle name="Финансовый 11 5 2 3" xfId="15985"/>
    <cellStyle name="Финансовый 11 5 3" xfId="6014"/>
    <cellStyle name="Финансовый 11 5 3 2" xfId="15986"/>
    <cellStyle name="Финансовый 11 5 4" xfId="15987"/>
    <cellStyle name="Финансовый 11 6" xfId="3904"/>
    <cellStyle name="Финансовый 11 6 2" xfId="8023"/>
    <cellStyle name="Финансовый 11 6 2 2" xfId="15988"/>
    <cellStyle name="Финансовый 11 6 3" xfId="15989"/>
    <cellStyle name="Финансовый 11 7" xfId="6003"/>
    <cellStyle name="Финансовый 11 7 2" xfId="15990"/>
    <cellStyle name="Финансовый 11 8" xfId="15991"/>
    <cellStyle name="Финансовый 12" xfId="1880"/>
    <cellStyle name="Финансовый 12 2" xfId="1881"/>
    <cellStyle name="Финансовый 12 2 2" xfId="1882"/>
    <cellStyle name="Финансовый 12 2 2 2" xfId="1883"/>
    <cellStyle name="Финансовый 12 2 2 2 2" xfId="3919"/>
    <cellStyle name="Финансовый 12 2 2 2 2 2" xfId="8038"/>
    <cellStyle name="Финансовый 12 2 2 2 2 2 2" xfId="15992"/>
    <cellStyle name="Финансовый 12 2 2 2 2 3" xfId="15993"/>
    <cellStyle name="Финансовый 12 2 2 2 3" xfId="6018"/>
    <cellStyle name="Финансовый 12 2 2 2 3 2" xfId="15994"/>
    <cellStyle name="Финансовый 12 2 2 2 4" xfId="15995"/>
    <cellStyle name="Финансовый 12 2 2 3" xfId="3918"/>
    <cellStyle name="Финансовый 12 2 2 3 2" xfId="8037"/>
    <cellStyle name="Финансовый 12 2 2 3 2 2" xfId="15996"/>
    <cellStyle name="Финансовый 12 2 2 3 3" xfId="15997"/>
    <cellStyle name="Финансовый 12 2 2 4" xfId="6017"/>
    <cellStyle name="Финансовый 12 2 2 4 2" xfId="15998"/>
    <cellStyle name="Финансовый 12 2 2 5" xfId="15999"/>
    <cellStyle name="Финансовый 12 2 3" xfId="1884"/>
    <cellStyle name="Финансовый 12 2 3 2" xfId="1885"/>
    <cellStyle name="Финансовый 12 2 3 2 2" xfId="3921"/>
    <cellStyle name="Финансовый 12 2 3 2 2 2" xfId="8040"/>
    <cellStyle name="Финансовый 12 2 3 2 2 2 2" xfId="16000"/>
    <cellStyle name="Финансовый 12 2 3 2 2 3" xfId="16001"/>
    <cellStyle name="Финансовый 12 2 3 2 3" xfId="6020"/>
    <cellStyle name="Финансовый 12 2 3 2 3 2" xfId="16002"/>
    <cellStyle name="Финансовый 12 2 3 2 4" xfId="16003"/>
    <cellStyle name="Финансовый 12 2 3 3" xfId="3920"/>
    <cellStyle name="Финансовый 12 2 3 3 2" xfId="8039"/>
    <cellStyle name="Финансовый 12 2 3 3 2 2" xfId="16004"/>
    <cellStyle name="Финансовый 12 2 3 3 3" xfId="16005"/>
    <cellStyle name="Финансовый 12 2 3 4" xfId="6019"/>
    <cellStyle name="Финансовый 12 2 3 4 2" xfId="16006"/>
    <cellStyle name="Финансовый 12 2 3 5" xfId="16007"/>
    <cellStyle name="Финансовый 12 2 4" xfId="1886"/>
    <cellStyle name="Финансовый 12 2 4 2" xfId="3922"/>
    <cellStyle name="Финансовый 12 2 4 2 2" xfId="8041"/>
    <cellStyle name="Финансовый 12 2 4 2 2 2" xfId="16008"/>
    <cellStyle name="Финансовый 12 2 4 2 3" xfId="16009"/>
    <cellStyle name="Финансовый 12 2 4 3" xfId="6021"/>
    <cellStyle name="Финансовый 12 2 4 3 2" xfId="16010"/>
    <cellStyle name="Финансовый 12 2 4 4" xfId="16011"/>
    <cellStyle name="Финансовый 12 2 5" xfId="3917"/>
    <cellStyle name="Финансовый 12 2 5 2" xfId="8036"/>
    <cellStyle name="Финансовый 12 2 5 2 2" xfId="16012"/>
    <cellStyle name="Финансовый 12 2 5 3" xfId="16013"/>
    <cellStyle name="Финансовый 12 2 6" xfId="6016"/>
    <cellStyle name="Финансовый 12 2 6 2" xfId="16014"/>
    <cellStyle name="Финансовый 12 2 7" xfId="16015"/>
    <cellStyle name="Финансовый 12 3" xfId="1887"/>
    <cellStyle name="Финансовый 12 3 2" xfId="1888"/>
    <cellStyle name="Финансовый 12 3 2 2" xfId="3924"/>
    <cellStyle name="Финансовый 12 3 2 2 2" xfId="8043"/>
    <cellStyle name="Финансовый 12 3 2 2 2 2" xfId="16016"/>
    <cellStyle name="Финансовый 12 3 2 2 3" xfId="16017"/>
    <cellStyle name="Финансовый 12 3 2 3" xfId="6023"/>
    <cellStyle name="Финансовый 12 3 2 3 2" xfId="16018"/>
    <cellStyle name="Финансовый 12 3 2 4" xfId="16019"/>
    <cellStyle name="Финансовый 12 3 3" xfId="3923"/>
    <cellStyle name="Финансовый 12 3 3 2" xfId="8042"/>
    <cellStyle name="Финансовый 12 3 3 2 2" xfId="16020"/>
    <cellStyle name="Финансовый 12 3 3 3" xfId="16021"/>
    <cellStyle name="Финансовый 12 3 4" xfId="6022"/>
    <cellStyle name="Финансовый 12 3 4 2" xfId="16022"/>
    <cellStyle name="Финансовый 12 3 5" xfId="16023"/>
    <cellStyle name="Финансовый 12 4" xfId="1889"/>
    <cellStyle name="Финансовый 12 4 2" xfId="1890"/>
    <cellStyle name="Финансовый 12 4 2 2" xfId="3926"/>
    <cellStyle name="Финансовый 12 4 2 2 2" xfId="8045"/>
    <cellStyle name="Финансовый 12 4 2 2 2 2" xfId="16024"/>
    <cellStyle name="Финансовый 12 4 2 2 3" xfId="16025"/>
    <cellStyle name="Финансовый 12 4 2 3" xfId="6025"/>
    <cellStyle name="Финансовый 12 4 2 3 2" xfId="16026"/>
    <cellStyle name="Финансовый 12 4 2 4" xfId="16027"/>
    <cellStyle name="Финансовый 12 4 3" xfId="3925"/>
    <cellStyle name="Финансовый 12 4 3 2" xfId="8044"/>
    <cellStyle name="Финансовый 12 4 3 2 2" xfId="16028"/>
    <cellStyle name="Финансовый 12 4 3 3" xfId="16029"/>
    <cellStyle name="Финансовый 12 4 4" xfId="6024"/>
    <cellStyle name="Финансовый 12 4 4 2" xfId="16030"/>
    <cellStyle name="Финансовый 12 4 5" xfId="16031"/>
    <cellStyle name="Финансовый 12 5" xfId="1891"/>
    <cellStyle name="Финансовый 12 5 2" xfId="3927"/>
    <cellStyle name="Финансовый 12 5 2 2" xfId="8046"/>
    <cellStyle name="Финансовый 12 5 2 2 2" xfId="16032"/>
    <cellStyle name="Финансовый 12 5 2 3" xfId="16033"/>
    <cellStyle name="Финансовый 12 5 3" xfId="6026"/>
    <cellStyle name="Финансовый 12 5 3 2" xfId="16034"/>
    <cellStyle name="Финансовый 12 5 4" xfId="16035"/>
    <cellStyle name="Финансовый 12 6" xfId="3916"/>
    <cellStyle name="Финансовый 12 6 2" xfId="8035"/>
    <cellStyle name="Финансовый 12 6 2 2" xfId="16036"/>
    <cellStyle name="Финансовый 12 6 3" xfId="16037"/>
    <cellStyle name="Финансовый 12 7" xfId="6015"/>
    <cellStyle name="Финансовый 12 7 2" xfId="16038"/>
    <cellStyle name="Финансовый 12 8" xfId="16039"/>
    <cellStyle name="Финансовый 13" xfId="1892"/>
    <cellStyle name="Финансовый 13 2" xfId="1893"/>
    <cellStyle name="Финансовый 13 2 2" xfId="1894"/>
    <cellStyle name="Финансовый 13 2 2 2" xfId="1895"/>
    <cellStyle name="Финансовый 13 2 2 2 2" xfId="3931"/>
    <cellStyle name="Финансовый 13 2 2 2 2 2" xfId="8050"/>
    <cellStyle name="Финансовый 13 2 2 2 2 2 2" xfId="16040"/>
    <cellStyle name="Финансовый 13 2 2 2 2 3" xfId="16041"/>
    <cellStyle name="Финансовый 13 2 2 2 3" xfId="6030"/>
    <cellStyle name="Финансовый 13 2 2 2 3 2" xfId="16042"/>
    <cellStyle name="Финансовый 13 2 2 2 4" xfId="16043"/>
    <cellStyle name="Финансовый 13 2 2 3" xfId="3930"/>
    <cellStyle name="Финансовый 13 2 2 3 2" xfId="8049"/>
    <cellStyle name="Финансовый 13 2 2 3 2 2" xfId="16044"/>
    <cellStyle name="Финансовый 13 2 2 3 3" xfId="16045"/>
    <cellStyle name="Финансовый 13 2 2 4" xfId="6029"/>
    <cellStyle name="Финансовый 13 2 2 4 2" xfId="16046"/>
    <cellStyle name="Финансовый 13 2 2 5" xfId="16047"/>
    <cellStyle name="Финансовый 13 2 3" xfId="1896"/>
    <cellStyle name="Финансовый 13 2 3 2" xfId="1897"/>
    <cellStyle name="Финансовый 13 2 3 2 2" xfId="3933"/>
    <cellStyle name="Финансовый 13 2 3 2 2 2" xfId="8052"/>
    <cellStyle name="Финансовый 13 2 3 2 2 2 2" xfId="16048"/>
    <cellStyle name="Финансовый 13 2 3 2 2 3" xfId="16049"/>
    <cellStyle name="Финансовый 13 2 3 2 3" xfId="6032"/>
    <cellStyle name="Финансовый 13 2 3 2 3 2" xfId="16050"/>
    <cellStyle name="Финансовый 13 2 3 2 4" xfId="16051"/>
    <cellStyle name="Финансовый 13 2 3 3" xfId="3932"/>
    <cellStyle name="Финансовый 13 2 3 3 2" xfId="8051"/>
    <cellStyle name="Финансовый 13 2 3 3 2 2" xfId="16052"/>
    <cellStyle name="Финансовый 13 2 3 3 3" xfId="16053"/>
    <cellStyle name="Финансовый 13 2 3 4" xfId="6031"/>
    <cellStyle name="Финансовый 13 2 3 4 2" xfId="16054"/>
    <cellStyle name="Финансовый 13 2 3 5" xfId="16055"/>
    <cellStyle name="Финансовый 13 2 4" xfId="1898"/>
    <cellStyle name="Финансовый 13 2 4 2" xfId="3934"/>
    <cellStyle name="Финансовый 13 2 4 2 2" xfId="8053"/>
    <cellStyle name="Финансовый 13 2 4 2 2 2" xfId="16056"/>
    <cellStyle name="Финансовый 13 2 4 2 3" xfId="16057"/>
    <cellStyle name="Финансовый 13 2 4 3" xfId="6033"/>
    <cellStyle name="Финансовый 13 2 4 3 2" xfId="16058"/>
    <cellStyle name="Финансовый 13 2 4 4" xfId="16059"/>
    <cellStyle name="Финансовый 13 2 5" xfId="3929"/>
    <cellStyle name="Финансовый 13 2 5 2" xfId="8048"/>
    <cellStyle name="Финансовый 13 2 5 2 2" xfId="16060"/>
    <cellStyle name="Финансовый 13 2 5 3" xfId="16061"/>
    <cellStyle name="Финансовый 13 2 6" xfId="6028"/>
    <cellStyle name="Финансовый 13 2 6 2" xfId="16062"/>
    <cellStyle name="Финансовый 13 2 7" xfId="16063"/>
    <cellStyle name="Финансовый 13 3" xfId="1899"/>
    <cellStyle name="Финансовый 13 3 2" xfId="1900"/>
    <cellStyle name="Финансовый 13 3 2 2" xfId="3936"/>
    <cellStyle name="Финансовый 13 3 2 2 2" xfId="8055"/>
    <cellStyle name="Финансовый 13 3 2 2 2 2" xfId="16064"/>
    <cellStyle name="Финансовый 13 3 2 2 3" xfId="16065"/>
    <cellStyle name="Финансовый 13 3 2 3" xfId="6035"/>
    <cellStyle name="Финансовый 13 3 2 3 2" xfId="16066"/>
    <cellStyle name="Финансовый 13 3 2 4" xfId="16067"/>
    <cellStyle name="Финансовый 13 3 3" xfId="3935"/>
    <cellStyle name="Финансовый 13 3 3 2" xfId="8054"/>
    <cellStyle name="Финансовый 13 3 3 2 2" xfId="16068"/>
    <cellStyle name="Финансовый 13 3 3 3" xfId="16069"/>
    <cellStyle name="Финансовый 13 3 4" xfId="6034"/>
    <cellStyle name="Финансовый 13 3 4 2" xfId="16070"/>
    <cellStyle name="Финансовый 13 3 5" xfId="16071"/>
    <cellStyle name="Финансовый 13 4" xfId="1901"/>
    <cellStyle name="Финансовый 13 4 2" xfId="1902"/>
    <cellStyle name="Финансовый 13 4 2 2" xfId="3938"/>
    <cellStyle name="Финансовый 13 4 2 2 2" xfId="8057"/>
    <cellStyle name="Финансовый 13 4 2 2 2 2" xfId="16072"/>
    <cellStyle name="Финансовый 13 4 2 2 3" xfId="16073"/>
    <cellStyle name="Финансовый 13 4 2 3" xfId="6037"/>
    <cellStyle name="Финансовый 13 4 2 3 2" xfId="16074"/>
    <cellStyle name="Финансовый 13 4 2 4" xfId="16075"/>
    <cellStyle name="Финансовый 13 4 3" xfId="3937"/>
    <cellStyle name="Финансовый 13 4 3 2" xfId="8056"/>
    <cellStyle name="Финансовый 13 4 3 2 2" xfId="16076"/>
    <cellStyle name="Финансовый 13 4 3 3" xfId="16077"/>
    <cellStyle name="Финансовый 13 4 4" xfId="6036"/>
    <cellStyle name="Финансовый 13 4 4 2" xfId="16078"/>
    <cellStyle name="Финансовый 13 4 5" xfId="16079"/>
    <cellStyle name="Финансовый 13 5" xfId="1903"/>
    <cellStyle name="Финансовый 13 5 2" xfId="3939"/>
    <cellStyle name="Финансовый 13 5 2 2" xfId="8058"/>
    <cellStyle name="Финансовый 13 5 2 2 2" xfId="16080"/>
    <cellStyle name="Финансовый 13 5 2 3" xfId="16081"/>
    <cellStyle name="Финансовый 13 5 3" xfId="6038"/>
    <cellStyle name="Финансовый 13 5 3 2" xfId="16082"/>
    <cellStyle name="Финансовый 13 5 4" xfId="16083"/>
    <cellStyle name="Финансовый 13 6" xfId="3928"/>
    <cellStyle name="Финансовый 13 6 2" xfId="8047"/>
    <cellStyle name="Финансовый 13 6 2 2" xfId="16084"/>
    <cellStyle name="Финансовый 13 6 3" xfId="16085"/>
    <cellStyle name="Финансовый 13 7" xfId="6027"/>
    <cellStyle name="Финансовый 13 7 2" xfId="16086"/>
    <cellStyle name="Финансовый 13 8" xfId="16087"/>
    <cellStyle name="Финансовый 14" xfId="1904"/>
    <cellStyle name="Финансовый 14 2" xfId="1905"/>
    <cellStyle name="Финансовый 14 2 2" xfId="1906"/>
    <cellStyle name="Финансовый 14 2 2 2" xfId="1907"/>
    <cellStyle name="Финансовый 14 2 2 2 2" xfId="3943"/>
    <cellStyle name="Финансовый 14 2 2 2 2 2" xfId="8062"/>
    <cellStyle name="Финансовый 14 2 2 2 2 2 2" xfId="16088"/>
    <cellStyle name="Финансовый 14 2 2 2 2 3" xfId="16089"/>
    <cellStyle name="Финансовый 14 2 2 2 3" xfId="6042"/>
    <cellStyle name="Финансовый 14 2 2 2 3 2" xfId="16090"/>
    <cellStyle name="Финансовый 14 2 2 2 4" xfId="16091"/>
    <cellStyle name="Финансовый 14 2 2 3" xfId="3942"/>
    <cellStyle name="Финансовый 14 2 2 3 2" xfId="8061"/>
    <cellStyle name="Финансовый 14 2 2 3 2 2" xfId="16092"/>
    <cellStyle name="Финансовый 14 2 2 3 3" xfId="16093"/>
    <cellStyle name="Финансовый 14 2 2 4" xfId="6041"/>
    <cellStyle name="Финансовый 14 2 2 4 2" xfId="16094"/>
    <cellStyle name="Финансовый 14 2 2 5" xfId="16095"/>
    <cellStyle name="Финансовый 14 2 3" xfId="1908"/>
    <cellStyle name="Финансовый 14 2 3 2" xfId="1909"/>
    <cellStyle name="Финансовый 14 2 3 2 2" xfId="3945"/>
    <cellStyle name="Финансовый 14 2 3 2 2 2" xfId="8064"/>
    <cellStyle name="Финансовый 14 2 3 2 2 2 2" xfId="16096"/>
    <cellStyle name="Финансовый 14 2 3 2 2 3" xfId="16097"/>
    <cellStyle name="Финансовый 14 2 3 2 3" xfId="6044"/>
    <cellStyle name="Финансовый 14 2 3 2 3 2" xfId="16098"/>
    <cellStyle name="Финансовый 14 2 3 2 4" xfId="16099"/>
    <cellStyle name="Финансовый 14 2 3 3" xfId="3944"/>
    <cellStyle name="Финансовый 14 2 3 3 2" xfId="8063"/>
    <cellStyle name="Финансовый 14 2 3 3 2 2" xfId="16100"/>
    <cellStyle name="Финансовый 14 2 3 3 3" xfId="16101"/>
    <cellStyle name="Финансовый 14 2 3 4" xfId="6043"/>
    <cellStyle name="Финансовый 14 2 3 4 2" xfId="16102"/>
    <cellStyle name="Финансовый 14 2 3 5" xfId="16103"/>
    <cellStyle name="Финансовый 14 2 4" xfId="1910"/>
    <cellStyle name="Финансовый 14 2 4 2" xfId="3946"/>
    <cellStyle name="Финансовый 14 2 4 2 2" xfId="8065"/>
    <cellStyle name="Финансовый 14 2 4 2 2 2" xfId="16104"/>
    <cellStyle name="Финансовый 14 2 4 2 3" xfId="16105"/>
    <cellStyle name="Финансовый 14 2 4 3" xfId="6045"/>
    <cellStyle name="Финансовый 14 2 4 3 2" xfId="16106"/>
    <cellStyle name="Финансовый 14 2 4 4" xfId="16107"/>
    <cellStyle name="Финансовый 14 2 5" xfId="3941"/>
    <cellStyle name="Финансовый 14 2 5 2" xfId="8060"/>
    <cellStyle name="Финансовый 14 2 5 2 2" xfId="16108"/>
    <cellStyle name="Финансовый 14 2 5 3" xfId="16109"/>
    <cellStyle name="Финансовый 14 2 6" xfId="6040"/>
    <cellStyle name="Финансовый 14 2 6 2" xfId="16110"/>
    <cellStyle name="Финансовый 14 2 7" xfId="16111"/>
    <cellStyle name="Финансовый 14 3" xfId="1911"/>
    <cellStyle name="Финансовый 14 3 2" xfId="1912"/>
    <cellStyle name="Финансовый 14 3 2 2" xfId="3948"/>
    <cellStyle name="Финансовый 14 3 2 2 2" xfId="8067"/>
    <cellStyle name="Финансовый 14 3 2 2 2 2" xfId="16112"/>
    <cellStyle name="Финансовый 14 3 2 2 3" xfId="16113"/>
    <cellStyle name="Финансовый 14 3 2 3" xfId="6047"/>
    <cellStyle name="Финансовый 14 3 2 3 2" xfId="16114"/>
    <cellStyle name="Финансовый 14 3 2 4" xfId="16115"/>
    <cellStyle name="Финансовый 14 3 3" xfId="3947"/>
    <cellStyle name="Финансовый 14 3 3 2" xfId="8066"/>
    <cellStyle name="Финансовый 14 3 3 2 2" xfId="16116"/>
    <cellStyle name="Финансовый 14 3 3 3" xfId="16117"/>
    <cellStyle name="Финансовый 14 3 4" xfId="6046"/>
    <cellStyle name="Финансовый 14 3 4 2" xfId="16118"/>
    <cellStyle name="Финансовый 14 3 5" xfId="16119"/>
    <cellStyle name="Финансовый 14 4" xfId="1913"/>
    <cellStyle name="Финансовый 14 4 2" xfId="1914"/>
    <cellStyle name="Финансовый 14 4 2 2" xfId="3950"/>
    <cellStyle name="Финансовый 14 4 2 2 2" xfId="8069"/>
    <cellStyle name="Финансовый 14 4 2 2 2 2" xfId="16120"/>
    <cellStyle name="Финансовый 14 4 2 2 3" xfId="16121"/>
    <cellStyle name="Финансовый 14 4 2 3" xfId="6049"/>
    <cellStyle name="Финансовый 14 4 2 3 2" xfId="16122"/>
    <cellStyle name="Финансовый 14 4 2 4" xfId="16123"/>
    <cellStyle name="Финансовый 14 4 3" xfId="3949"/>
    <cellStyle name="Финансовый 14 4 3 2" xfId="8068"/>
    <cellStyle name="Финансовый 14 4 3 2 2" xfId="16124"/>
    <cellStyle name="Финансовый 14 4 3 3" xfId="16125"/>
    <cellStyle name="Финансовый 14 4 4" xfId="6048"/>
    <cellStyle name="Финансовый 14 4 4 2" xfId="16126"/>
    <cellStyle name="Финансовый 14 4 5" xfId="16127"/>
    <cellStyle name="Финансовый 14 5" xfId="1915"/>
    <cellStyle name="Финансовый 14 5 2" xfId="3951"/>
    <cellStyle name="Финансовый 14 5 2 2" xfId="8070"/>
    <cellStyle name="Финансовый 14 5 2 2 2" xfId="16128"/>
    <cellStyle name="Финансовый 14 5 2 3" xfId="16129"/>
    <cellStyle name="Финансовый 14 5 3" xfId="6050"/>
    <cellStyle name="Финансовый 14 5 3 2" xfId="16130"/>
    <cellStyle name="Финансовый 14 5 4" xfId="16131"/>
    <cellStyle name="Финансовый 14 6" xfId="3940"/>
    <cellStyle name="Финансовый 14 6 2" xfId="8059"/>
    <cellStyle name="Финансовый 14 6 2 2" xfId="16132"/>
    <cellStyle name="Финансовый 14 6 3" xfId="16133"/>
    <cellStyle name="Финансовый 14 7" xfId="6039"/>
    <cellStyle name="Финансовый 14 7 2" xfId="16134"/>
    <cellStyle name="Финансовый 14 8" xfId="16135"/>
    <cellStyle name="Финансовый 15" xfId="1916"/>
    <cellStyle name="Финансовый 15 2" xfId="1917"/>
    <cellStyle name="Финансовый 15 2 2" xfId="1918"/>
    <cellStyle name="Финансовый 15 2 2 2" xfId="1919"/>
    <cellStyle name="Финансовый 15 2 2 2 2" xfId="3955"/>
    <cellStyle name="Финансовый 15 2 2 2 2 2" xfId="8074"/>
    <cellStyle name="Финансовый 15 2 2 2 2 2 2" xfId="16136"/>
    <cellStyle name="Финансовый 15 2 2 2 2 3" xfId="16137"/>
    <cellStyle name="Финансовый 15 2 2 2 3" xfId="6054"/>
    <cellStyle name="Финансовый 15 2 2 2 3 2" xfId="16138"/>
    <cellStyle name="Финансовый 15 2 2 2 4" xfId="16139"/>
    <cellStyle name="Финансовый 15 2 2 3" xfId="3954"/>
    <cellStyle name="Финансовый 15 2 2 3 2" xfId="8073"/>
    <cellStyle name="Финансовый 15 2 2 3 2 2" xfId="16140"/>
    <cellStyle name="Финансовый 15 2 2 3 3" xfId="16141"/>
    <cellStyle name="Финансовый 15 2 2 4" xfId="6053"/>
    <cellStyle name="Финансовый 15 2 2 4 2" xfId="16142"/>
    <cellStyle name="Финансовый 15 2 2 5" xfId="16143"/>
    <cellStyle name="Финансовый 15 2 3" xfId="1920"/>
    <cellStyle name="Финансовый 15 2 3 2" xfId="1921"/>
    <cellStyle name="Финансовый 15 2 3 2 2" xfId="3957"/>
    <cellStyle name="Финансовый 15 2 3 2 2 2" xfId="8076"/>
    <cellStyle name="Финансовый 15 2 3 2 2 2 2" xfId="16144"/>
    <cellStyle name="Финансовый 15 2 3 2 2 3" xfId="16145"/>
    <cellStyle name="Финансовый 15 2 3 2 3" xfId="6056"/>
    <cellStyle name="Финансовый 15 2 3 2 3 2" xfId="16146"/>
    <cellStyle name="Финансовый 15 2 3 2 4" xfId="16147"/>
    <cellStyle name="Финансовый 15 2 3 3" xfId="3956"/>
    <cellStyle name="Финансовый 15 2 3 3 2" xfId="8075"/>
    <cellStyle name="Финансовый 15 2 3 3 2 2" xfId="16148"/>
    <cellStyle name="Финансовый 15 2 3 3 3" xfId="16149"/>
    <cellStyle name="Финансовый 15 2 3 4" xfId="6055"/>
    <cellStyle name="Финансовый 15 2 3 4 2" xfId="16150"/>
    <cellStyle name="Финансовый 15 2 3 5" xfId="16151"/>
    <cellStyle name="Финансовый 15 2 4" xfId="1922"/>
    <cellStyle name="Финансовый 15 2 4 2" xfId="3958"/>
    <cellStyle name="Финансовый 15 2 4 2 2" xfId="8077"/>
    <cellStyle name="Финансовый 15 2 4 2 2 2" xfId="16152"/>
    <cellStyle name="Финансовый 15 2 4 2 3" xfId="16153"/>
    <cellStyle name="Финансовый 15 2 4 3" xfId="6057"/>
    <cellStyle name="Финансовый 15 2 4 3 2" xfId="16154"/>
    <cellStyle name="Финансовый 15 2 4 4" xfId="16155"/>
    <cellStyle name="Финансовый 15 2 5" xfId="3953"/>
    <cellStyle name="Финансовый 15 2 5 2" xfId="8072"/>
    <cellStyle name="Финансовый 15 2 5 2 2" xfId="16156"/>
    <cellStyle name="Финансовый 15 2 5 3" xfId="16157"/>
    <cellStyle name="Финансовый 15 2 6" xfId="6052"/>
    <cellStyle name="Финансовый 15 2 6 2" xfId="16158"/>
    <cellStyle name="Финансовый 15 2 7" xfId="16159"/>
    <cellStyle name="Финансовый 15 3" xfId="1923"/>
    <cellStyle name="Финансовый 15 3 2" xfId="1924"/>
    <cellStyle name="Финансовый 15 3 2 2" xfId="3960"/>
    <cellStyle name="Финансовый 15 3 2 2 2" xfId="8079"/>
    <cellStyle name="Финансовый 15 3 2 2 2 2" xfId="16160"/>
    <cellStyle name="Финансовый 15 3 2 2 3" xfId="16161"/>
    <cellStyle name="Финансовый 15 3 2 3" xfId="6059"/>
    <cellStyle name="Финансовый 15 3 2 3 2" xfId="16162"/>
    <cellStyle name="Финансовый 15 3 2 4" xfId="16163"/>
    <cellStyle name="Финансовый 15 3 3" xfId="3959"/>
    <cellStyle name="Финансовый 15 3 3 2" xfId="8078"/>
    <cellStyle name="Финансовый 15 3 3 2 2" xfId="16164"/>
    <cellStyle name="Финансовый 15 3 3 3" xfId="16165"/>
    <cellStyle name="Финансовый 15 3 4" xfId="6058"/>
    <cellStyle name="Финансовый 15 3 4 2" xfId="16166"/>
    <cellStyle name="Финансовый 15 3 5" xfId="16167"/>
    <cellStyle name="Финансовый 15 4" xfId="1925"/>
    <cellStyle name="Финансовый 15 4 2" xfId="1926"/>
    <cellStyle name="Финансовый 15 4 2 2" xfId="3962"/>
    <cellStyle name="Финансовый 15 4 2 2 2" xfId="8081"/>
    <cellStyle name="Финансовый 15 4 2 2 2 2" xfId="16168"/>
    <cellStyle name="Финансовый 15 4 2 2 3" xfId="16169"/>
    <cellStyle name="Финансовый 15 4 2 3" xfId="6061"/>
    <cellStyle name="Финансовый 15 4 2 3 2" xfId="16170"/>
    <cellStyle name="Финансовый 15 4 2 4" xfId="16171"/>
    <cellStyle name="Финансовый 15 4 3" xfId="3961"/>
    <cellStyle name="Финансовый 15 4 3 2" xfId="8080"/>
    <cellStyle name="Финансовый 15 4 3 2 2" xfId="16172"/>
    <cellStyle name="Финансовый 15 4 3 3" xfId="16173"/>
    <cellStyle name="Финансовый 15 4 4" xfId="6060"/>
    <cellStyle name="Финансовый 15 4 4 2" xfId="16174"/>
    <cellStyle name="Финансовый 15 4 5" xfId="16175"/>
    <cellStyle name="Финансовый 15 5" xfId="1927"/>
    <cellStyle name="Финансовый 15 5 2" xfId="3963"/>
    <cellStyle name="Финансовый 15 5 2 2" xfId="8082"/>
    <cellStyle name="Финансовый 15 5 2 2 2" xfId="16176"/>
    <cellStyle name="Финансовый 15 5 2 3" xfId="16177"/>
    <cellStyle name="Финансовый 15 5 3" xfId="6062"/>
    <cellStyle name="Финансовый 15 5 3 2" xfId="16178"/>
    <cellStyle name="Финансовый 15 5 4" xfId="16179"/>
    <cellStyle name="Финансовый 15 6" xfId="3952"/>
    <cellStyle name="Финансовый 15 6 2" xfId="8071"/>
    <cellStyle name="Финансовый 15 6 2 2" xfId="16180"/>
    <cellStyle name="Финансовый 15 6 3" xfId="16181"/>
    <cellStyle name="Финансовый 15 7" xfId="6051"/>
    <cellStyle name="Финансовый 15 7 2" xfId="16182"/>
    <cellStyle name="Финансовый 15 8" xfId="16183"/>
    <cellStyle name="Финансовый 16" xfId="1928"/>
    <cellStyle name="Финансовый 16 2" xfId="1929"/>
    <cellStyle name="Финансовый 16 2 2" xfId="1930"/>
    <cellStyle name="Финансовый 16 2 2 2" xfId="1931"/>
    <cellStyle name="Финансовый 16 2 2 2 2" xfId="3967"/>
    <cellStyle name="Финансовый 16 2 2 2 2 2" xfId="8086"/>
    <cellStyle name="Финансовый 16 2 2 2 2 2 2" xfId="16184"/>
    <cellStyle name="Финансовый 16 2 2 2 2 3" xfId="16185"/>
    <cellStyle name="Финансовый 16 2 2 2 3" xfId="6066"/>
    <cellStyle name="Финансовый 16 2 2 2 3 2" xfId="16186"/>
    <cellStyle name="Финансовый 16 2 2 2 4" xfId="16187"/>
    <cellStyle name="Финансовый 16 2 2 3" xfId="3966"/>
    <cellStyle name="Финансовый 16 2 2 3 2" xfId="8085"/>
    <cellStyle name="Финансовый 16 2 2 3 2 2" xfId="16188"/>
    <cellStyle name="Финансовый 16 2 2 3 3" xfId="16189"/>
    <cellStyle name="Финансовый 16 2 2 4" xfId="6065"/>
    <cellStyle name="Финансовый 16 2 2 4 2" xfId="16190"/>
    <cellStyle name="Финансовый 16 2 2 5" xfId="16191"/>
    <cellStyle name="Финансовый 16 2 3" xfId="1932"/>
    <cellStyle name="Финансовый 16 2 3 2" xfId="1933"/>
    <cellStyle name="Финансовый 16 2 3 2 2" xfId="3969"/>
    <cellStyle name="Финансовый 16 2 3 2 2 2" xfId="8088"/>
    <cellStyle name="Финансовый 16 2 3 2 2 2 2" xfId="16192"/>
    <cellStyle name="Финансовый 16 2 3 2 2 3" xfId="16193"/>
    <cellStyle name="Финансовый 16 2 3 2 3" xfId="6068"/>
    <cellStyle name="Финансовый 16 2 3 2 3 2" xfId="16194"/>
    <cellStyle name="Финансовый 16 2 3 2 4" xfId="16195"/>
    <cellStyle name="Финансовый 16 2 3 3" xfId="3968"/>
    <cellStyle name="Финансовый 16 2 3 3 2" xfId="8087"/>
    <cellStyle name="Финансовый 16 2 3 3 2 2" xfId="16196"/>
    <cellStyle name="Финансовый 16 2 3 3 3" xfId="16197"/>
    <cellStyle name="Финансовый 16 2 3 4" xfId="6067"/>
    <cellStyle name="Финансовый 16 2 3 4 2" xfId="16198"/>
    <cellStyle name="Финансовый 16 2 3 5" xfId="16199"/>
    <cellStyle name="Финансовый 16 2 4" xfId="1934"/>
    <cellStyle name="Финансовый 16 2 4 2" xfId="3970"/>
    <cellStyle name="Финансовый 16 2 4 2 2" xfId="8089"/>
    <cellStyle name="Финансовый 16 2 4 2 2 2" xfId="16200"/>
    <cellStyle name="Финансовый 16 2 4 2 3" xfId="16201"/>
    <cellStyle name="Финансовый 16 2 4 3" xfId="6069"/>
    <cellStyle name="Финансовый 16 2 4 3 2" xfId="16202"/>
    <cellStyle name="Финансовый 16 2 4 4" xfId="16203"/>
    <cellStyle name="Финансовый 16 2 5" xfId="3965"/>
    <cellStyle name="Финансовый 16 2 5 2" xfId="8084"/>
    <cellStyle name="Финансовый 16 2 5 2 2" xfId="16204"/>
    <cellStyle name="Финансовый 16 2 5 3" xfId="16205"/>
    <cellStyle name="Финансовый 16 2 6" xfId="6064"/>
    <cellStyle name="Финансовый 16 2 6 2" xfId="16206"/>
    <cellStyle name="Финансовый 16 2 7" xfId="16207"/>
    <cellStyle name="Финансовый 16 3" xfId="1935"/>
    <cellStyle name="Финансовый 16 3 2" xfId="1936"/>
    <cellStyle name="Финансовый 16 3 2 2" xfId="3972"/>
    <cellStyle name="Финансовый 16 3 2 2 2" xfId="8091"/>
    <cellStyle name="Финансовый 16 3 2 2 2 2" xfId="16208"/>
    <cellStyle name="Финансовый 16 3 2 2 3" xfId="16209"/>
    <cellStyle name="Финансовый 16 3 2 3" xfId="6071"/>
    <cellStyle name="Финансовый 16 3 2 3 2" xfId="16210"/>
    <cellStyle name="Финансовый 16 3 2 4" xfId="16211"/>
    <cellStyle name="Финансовый 16 3 3" xfId="3971"/>
    <cellStyle name="Финансовый 16 3 3 2" xfId="8090"/>
    <cellStyle name="Финансовый 16 3 3 2 2" xfId="16212"/>
    <cellStyle name="Финансовый 16 3 3 3" xfId="16213"/>
    <cellStyle name="Финансовый 16 3 4" xfId="6070"/>
    <cellStyle name="Финансовый 16 3 4 2" xfId="16214"/>
    <cellStyle name="Финансовый 16 3 5" xfId="16215"/>
    <cellStyle name="Финансовый 16 4" xfId="1937"/>
    <cellStyle name="Финансовый 16 4 2" xfId="1938"/>
    <cellStyle name="Финансовый 16 4 2 2" xfId="3974"/>
    <cellStyle name="Финансовый 16 4 2 2 2" xfId="8093"/>
    <cellStyle name="Финансовый 16 4 2 2 2 2" xfId="16216"/>
    <cellStyle name="Финансовый 16 4 2 2 3" xfId="16217"/>
    <cellStyle name="Финансовый 16 4 2 3" xfId="6073"/>
    <cellStyle name="Финансовый 16 4 2 3 2" xfId="16218"/>
    <cellStyle name="Финансовый 16 4 2 4" xfId="16219"/>
    <cellStyle name="Финансовый 16 4 3" xfId="3973"/>
    <cellStyle name="Финансовый 16 4 3 2" xfId="8092"/>
    <cellStyle name="Финансовый 16 4 3 2 2" xfId="16220"/>
    <cellStyle name="Финансовый 16 4 3 3" xfId="16221"/>
    <cellStyle name="Финансовый 16 4 4" xfId="6072"/>
    <cellStyle name="Финансовый 16 4 4 2" xfId="16222"/>
    <cellStyle name="Финансовый 16 4 5" xfId="16223"/>
    <cellStyle name="Финансовый 16 5" xfId="1939"/>
    <cellStyle name="Финансовый 16 5 2" xfId="3975"/>
    <cellStyle name="Финансовый 16 5 2 2" xfId="8094"/>
    <cellStyle name="Финансовый 16 5 2 2 2" xfId="16224"/>
    <cellStyle name="Финансовый 16 5 2 3" xfId="16225"/>
    <cellStyle name="Финансовый 16 5 3" xfId="6074"/>
    <cellStyle name="Финансовый 16 5 3 2" xfId="16226"/>
    <cellStyle name="Финансовый 16 5 4" xfId="16227"/>
    <cellStyle name="Финансовый 16 6" xfId="3964"/>
    <cellStyle name="Финансовый 16 6 2" xfId="8083"/>
    <cellStyle name="Финансовый 16 6 2 2" xfId="16228"/>
    <cellStyle name="Финансовый 16 6 3" xfId="16229"/>
    <cellStyle name="Финансовый 16 7" xfId="6063"/>
    <cellStyle name="Финансовый 16 7 2" xfId="16230"/>
    <cellStyle name="Финансовый 16 8" xfId="16231"/>
    <cellStyle name="Финансовый 17" xfId="1940"/>
    <cellStyle name="Финансовый 17 2" xfId="1941"/>
    <cellStyle name="Финансовый 17 2 2" xfId="1942"/>
    <cellStyle name="Финансовый 17 2 2 2" xfId="1943"/>
    <cellStyle name="Финансовый 17 2 2 2 2" xfId="3979"/>
    <cellStyle name="Финансовый 17 2 2 2 2 2" xfId="8098"/>
    <cellStyle name="Финансовый 17 2 2 2 2 2 2" xfId="16232"/>
    <cellStyle name="Финансовый 17 2 2 2 2 3" xfId="16233"/>
    <cellStyle name="Финансовый 17 2 2 2 3" xfId="6078"/>
    <cellStyle name="Финансовый 17 2 2 2 3 2" xfId="16234"/>
    <cellStyle name="Финансовый 17 2 2 2 4" xfId="16235"/>
    <cellStyle name="Финансовый 17 2 2 3" xfId="3978"/>
    <cellStyle name="Финансовый 17 2 2 3 2" xfId="8097"/>
    <cellStyle name="Финансовый 17 2 2 3 2 2" xfId="16236"/>
    <cellStyle name="Финансовый 17 2 2 3 3" xfId="16237"/>
    <cellStyle name="Финансовый 17 2 2 4" xfId="6077"/>
    <cellStyle name="Финансовый 17 2 2 4 2" xfId="16238"/>
    <cellStyle name="Финансовый 17 2 2 5" xfId="16239"/>
    <cellStyle name="Финансовый 17 2 3" xfId="1944"/>
    <cellStyle name="Финансовый 17 2 3 2" xfId="1945"/>
    <cellStyle name="Финансовый 17 2 3 2 2" xfId="3981"/>
    <cellStyle name="Финансовый 17 2 3 2 2 2" xfId="8100"/>
    <cellStyle name="Финансовый 17 2 3 2 2 2 2" xfId="16240"/>
    <cellStyle name="Финансовый 17 2 3 2 2 3" xfId="16241"/>
    <cellStyle name="Финансовый 17 2 3 2 3" xfId="6080"/>
    <cellStyle name="Финансовый 17 2 3 2 3 2" xfId="16242"/>
    <cellStyle name="Финансовый 17 2 3 2 4" xfId="16243"/>
    <cellStyle name="Финансовый 17 2 3 3" xfId="3980"/>
    <cellStyle name="Финансовый 17 2 3 3 2" xfId="8099"/>
    <cellStyle name="Финансовый 17 2 3 3 2 2" xfId="16244"/>
    <cellStyle name="Финансовый 17 2 3 3 3" xfId="16245"/>
    <cellStyle name="Финансовый 17 2 3 4" xfId="6079"/>
    <cellStyle name="Финансовый 17 2 3 4 2" xfId="16246"/>
    <cellStyle name="Финансовый 17 2 3 5" xfId="16247"/>
    <cellStyle name="Финансовый 17 2 4" xfId="1946"/>
    <cellStyle name="Финансовый 17 2 4 2" xfId="3982"/>
    <cellStyle name="Финансовый 17 2 4 2 2" xfId="8101"/>
    <cellStyle name="Финансовый 17 2 4 2 2 2" xfId="16248"/>
    <cellStyle name="Финансовый 17 2 4 2 3" xfId="16249"/>
    <cellStyle name="Финансовый 17 2 4 3" xfId="6081"/>
    <cellStyle name="Финансовый 17 2 4 3 2" xfId="16250"/>
    <cellStyle name="Финансовый 17 2 4 4" xfId="16251"/>
    <cellStyle name="Финансовый 17 2 5" xfId="3977"/>
    <cellStyle name="Финансовый 17 2 5 2" xfId="8096"/>
    <cellStyle name="Финансовый 17 2 5 2 2" xfId="16252"/>
    <cellStyle name="Финансовый 17 2 5 3" xfId="16253"/>
    <cellStyle name="Финансовый 17 2 6" xfId="6076"/>
    <cellStyle name="Финансовый 17 2 6 2" xfId="16254"/>
    <cellStyle name="Финансовый 17 2 7" xfId="16255"/>
    <cellStyle name="Финансовый 17 3" xfId="1947"/>
    <cellStyle name="Финансовый 17 3 2" xfId="1948"/>
    <cellStyle name="Финансовый 17 3 2 2" xfId="3984"/>
    <cellStyle name="Финансовый 17 3 2 2 2" xfId="8103"/>
    <cellStyle name="Финансовый 17 3 2 2 2 2" xfId="16256"/>
    <cellStyle name="Финансовый 17 3 2 2 3" xfId="16257"/>
    <cellStyle name="Финансовый 17 3 2 3" xfId="6083"/>
    <cellStyle name="Финансовый 17 3 2 3 2" xfId="16258"/>
    <cellStyle name="Финансовый 17 3 2 4" xfId="16259"/>
    <cellStyle name="Финансовый 17 3 3" xfId="3983"/>
    <cellStyle name="Финансовый 17 3 3 2" xfId="8102"/>
    <cellStyle name="Финансовый 17 3 3 2 2" xfId="16260"/>
    <cellStyle name="Финансовый 17 3 3 3" xfId="16261"/>
    <cellStyle name="Финансовый 17 3 4" xfId="6082"/>
    <cellStyle name="Финансовый 17 3 4 2" xfId="16262"/>
    <cellStyle name="Финансовый 17 3 5" xfId="16263"/>
    <cellStyle name="Финансовый 17 4" xfId="1949"/>
    <cellStyle name="Финансовый 17 4 2" xfId="1950"/>
    <cellStyle name="Финансовый 17 4 2 2" xfId="3986"/>
    <cellStyle name="Финансовый 17 4 2 2 2" xfId="8105"/>
    <cellStyle name="Финансовый 17 4 2 2 2 2" xfId="16264"/>
    <cellStyle name="Финансовый 17 4 2 2 3" xfId="16265"/>
    <cellStyle name="Финансовый 17 4 2 3" xfId="6085"/>
    <cellStyle name="Финансовый 17 4 2 3 2" xfId="16266"/>
    <cellStyle name="Финансовый 17 4 2 4" xfId="16267"/>
    <cellStyle name="Финансовый 17 4 3" xfId="3985"/>
    <cellStyle name="Финансовый 17 4 3 2" xfId="8104"/>
    <cellStyle name="Финансовый 17 4 3 2 2" xfId="16268"/>
    <cellStyle name="Финансовый 17 4 3 3" xfId="16269"/>
    <cellStyle name="Финансовый 17 4 4" xfId="6084"/>
    <cellStyle name="Финансовый 17 4 4 2" xfId="16270"/>
    <cellStyle name="Финансовый 17 4 5" xfId="16271"/>
    <cellStyle name="Финансовый 17 5" xfId="1951"/>
    <cellStyle name="Финансовый 17 5 2" xfId="3987"/>
    <cellStyle name="Финансовый 17 5 2 2" xfId="8106"/>
    <cellStyle name="Финансовый 17 5 2 2 2" xfId="16272"/>
    <cellStyle name="Финансовый 17 5 2 3" xfId="16273"/>
    <cellStyle name="Финансовый 17 5 3" xfId="6086"/>
    <cellStyle name="Финансовый 17 5 3 2" xfId="16274"/>
    <cellStyle name="Финансовый 17 5 4" xfId="16275"/>
    <cellStyle name="Финансовый 17 6" xfId="3976"/>
    <cellStyle name="Финансовый 17 6 2" xfId="8095"/>
    <cellStyle name="Финансовый 17 6 2 2" xfId="16276"/>
    <cellStyle name="Финансовый 17 6 3" xfId="16277"/>
    <cellStyle name="Финансовый 17 7" xfId="6075"/>
    <cellStyle name="Финансовый 17 7 2" xfId="16278"/>
    <cellStyle name="Финансовый 17 8" xfId="16279"/>
    <cellStyle name="Финансовый 18" xfId="1952"/>
    <cellStyle name="Финансовый 18 2" xfId="1953"/>
    <cellStyle name="Финансовый 18 2 10" xfId="6088"/>
    <cellStyle name="Финансовый 18 2 10 2" xfId="16280"/>
    <cellStyle name="Финансовый 18 2 11" xfId="16281"/>
    <cellStyle name="Финансовый 18 2 2" xfId="1954"/>
    <cellStyle name="Финансовый 18 2 2 2" xfId="1955"/>
    <cellStyle name="Финансовый 18 2 2 2 2" xfId="1956"/>
    <cellStyle name="Финансовый 18 2 2 2 2 2" xfId="3992"/>
    <cellStyle name="Финансовый 18 2 2 2 2 2 2" xfId="8111"/>
    <cellStyle name="Финансовый 18 2 2 2 2 2 2 2" xfId="16282"/>
    <cellStyle name="Финансовый 18 2 2 2 2 2 3" xfId="16283"/>
    <cellStyle name="Финансовый 18 2 2 2 2 3" xfId="6091"/>
    <cellStyle name="Финансовый 18 2 2 2 2 3 2" xfId="16284"/>
    <cellStyle name="Финансовый 18 2 2 2 2 4" xfId="16285"/>
    <cellStyle name="Финансовый 18 2 2 2 3" xfId="3991"/>
    <cellStyle name="Финансовый 18 2 2 2 3 2" xfId="8110"/>
    <cellStyle name="Финансовый 18 2 2 2 3 2 2" xfId="16286"/>
    <cellStyle name="Финансовый 18 2 2 2 3 3" xfId="16287"/>
    <cellStyle name="Финансовый 18 2 2 2 4" xfId="6090"/>
    <cellStyle name="Финансовый 18 2 2 2 4 2" xfId="16288"/>
    <cellStyle name="Финансовый 18 2 2 2 5" xfId="16289"/>
    <cellStyle name="Финансовый 18 2 2 3" xfId="1957"/>
    <cellStyle name="Финансовый 18 2 2 3 2" xfId="1958"/>
    <cellStyle name="Финансовый 18 2 2 3 2 2" xfId="3994"/>
    <cellStyle name="Финансовый 18 2 2 3 2 2 2" xfId="8113"/>
    <cellStyle name="Финансовый 18 2 2 3 2 2 2 2" xfId="16290"/>
    <cellStyle name="Финансовый 18 2 2 3 2 2 3" xfId="16291"/>
    <cellStyle name="Финансовый 18 2 2 3 2 3" xfId="6093"/>
    <cellStyle name="Финансовый 18 2 2 3 2 3 2" xfId="16292"/>
    <cellStyle name="Финансовый 18 2 2 3 2 4" xfId="16293"/>
    <cellStyle name="Финансовый 18 2 2 3 3" xfId="3993"/>
    <cellStyle name="Финансовый 18 2 2 3 3 2" xfId="8112"/>
    <cellStyle name="Финансовый 18 2 2 3 3 2 2" xfId="16294"/>
    <cellStyle name="Финансовый 18 2 2 3 3 3" xfId="16295"/>
    <cellStyle name="Финансовый 18 2 2 3 4" xfId="6092"/>
    <cellStyle name="Финансовый 18 2 2 3 4 2" xfId="16296"/>
    <cellStyle name="Финансовый 18 2 2 3 5" xfId="16297"/>
    <cellStyle name="Финансовый 18 2 2 4" xfId="1959"/>
    <cellStyle name="Финансовый 18 2 2 4 2" xfId="3995"/>
    <cellStyle name="Финансовый 18 2 2 4 2 2" xfId="8114"/>
    <cellStyle name="Финансовый 18 2 2 4 2 2 2" xfId="16298"/>
    <cellStyle name="Финансовый 18 2 2 4 2 3" xfId="16299"/>
    <cellStyle name="Финансовый 18 2 2 4 3" xfId="6094"/>
    <cellStyle name="Финансовый 18 2 2 4 3 2" xfId="16300"/>
    <cellStyle name="Финансовый 18 2 2 4 4" xfId="16301"/>
    <cellStyle name="Финансовый 18 2 2 5" xfId="3990"/>
    <cellStyle name="Финансовый 18 2 2 5 2" xfId="8109"/>
    <cellStyle name="Финансовый 18 2 2 5 2 2" xfId="16302"/>
    <cellStyle name="Финансовый 18 2 2 5 3" xfId="16303"/>
    <cellStyle name="Финансовый 18 2 2 6" xfId="6089"/>
    <cellStyle name="Финансовый 18 2 2 6 2" xfId="16304"/>
    <cellStyle name="Финансовый 18 2 2 7" xfId="16305"/>
    <cellStyle name="Финансовый 18 2 3" xfId="1960"/>
    <cellStyle name="Финансовый 18 2 3 2" xfId="1961"/>
    <cellStyle name="Финансовый 18 2 3 2 2" xfId="3997"/>
    <cellStyle name="Финансовый 18 2 3 2 2 2" xfId="8116"/>
    <cellStyle name="Финансовый 18 2 3 2 2 2 2" xfId="16306"/>
    <cellStyle name="Финансовый 18 2 3 2 2 3" xfId="16307"/>
    <cellStyle name="Финансовый 18 2 3 2 3" xfId="6096"/>
    <cellStyle name="Финансовый 18 2 3 2 3 2" xfId="16308"/>
    <cellStyle name="Финансовый 18 2 3 2 4" xfId="16309"/>
    <cellStyle name="Финансовый 18 2 3 3" xfId="3996"/>
    <cellStyle name="Финансовый 18 2 3 3 2" xfId="8115"/>
    <cellStyle name="Финансовый 18 2 3 3 2 2" xfId="16310"/>
    <cellStyle name="Финансовый 18 2 3 3 3" xfId="16311"/>
    <cellStyle name="Финансовый 18 2 3 4" xfId="6095"/>
    <cellStyle name="Финансовый 18 2 3 4 2" xfId="16312"/>
    <cellStyle name="Финансовый 18 2 3 5" xfId="16313"/>
    <cellStyle name="Финансовый 18 2 4" xfId="1962"/>
    <cellStyle name="Финансовый 18 2 4 2" xfId="1963"/>
    <cellStyle name="Финансовый 18 2 4 2 2" xfId="3999"/>
    <cellStyle name="Финансовый 18 2 4 2 2 2" xfId="8118"/>
    <cellStyle name="Финансовый 18 2 4 2 2 2 2" xfId="16314"/>
    <cellStyle name="Финансовый 18 2 4 2 2 3" xfId="16315"/>
    <cellStyle name="Финансовый 18 2 4 2 3" xfId="6098"/>
    <cellStyle name="Финансовый 18 2 4 2 3 2" xfId="16316"/>
    <cellStyle name="Финансовый 18 2 4 2 4" xfId="16317"/>
    <cellStyle name="Финансовый 18 2 4 3" xfId="3998"/>
    <cellStyle name="Финансовый 18 2 4 3 2" xfId="8117"/>
    <cellStyle name="Финансовый 18 2 4 3 2 2" xfId="16318"/>
    <cellStyle name="Финансовый 18 2 4 3 3" xfId="16319"/>
    <cellStyle name="Финансовый 18 2 4 4" xfId="6097"/>
    <cellStyle name="Финансовый 18 2 4 4 2" xfId="16320"/>
    <cellStyle name="Финансовый 18 2 4 5" xfId="16321"/>
    <cellStyle name="Финансовый 18 2 5" xfId="1964"/>
    <cellStyle name="Финансовый 18 2 5 2" xfId="1965"/>
    <cellStyle name="Финансовый 18 2 5 2 2" xfId="4001"/>
    <cellStyle name="Финансовый 18 2 5 2 2 2" xfId="8120"/>
    <cellStyle name="Финансовый 18 2 5 2 2 2 2" xfId="16322"/>
    <cellStyle name="Финансовый 18 2 5 2 2 3" xfId="16323"/>
    <cellStyle name="Финансовый 18 2 5 2 3" xfId="6100"/>
    <cellStyle name="Финансовый 18 2 5 2 3 2" xfId="16324"/>
    <cellStyle name="Финансовый 18 2 5 2 4" xfId="16325"/>
    <cellStyle name="Финансовый 18 2 5 3" xfId="4000"/>
    <cellStyle name="Финансовый 18 2 5 3 2" xfId="8119"/>
    <cellStyle name="Финансовый 18 2 5 3 2 2" xfId="16326"/>
    <cellStyle name="Финансовый 18 2 5 3 3" xfId="16327"/>
    <cellStyle name="Финансовый 18 2 5 4" xfId="6099"/>
    <cellStyle name="Финансовый 18 2 5 4 2" xfId="16328"/>
    <cellStyle name="Финансовый 18 2 5 5" xfId="16329"/>
    <cellStyle name="Финансовый 18 2 6" xfId="1966"/>
    <cellStyle name="Финансовый 18 2 6 2" xfId="1967"/>
    <cellStyle name="Финансовый 18 2 6 2 2" xfId="4003"/>
    <cellStyle name="Финансовый 18 2 6 2 2 2" xfId="8122"/>
    <cellStyle name="Финансовый 18 2 6 2 2 2 2" xfId="16330"/>
    <cellStyle name="Финансовый 18 2 6 2 2 3" xfId="16331"/>
    <cellStyle name="Финансовый 18 2 6 2 3" xfId="6102"/>
    <cellStyle name="Финансовый 18 2 6 2 3 2" xfId="16332"/>
    <cellStyle name="Финансовый 18 2 6 2 4" xfId="16333"/>
    <cellStyle name="Финансовый 18 2 6 3" xfId="4002"/>
    <cellStyle name="Финансовый 18 2 6 3 2" xfId="8121"/>
    <cellStyle name="Финансовый 18 2 6 3 2 2" xfId="16334"/>
    <cellStyle name="Финансовый 18 2 6 3 3" xfId="16335"/>
    <cellStyle name="Финансовый 18 2 6 4" xfId="6101"/>
    <cellStyle name="Финансовый 18 2 6 4 2" xfId="16336"/>
    <cellStyle name="Финансовый 18 2 6 5" xfId="16337"/>
    <cellStyle name="Финансовый 18 2 7" xfId="1968"/>
    <cellStyle name="Финансовый 18 2 7 2" xfId="4004"/>
    <cellStyle name="Финансовый 18 2 7 2 2" xfId="8123"/>
    <cellStyle name="Финансовый 18 2 7 2 2 2" xfId="16338"/>
    <cellStyle name="Финансовый 18 2 7 2 3" xfId="16339"/>
    <cellStyle name="Финансовый 18 2 7 3" xfId="6103"/>
    <cellStyle name="Финансовый 18 2 7 3 2" xfId="16340"/>
    <cellStyle name="Финансовый 18 2 7 4" xfId="16341"/>
    <cellStyle name="Финансовый 18 2 8" xfId="1969"/>
    <cellStyle name="Финансовый 18 2 8 2" xfId="4005"/>
    <cellStyle name="Финансовый 18 2 8 2 2" xfId="8124"/>
    <cellStyle name="Финансовый 18 2 8 2 2 2" xfId="16342"/>
    <cellStyle name="Финансовый 18 2 8 2 3" xfId="16343"/>
    <cellStyle name="Финансовый 18 2 8 3" xfId="6104"/>
    <cellStyle name="Финансовый 18 2 8 3 2" xfId="16344"/>
    <cellStyle name="Финансовый 18 2 8 4" xfId="16345"/>
    <cellStyle name="Финансовый 18 2 9" xfId="3989"/>
    <cellStyle name="Финансовый 18 2 9 2" xfId="8108"/>
    <cellStyle name="Финансовый 18 2 9 2 2" xfId="16346"/>
    <cellStyle name="Финансовый 18 2 9 3" xfId="16347"/>
    <cellStyle name="Финансовый 18 3" xfId="1970"/>
    <cellStyle name="Финансовый 18 3 2" xfId="1971"/>
    <cellStyle name="Финансовый 18 3 2 2" xfId="1972"/>
    <cellStyle name="Финансовый 18 3 2 2 2" xfId="4008"/>
    <cellStyle name="Финансовый 18 3 2 2 2 2" xfId="8127"/>
    <cellStyle name="Финансовый 18 3 2 2 2 2 2" xfId="16348"/>
    <cellStyle name="Финансовый 18 3 2 2 2 3" xfId="16349"/>
    <cellStyle name="Финансовый 18 3 2 2 3" xfId="6107"/>
    <cellStyle name="Финансовый 18 3 2 2 3 2" xfId="16350"/>
    <cellStyle name="Финансовый 18 3 2 2 4" xfId="16351"/>
    <cellStyle name="Финансовый 18 3 2 3" xfId="4007"/>
    <cellStyle name="Финансовый 18 3 2 3 2" xfId="8126"/>
    <cellStyle name="Финансовый 18 3 2 3 2 2" xfId="16352"/>
    <cellStyle name="Финансовый 18 3 2 3 3" xfId="16353"/>
    <cellStyle name="Финансовый 18 3 2 4" xfId="6106"/>
    <cellStyle name="Финансовый 18 3 2 4 2" xfId="16354"/>
    <cellStyle name="Финансовый 18 3 2 5" xfId="16355"/>
    <cellStyle name="Финансовый 18 3 3" xfId="1973"/>
    <cellStyle name="Финансовый 18 3 3 2" xfId="1974"/>
    <cellStyle name="Финансовый 18 3 3 2 2" xfId="4010"/>
    <cellStyle name="Финансовый 18 3 3 2 2 2" xfId="8129"/>
    <cellStyle name="Финансовый 18 3 3 2 2 2 2" xfId="16356"/>
    <cellStyle name="Финансовый 18 3 3 2 2 3" xfId="16357"/>
    <cellStyle name="Финансовый 18 3 3 2 3" xfId="6109"/>
    <cellStyle name="Финансовый 18 3 3 2 3 2" xfId="16358"/>
    <cellStyle name="Финансовый 18 3 3 2 4" xfId="16359"/>
    <cellStyle name="Финансовый 18 3 3 3" xfId="4009"/>
    <cellStyle name="Финансовый 18 3 3 3 2" xfId="8128"/>
    <cellStyle name="Финансовый 18 3 3 3 2 2" xfId="16360"/>
    <cellStyle name="Финансовый 18 3 3 3 3" xfId="16361"/>
    <cellStyle name="Финансовый 18 3 3 4" xfId="6108"/>
    <cellStyle name="Финансовый 18 3 3 4 2" xfId="16362"/>
    <cellStyle name="Финансовый 18 3 3 5" xfId="16363"/>
    <cellStyle name="Финансовый 18 3 4" xfId="1975"/>
    <cellStyle name="Финансовый 18 3 4 2" xfId="4011"/>
    <cellStyle name="Финансовый 18 3 4 2 2" xfId="8130"/>
    <cellStyle name="Финансовый 18 3 4 2 2 2" xfId="16364"/>
    <cellStyle name="Финансовый 18 3 4 2 3" xfId="16365"/>
    <cellStyle name="Финансовый 18 3 4 3" xfId="6110"/>
    <cellStyle name="Финансовый 18 3 4 3 2" xfId="16366"/>
    <cellStyle name="Финансовый 18 3 4 4" xfId="16367"/>
    <cellStyle name="Финансовый 18 3 5" xfId="4006"/>
    <cellStyle name="Финансовый 18 3 5 2" xfId="8125"/>
    <cellStyle name="Финансовый 18 3 5 2 2" xfId="16368"/>
    <cellStyle name="Финансовый 18 3 5 3" xfId="16369"/>
    <cellStyle name="Финансовый 18 3 6" xfId="6105"/>
    <cellStyle name="Финансовый 18 3 6 2" xfId="16370"/>
    <cellStyle name="Финансовый 18 3 7" xfId="16371"/>
    <cellStyle name="Финансовый 18 4" xfId="1976"/>
    <cellStyle name="Финансовый 18 4 2" xfId="1977"/>
    <cellStyle name="Финансовый 18 4 2 2" xfId="4013"/>
    <cellStyle name="Финансовый 18 4 2 2 2" xfId="8132"/>
    <cellStyle name="Финансовый 18 4 2 2 2 2" xfId="16372"/>
    <cellStyle name="Финансовый 18 4 2 2 3" xfId="16373"/>
    <cellStyle name="Финансовый 18 4 2 3" xfId="6112"/>
    <cellStyle name="Финансовый 18 4 2 3 2" xfId="16374"/>
    <cellStyle name="Финансовый 18 4 2 4" xfId="16375"/>
    <cellStyle name="Финансовый 18 4 3" xfId="4012"/>
    <cellStyle name="Финансовый 18 4 3 2" xfId="8131"/>
    <cellStyle name="Финансовый 18 4 3 2 2" xfId="16376"/>
    <cellStyle name="Финансовый 18 4 3 3" xfId="16377"/>
    <cellStyle name="Финансовый 18 4 4" xfId="6111"/>
    <cellStyle name="Финансовый 18 4 4 2" xfId="16378"/>
    <cellStyle name="Финансовый 18 4 5" xfId="16379"/>
    <cellStyle name="Финансовый 18 5" xfId="1978"/>
    <cellStyle name="Финансовый 18 5 2" xfId="1979"/>
    <cellStyle name="Финансовый 18 5 2 2" xfId="4015"/>
    <cellStyle name="Финансовый 18 5 2 2 2" xfId="8134"/>
    <cellStyle name="Финансовый 18 5 2 2 2 2" xfId="16380"/>
    <cellStyle name="Финансовый 18 5 2 2 3" xfId="16381"/>
    <cellStyle name="Финансовый 18 5 2 3" xfId="6114"/>
    <cellStyle name="Финансовый 18 5 2 3 2" xfId="16382"/>
    <cellStyle name="Финансовый 18 5 2 4" xfId="16383"/>
    <cellStyle name="Финансовый 18 5 3" xfId="4014"/>
    <cellStyle name="Финансовый 18 5 3 2" xfId="8133"/>
    <cellStyle name="Финансовый 18 5 3 2 2" xfId="16384"/>
    <cellStyle name="Финансовый 18 5 3 3" xfId="16385"/>
    <cellStyle name="Финансовый 18 5 4" xfId="6113"/>
    <cellStyle name="Финансовый 18 5 4 2" xfId="16386"/>
    <cellStyle name="Финансовый 18 5 5" xfId="16387"/>
    <cellStyle name="Финансовый 18 6" xfId="1980"/>
    <cellStyle name="Финансовый 18 6 2" xfId="4016"/>
    <cellStyle name="Финансовый 18 6 2 2" xfId="8135"/>
    <cellStyle name="Финансовый 18 6 2 2 2" xfId="16388"/>
    <cellStyle name="Финансовый 18 6 2 3" xfId="16389"/>
    <cellStyle name="Финансовый 18 6 3" xfId="6115"/>
    <cellStyle name="Финансовый 18 6 3 2" xfId="16390"/>
    <cellStyle name="Финансовый 18 6 4" xfId="16391"/>
    <cellStyle name="Финансовый 18 7" xfId="3988"/>
    <cellStyle name="Финансовый 18 7 2" xfId="8107"/>
    <cellStyle name="Финансовый 18 7 2 2" xfId="16392"/>
    <cellStyle name="Финансовый 18 7 3" xfId="16393"/>
    <cellStyle name="Финансовый 18 8" xfId="6087"/>
    <cellStyle name="Финансовый 18 8 2" xfId="16394"/>
    <cellStyle name="Финансовый 18 9" xfId="16395"/>
    <cellStyle name="Финансовый 19" xfId="1981"/>
    <cellStyle name="Финансовый 19 2" xfId="1982"/>
    <cellStyle name="Финансовый 19 2 2" xfId="1983"/>
    <cellStyle name="Финансовый 19 2 2 2" xfId="1984"/>
    <cellStyle name="Финансовый 19 2 2 2 2" xfId="4020"/>
    <cellStyle name="Финансовый 19 2 2 2 2 2" xfId="8139"/>
    <cellStyle name="Финансовый 19 2 2 2 2 2 2" xfId="16396"/>
    <cellStyle name="Финансовый 19 2 2 2 2 3" xfId="16397"/>
    <cellStyle name="Финансовый 19 2 2 2 3" xfId="6119"/>
    <cellStyle name="Финансовый 19 2 2 2 3 2" xfId="16398"/>
    <cellStyle name="Финансовый 19 2 2 2 4" xfId="16399"/>
    <cellStyle name="Финансовый 19 2 2 3" xfId="4019"/>
    <cellStyle name="Финансовый 19 2 2 3 2" xfId="8138"/>
    <cellStyle name="Финансовый 19 2 2 3 2 2" xfId="16400"/>
    <cellStyle name="Финансовый 19 2 2 3 3" xfId="16401"/>
    <cellStyle name="Финансовый 19 2 2 4" xfId="6118"/>
    <cellStyle name="Финансовый 19 2 2 4 2" xfId="16402"/>
    <cellStyle name="Финансовый 19 2 2 5" xfId="16403"/>
    <cellStyle name="Финансовый 19 2 3" xfId="1985"/>
    <cellStyle name="Финансовый 19 2 3 2" xfId="1986"/>
    <cellStyle name="Финансовый 19 2 3 2 2" xfId="4022"/>
    <cellStyle name="Финансовый 19 2 3 2 2 2" xfId="8141"/>
    <cellStyle name="Финансовый 19 2 3 2 2 2 2" xfId="16404"/>
    <cellStyle name="Финансовый 19 2 3 2 2 3" xfId="16405"/>
    <cellStyle name="Финансовый 19 2 3 2 3" xfId="6121"/>
    <cellStyle name="Финансовый 19 2 3 2 3 2" xfId="16406"/>
    <cellStyle name="Финансовый 19 2 3 2 4" xfId="16407"/>
    <cellStyle name="Финансовый 19 2 3 3" xfId="4021"/>
    <cellStyle name="Финансовый 19 2 3 3 2" xfId="8140"/>
    <cellStyle name="Финансовый 19 2 3 3 2 2" xfId="16408"/>
    <cellStyle name="Финансовый 19 2 3 3 3" xfId="16409"/>
    <cellStyle name="Финансовый 19 2 3 4" xfId="6120"/>
    <cellStyle name="Финансовый 19 2 3 4 2" xfId="16410"/>
    <cellStyle name="Финансовый 19 2 3 5" xfId="16411"/>
    <cellStyle name="Финансовый 19 2 4" xfId="1987"/>
    <cellStyle name="Финансовый 19 2 4 2" xfId="4023"/>
    <cellStyle name="Финансовый 19 2 4 2 2" xfId="8142"/>
    <cellStyle name="Финансовый 19 2 4 2 2 2" xfId="16412"/>
    <cellStyle name="Финансовый 19 2 4 2 3" xfId="16413"/>
    <cellStyle name="Финансовый 19 2 4 3" xfId="6122"/>
    <cellStyle name="Финансовый 19 2 4 3 2" xfId="16414"/>
    <cellStyle name="Финансовый 19 2 4 4" xfId="16415"/>
    <cellStyle name="Финансовый 19 2 5" xfId="4018"/>
    <cellStyle name="Финансовый 19 2 5 2" xfId="8137"/>
    <cellStyle name="Финансовый 19 2 5 2 2" xfId="16416"/>
    <cellStyle name="Финансовый 19 2 5 3" xfId="16417"/>
    <cellStyle name="Финансовый 19 2 6" xfId="6117"/>
    <cellStyle name="Финансовый 19 2 6 2" xfId="16418"/>
    <cellStyle name="Финансовый 19 2 7" xfId="16419"/>
    <cellStyle name="Финансовый 19 3" xfId="1988"/>
    <cellStyle name="Финансовый 19 3 2" xfId="1989"/>
    <cellStyle name="Финансовый 19 3 2 2" xfId="4025"/>
    <cellStyle name="Финансовый 19 3 2 2 2" xfId="8144"/>
    <cellStyle name="Финансовый 19 3 2 2 2 2" xfId="16420"/>
    <cellStyle name="Финансовый 19 3 2 2 3" xfId="16421"/>
    <cellStyle name="Финансовый 19 3 2 3" xfId="6124"/>
    <cellStyle name="Финансовый 19 3 2 3 2" xfId="16422"/>
    <cellStyle name="Финансовый 19 3 2 4" xfId="16423"/>
    <cellStyle name="Финансовый 19 3 3" xfId="4024"/>
    <cellStyle name="Финансовый 19 3 3 2" xfId="8143"/>
    <cellStyle name="Финансовый 19 3 3 2 2" xfId="16424"/>
    <cellStyle name="Финансовый 19 3 3 3" xfId="16425"/>
    <cellStyle name="Финансовый 19 3 4" xfId="6123"/>
    <cellStyle name="Финансовый 19 3 4 2" xfId="16426"/>
    <cellStyle name="Финансовый 19 3 5" xfId="16427"/>
    <cellStyle name="Финансовый 19 4" xfId="1990"/>
    <cellStyle name="Финансовый 19 4 2" xfId="1991"/>
    <cellStyle name="Финансовый 19 4 2 2" xfId="4027"/>
    <cellStyle name="Финансовый 19 4 2 2 2" xfId="8146"/>
    <cellStyle name="Финансовый 19 4 2 2 2 2" xfId="16428"/>
    <cellStyle name="Финансовый 19 4 2 2 3" xfId="16429"/>
    <cellStyle name="Финансовый 19 4 2 3" xfId="6126"/>
    <cellStyle name="Финансовый 19 4 2 3 2" xfId="16430"/>
    <cellStyle name="Финансовый 19 4 2 4" xfId="16431"/>
    <cellStyle name="Финансовый 19 4 3" xfId="4026"/>
    <cellStyle name="Финансовый 19 4 3 2" xfId="8145"/>
    <cellStyle name="Финансовый 19 4 3 2 2" xfId="16432"/>
    <cellStyle name="Финансовый 19 4 3 3" xfId="16433"/>
    <cellStyle name="Финансовый 19 4 4" xfId="6125"/>
    <cellStyle name="Финансовый 19 4 4 2" xfId="16434"/>
    <cellStyle name="Финансовый 19 4 5" xfId="16435"/>
    <cellStyle name="Финансовый 19 5" xfId="1992"/>
    <cellStyle name="Финансовый 19 5 2" xfId="4028"/>
    <cellStyle name="Финансовый 19 5 2 2" xfId="8147"/>
    <cellStyle name="Финансовый 19 5 2 2 2" xfId="16436"/>
    <cellStyle name="Финансовый 19 5 2 3" xfId="16437"/>
    <cellStyle name="Финансовый 19 5 3" xfId="6127"/>
    <cellStyle name="Финансовый 19 5 3 2" xfId="16438"/>
    <cellStyle name="Финансовый 19 5 4" xfId="16439"/>
    <cellStyle name="Финансовый 19 6" xfId="4017"/>
    <cellStyle name="Финансовый 19 6 2" xfId="8136"/>
    <cellStyle name="Финансовый 19 6 2 2" xfId="16440"/>
    <cellStyle name="Финансовый 19 6 3" xfId="16441"/>
    <cellStyle name="Финансовый 19 7" xfId="6116"/>
    <cellStyle name="Финансовый 19 7 2" xfId="16442"/>
    <cellStyle name="Финансовый 19 8" xfId="16443"/>
    <cellStyle name="Финансовый 2" xfId="35"/>
    <cellStyle name="Финансовый 2 10" xfId="9050"/>
    <cellStyle name="Финансовый 2 10 2" xfId="9051"/>
    <cellStyle name="Финансовый 2 10 2 2" xfId="9052"/>
    <cellStyle name="Финансовый 2 10 3" xfId="9053"/>
    <cellStyle name="Финансовый 2 11" xfId="9054"/>
    <cellStyle name="Финансовый 2 2" xfId="1993"/>
    <cellStyle name="Финансовый 2 2 2" xfId="1994"/>
    <cellStyle name="Финансовый 2 2 2 2" xfId="1995"/>
    <cellStyle name="Финансовый 2 2 2 2 2" xfId="1996"/>
    <cellStyle name="Финансовый 2 2 2 2 2 2" xfId="1997"/>
    <cellStyle name="Финансовый 2 2 2 2 2 2 2" xfId="4033"/>
    <cellStyle name="Финансовый 2 2 2 2 2 2 2 2" xfId="8152"/>
    <cellStyle name="Финансовый 2 2 2 2 2 2 2 2 2" xfId="16444"/>
    <cellStyle name="Финансовый 2 2 2 2 2 2 2 3" xfId="16445"/>
    <cellStyle name="Финансовый 2 2 2 2 2 2 3" xfId="6132"/>
    <cellStyle name="Финансовый 2 2 2 2 2 2 3 2" xfId="16446"/>
    <cellStyle name="Финансовый 2 2 2 2 2 2 4" xfId="16447"/>
    <cellStyle name="Финансовый 2 2 2 2 2 3" xfId="4032"/>
    <cellStyle name="Финансовый 2 2 2 2 2 3 2" xfId="8151"/>
    <cellStyle name="Финансовый 2 2 2 2 2 3 2 2" xfId="16448"/>
    <cellStyle name="Финансовый 2 2 2 2 2 3 3" xfId="16449"/>
    <cellStyle name="Финансовый 2 2 2 2 2 4" xfId="6131"/>
    <cellStyle name="Финансовый 2 2 2 2 2 4 2" xfId="16450"/>
    <cellStyle name="Финансовый 2 2 2 2 2 5" xfId="16451"/>
    <cellStyle name="Финансовый 2 2 2 2 3" xfId="1998"/>
    <cellStyle name="Финансовый 2 2 2 2 3 2" xfId="1999"/>
    <cellStyle name="Финансовый 2 2 2 2 3 2 2" xfId="4035"/>
    <cellStyle name="Финансовый 2 2 2 2 3 2 2 2" xfId="8154"/>
    <cellStyle name="Финансовый 2 2 2 2 3 2 2 2 2" xfId="16452"/>
    <cellStyle name="Финансовый 2 2 2 2 3 2 2 3" xfId="16453"/>
    <cellStyle name="Финансовый 2 2 2 2 3 2 3" xfId="6134"/>
    <cellStyle name="Финансовый 2 2 2 2 3 2 3 2" xfId="16454"/>
    <cellStyle name="Финансовый 2 2 2 2 3 2 4" xfId="16455"/>
    <cellStyle name="Финансовый 2 2 2 2 3 3" xfId="4034"/>
    <cellStyle name="Финансовый 2 2 2 2 3 3 2" xfId="8153"/>
    <cellStyle name="Финансовый 2 2 2 2 3 3 2 2" xfId="16456"/>
    <cellStyle name="Финансовый 2 2 2 2 3 3 3" xfId="16457"/>
    <cellStyle name="Финансовый 2 2 2 2 3 4" xfId="6133"/>
    <cellStyle name="Финансовый 2 2 2 2 3 4 2" xfId="16458"/>
    <cellStyle name="Финансовый 2 2 2 2 3 5" xfId="16459"/>
    <cellStyle name="Финансовый 2 2 2 2 4" xfId="2000"/>
    <cellStyle name="Финансовый 2 2 2 2 4 2" xfId="4036"/>
    <cellStyle name="Финансовый 2 2 2 2 4 2 2" xfId="8155"/>
    <cellStyle name="Финансовый 2 2 2 2 4 2 2 2" xfId="16460"/>
    <cellStyle name="Финансовый 2 2 2 2 4 2 3" xfId="16461"/>
    <cellStyle name="Финансовый 2 2 2 2 4 3" xfId="6135"/>
    <cellStyle name="Финансовый 2 2 2 2 4 3 2" xfId="16462"/>
    <cellStyle name="Финансовый 2 2 2 2 4 4" xfId="16463"/>
    <cellStyle name="Финансовый 2 2 2 2 5" xfId="4031"/>
    <cellStyle name="Финансовый 2 2 2 2 5 2" xfId="8150"/>
    <cellStyle name="Финансовый 2 2 2 2 5 2 2" xfId="16464"/>
    <cellStyle name="Финансовый 2 2 2 2 5 3" xfId="16465"/>
    <cellStyle name="Финансовый 2 2 2 2 6" xfId="6130"/>
    <cellStyle name="Финансовый 2 2 2 2 6 2" xfId="16466"/>
    <cellStyle name="Финансовый 2 2 2 2 7" xfId="16467"/>
    <cellStyle name="Финансовый 2 2 2 3" xfId="2001"/>
    <cellStyle name="Финансовый 2 2 2 3 2" xfId="2002"/>
    <cellStyle name="Финансовый 2 2 2 3 2 2" xfId="4038"/>
    <cellStyle name="Финансовый 2 2 2 3 2 2 2" xfId="8157"/>
    <cellStyle name="Финансовый 2 2 2 3 2 2 2 2" xfId="16468"/>
    <cellStyle name="Финансовый 2 2 2 3 2 2 3" xfId="16469"/>
    <cellStyle name="Финансовый 2 2 2 3 2 3" xfId="6137"/>
    <cellStyle name="Финансовый 2 2 2 3 2 3 2" xfId="16470"/>
    <cellStyle name="Финансовый 2 2 2 3 2 4" xfId="16471"/>
    <cellStyle name="Финансовый 2 2 2 3 3" xfId="4037"/>
    <cellStyle name="Финансовый 2 2 2 3 3 2" xfId="8156"/>
    <cellStyle name="Финансовый 2 2 2 3 3 2 2" xfId="16472"/>
    <cellStyle name="Финансовый 2 2 2 3 3 3" xfId="16473"/>
    <cellStyle name="Финансовый 2 2 2 3 4" xfId="6136"/>
    <cellStyle name="Финансовый 2 2 2 3 4 2" xfId="16474"/>
    <cellStyle name="Финансовый 2 2 2 3 5" xfId="16475"/>
    <cellStyle name="Финансовый 2 2 2 4" xfId="2003"/>
    <cellStyle name="Финансовый 2 2 2 4 2" xfId="2004"/>
    <cellStyle name="Финансовый 2 2 2 4 2 2" xfId="4040"/>
    <cellStyle name="Финансовый 2 2 2 4 2 2 2" xfId="8159"/>
    <cellStyle name="Финансовый 2 2 2 4 2 2 2 2" xfId="16476"/>
    <cellStyle name="Финансовый 2 2 2 4 2 2 3" xfId="16477"/>
    <cellStyle name="Финансовый 2 2 2 4 2 3" xfId="6139"/>
    <cellStyle name="Финансовый 2 2 2 4 2 3 2" xfId="16478"/>
    <cellStyle name="Финансовый 2 2 2 4 2 4" xfId="16479"/>
    <cellStyle name="Финансовый 2 2 2 4 3" xfId="4039"/>
    <cellStyle name="Финансовый 2 2 2 4 3 2" xfId="8158"/>
    <cellStyle name="Финансовый 2 2 2 4 3 2 2" xfId="16480"/>
    <cellStyle name="Финансовый 2 2 2 4 3 3" xfId="16481"/>
    <cellStyle name="Финансовый 2 2 2 4 4" xfId="6138"/>
    <cellStyle name="Финансовый 2 2 2 4 4 2" xfId="16482"/>
    <cellStyle name="Финансовый 2 2 2 4 5" xfId="16483"/>
    <cellStyle name="Финансовый 2 2 2 5" xfId="2005"/>
    <cellStyle name="Финансовый 2 2 2 5 2" xfId="4041"/>
    <cellStyle name="Финансовый 2 2 2 5 2 2" xfId="8160"/>
    <cellStyle name="Финансовый 2 2 2 5 2 2 2" xfId="16484"/>
    <cellStyle name="Финансовый 2 2 2 5 2 3" xfId="16485"/>
    <cellStyle name="Финансовый 2 2 2 5 3" xfId="6140"/>
    <cellStyle name="Финансовый 2 2 2 5 3 2" xfId="16486"/>
    <cellStyle name="Финансовый 2 2 2 5 4" xfId="16487"/>
    <cellStyle name="Финансовый 2 2 2 6" xfId="4030"/>
    <cellStyle name="Финансовый 2 2 2 6 2" xfId="8149"/>
    <cellStyle name="Финансовый 2 2 2 6 2 2" xfId="16488"/>
    <cellStyle name="Финансовый 2 2 2 6 3" xfId="16489"/>
    <cellStyle name="Финансовый 2 2 2 7" xfId="6129"/>
    <cellStyle name="Финансовый 2 2 2 7 2" xfId="16490"/>
    <cellStyle name="Финансовый 2 2 2 8" xfId="16491"/>
    <cellStyle name="Финансовый 2 2 3" xfId="2006"/>
    <cellStyle name="Финансовый 2 2 3 2" xfId="2007"/>
    <cellStyle name="Финансовый 2 2 3 2 2" xfId="2008"/>
    <cellStyle name="Финансовый 2 2 3 2 2 2" xfId="4044"/>
    <cellStyle name="Финансовый 2 2 3 2 2 2 2" xfId="8163"/>
    <cellStyle name="Финансовый 2 2 3 2 2 2 2 2" xfId="16492"/>
    <cellStyle name="Финансовый 2 2 3 2 2 2 3" xfId="16493"/>
    <cellStyle name="Финансовый 2 2 3 2 2 3" xfId="6143"/>
    <cellStyle name="Финансовый 2 2 3 2 2 3 2" xfId="16494"/>
    <cellStyle name="Финансовый 2 2 3 2 2 4" xfId="16495"/>
    <cellStyle name="Финансовый 2 2 3 2 3" xfId="4043"/>
    <cellStyle name="Финансовый 2 2 3 2 3 2" xfId="8162"/>
    <cellStyle name="Финансовый 2 2 3 2 3 2 2" xfId="16496"/>
    <cellStyle name="Финансовый 2 2 3 2 3 3" xfId="16497"/>
    <cellStyle name="Финансовый 2 2 3 2 4" xfId="6142"/>
    <cellStyle name="Финансовый 2 2 3 2 4 2" xfId="16498"/>
    <cellStyle name="Финансовый 2 2 3 2 5" xfId="16499"/>
    <cellStyle name="Финансовый 2 2 3 3" xfId="2009"/>
    <cellStyle name="Финансовый 2 2 3 3 2" xfId="2010"/>
    <cellStyle name="Финансовый 2 2 3 3 2 2" xfId="4046"/>
    <cellStyle name="Финансовый 2 2 3 3 2 2 2" xfId="8165"/>
    <cellStyle name="Финансовый 2 2 3 3 2 2 2 2" xfId="16500"/>
    <cellStyle name="Финансовый 2 2 3 3 2 2 3" xfId="16501"/>
    <cellStyle name="Финансовый 2 2 3 3 2 3" xfId="6145"/>
    <cellStyle name="Финансовый 2 2 3 3 2 3 2" xfId="16502"/>
    <cellStyle name="Финансовый 2 2 3 3 2 4" xfId="16503"/>
    <cellStyle name="Финансовый 2 2 3 3 3" xfId="4045"/>
    <cellStyle name="Финансовый 2 2 3 3 3 2" xfId="8164"/>
    <cellStyle name="Финансовый 2 2 3 3 3 2 2" xfId="16504"/>
    <cellStyle name="Финансовый 2 2 3 3 3 3" xfId="16505"/>
    <cellStyle name="Финансовый 2 2 3 3 4" xfId="6144"/>
    <cellStyle name="Финансовый 2 2 3 3 4 2" xfId="16506"/>
    <cellStyle name="Финансовый 2 2 3 3 5" xfId="16507"/>
    <cellStyle name="Финансовый 2 2 3 4" xfId="2011"/>
    <cellStyle name="Финансовый 2 2 3 4 2" xfId="4047"/>
    <cellStyle name="Финансовый 2 2 3 4 2 2" xfId="8166"/>
    <cellStyle name="Финансовый 2 2 3 4 2 2 2" xfId="16508"/>
    <cellStyle name="Финансовый 2 2 3 4 2 3" xfId="16509"/>
    <cellStyle name="Финансовый 2 2 3 4 3" xfId="6146"/>
    <cellStyle name="Финансовый 2 2 3 4 3 2" xfId="16510"/>
    <cellStyle name="Финансовый 2 2 3 4 4" xfId="16511"/>
    <cellStyle name="Финансовый 2 2 3 5" xfId="4042"/>
    <cellStyle name="Финансовый 2 2 3 5 2" xfId="8161"/>
    <cellStyle name="Финансовый 2 2 3 5 2 2" xfId="16512"/>
    <cellStyle name="Финансовый 2 2 3 5 3" xfId="16513"/>
    <cellStyle name="Финансовый 2 2 3 6" xfId="6141"/>
    <cellStyle name="Финансовый 2 2 3 6 2" xfId="16514"/>
    <cellStyle name="Финансовый 2 2 3 7" xfId="16515"/>
    <cellStyle name="Финансовый 2 2 4" xfId="2012"/>
    <cellStyle name="Финансовый 2 2 4 2" xfId="2013"/>
    <cellStyle name="Финансовый 2 2 4 2 2" xfId="4048"/>
    <cellStyle name="Финансовый 2 2 4 2 2 2" xfId="8167"/>
    <cellStyle name="Финансовый 2 2 4 2 2 2 2" xfId="16516"/>
    <cellStyle name="Финансовый 2 2 4 2 2 3" xfId="16517"/>
    <cellStyle name="Финансовый 2 2 4 2 3" xfId="6147"/>
    <cellStyle name="Финансовый 2 2 4 2 3 2" xfId="16518"/>
    <cellStyle name="Финансовый 2 2 4 2 4" xfId="16519"/>
    <cellStyle name="Финансовый 2 2 5" xfId="2014"/>
    <cellStyle name="Финансовый 2 2 5 2" xfId="2015"/>
    <cellStyle name="Финансовый 2 2 5 2 2" xfId="4050"/>
    <cellStyle name="Финансовый 2 2 5 2 2 2" xfId="8169"/>
    <cellStyle name="Финансовый 2 2 5 2 2 2 2" xfId="16520"/>
    <cellStyle name="Финансовый 2 2 5 2 2 3" xfId="16521"/>
    <cellStyle name="Финансовый 2 2 5 2 3" xfId="6149"/>
    <cellStyle name="Финансовый 2 2 5 2 3 2" xfId="16522"/>
    <cellStyle name="Финансовый 2 2 5 2 4" xfId="16523"/>
    <cellStyle name="Финансовый 2 2 5 3" xfId="4049"/>
    <cellStyle name="Финансовый 2 2 5 3 2" xfId="8168"/>
    <cellStyle name="Финансовый 2 2 5 3 2 2" xfId="16524"/>
    <cellStyle name="Финансовый 2 2 5 3 3" xfId="16525"/>
    <cellStyle name="Финансовый 2 2 5 4" xfId="6148"/>
    <cellStyle name="Финансовый 2 2 5 4 2" xfId="16526"/>
    <cellStyle name="Финансовый 2 2 5 5" xfId="16527"/>
    <cellStyle name="Финансовый 2 2 6" xfId="2016"/>
    <cellStyle name="Финансовый 2 2 6 2" xfId="4051"/>
    <cellStyle name="Финансовый 2 2 6 2 2" xfId="8170"/>
    <cellStyle name="Финансовый 2 2 6 2 2 2" xfId="16528"/>
    <cellStyle name="Финансовый 2 2 6 2 3" xfId="16529"/>
    <cellStyle name="Финансовый 2 2 6 3" xfId="6150"/>
    <cellStyle name="Финансовый 2 2 6 3 2" xfId="16530"/>
    <cellStyle name="Финансовый 2 2 6 4" xfId="16531"/>
    <cellStyle name="Финансовый 2 2 7" xfId="4029"/>
    <cellStyle name="Финансовый 2 2 7 2" xfId="8148"/>
    <cellStyle name="Финансовый 2 2 7 2 2" xfId="16532"/>
    <cellStyle name="Финансовый 2 2 7 3" xfId="16533"/>
    <cellStyle name="Финансовый 2 2 8" xfId="6128"/>
    <cellStyle name="Финансовый 2 2 8 2" xfId="16534"/>
    <cellStyle name="Финансовый 2 2 9" xfId="16535"/>
    <cellStyle name="Финансовый 2 3" xfId="2017"/>
    <cellStyle name="Финансовый 2 4" xfId="2018"/>
    <cellStyle name="Финансовый 2 4 2" xfId="2019"/>
    <cellStyle name="Финансовый 2 4 2 2" xfId="2020"/>
    <cellStyle name="Финансовый 2 4 2 2 2" xfId="4054"/>
    <cellStyle name="Финансовый 2 4 2 2 2 2" xfId="8173"/>
    <cellStyle name="Финансовый 2 4 2 2 2 2 2" xfId="16536"/>
    <cellStyle name="Финансовый 2 4 2 2 2 3" xfId="16537"/>
    <cellStyle name="Финансовый 2 4 2 2 3" xfId="6153"/>
    <cellStyle name="Финансовый 2 4 2 2 3 2" xfId="16538"/>
    <cellStyle name="Финансовый 2 4 2 2 4" xfId="16539"/>
    <cellStyle name="Финансовый 2 4 2 3" xfId="4053"/>
    <cellStyle name="Финансовый 2 4 2 3 2" xfId="8172"/>
    <cellStyle name="Финансовый 2 4 2 3 2 2" xfId="16540"/>
    <cellStyle name="Финансовый 2 4 2 3 3" xfId="16541"/>
    <cellStyle name="Финансовый 2 4 2 4" xfId="6152"/>
    <cellStyle name="Финансовый 2 4 2 4 2" xfId="16542"/>
    <cellStyle name="Финансовый 2 4 2 5" xfId="16543"/>
    <cellStyle name="Финансовый 2 4 3" xfId="2021"/>
    <cellStyle name="Финансовый 2 4 3 2" xfId="2022"/>
    <cellStyle name="Финансовый 2 4 3 2 2" xfId="4056"/>
    <cellStyle name="Финансовый 2 4 3 2 2 2" xfId="8175"/>
    <cellStyle name="Финансовый 2 4 3 2 2 2 2" xfId="16544"/>
    <cellStyle name="Финансовый 2 4 3 2 2 3" xfId="16545"/>
    <cellStyle name="Финансовый 2 4 3 2 3" xfId="6155"/>
    <cellStyle name="Финансовый 2 4 3 2 3 2" xfId="16546"/>
    <cellStyle name="Финансовый 2 4 3 2 4" xfId="16547"/>
    <cellStyle name="Финансовый 2 4 3 3" xfId="4055"/>
    <cellStyle name="Финансовый 2 4 3 3 2" xfId="8174"/>
    <cellStyle name="Финансовый 2 4 3 3 2 2" xfId="16548"/>
    <cellStyle name="Финансовый 2 4 3 3 3" xfId="16549"/>
    <cellStyle name="Финансовый 2 4 3 4" xfId="6154"/>
    <cellStyle name="Финансовый 2 4 3 4 2" xfId="16550"/>
    <cellStyle name="Финансовый 2 4 3 5" xfId="16551"/>
    <cellStyle name="Финансовый 2 4 4" xfId="2023"/>
    <cellStyle name="Финансовый 2 4 4 2" xfId="4057"/>
    <cellStyle name="Финансовый 2 4 4 2 2" xfId="8176"/>
    <cellStyle name="Финансовый 2 4 4 2 2 2" xfId="16552"/>
    <cellStyle name="Финансовый 2 4 4 2 3" xfId="16553"/>
    <cellStyle name="Финансовый 2 4 4 3" xfId="6156"/>
    <cellStyle name="Финансовый 2 4 4 3 2" xfId="16554"/>
    <cellStyle name="Финансовый 2 4 4 4" xfId="16555"/>
    <cellStyle name="Финансовый 2 4 5" xfId="4052"/>
    <cellStyle name="Финансовый 2 4 5 2" xfId="8171"/>
    <cellStyle name="Финансовый 2 4 5 2 2" xfId="16556"/>
    <cellStyle name="Финансовый 2 4 5 3" xfId="16557"/>
    <cellStyle name="Финансовый 2 4 6" xfId="6151"/>
    <cellStyle name="Финансовый 2 4 6 2" xfId="16558"/>
    <cellStyle name="Финансовый 2 4 7" xfId="16559"/>
    <cellStyle name="Финансовый 2 5" xfId="2024"/>
    <cellStyle name="Финансовый 2 5 2" xfId="2025"/>
    <cellStyle name="Финансовый 2 5 2 2" xfId="4058"/>
    <cellStyle name="Финансовый 2 5 2 2 2" xfId="8177"/>
    <cellStyle name="Финансовый 2 5 2 2 2 2" xfId="16560"/>
    <cellStyle name="Финансовый 2 5 2 2 3" xfId="16561"/>
    <cellStyle name="Финансовый 2 5 2 3" xfId="6157"/>
    <cellStyle name="Финансовый 2 5 2 3 2" xfId="16562"/>
    <cellStyle name="Финансовый 2 5 2 4" xfId="16563"/>
    <cellStyle name="Финансовый 2 6" xfId="2026"/>
    <cellStyle name="Финансовый 2 6 2" xfId="2027"/>
    <cellStyle name="Финансовый 2 6 2 2" xfId="4060"/>
    <cellStyle name="Финансовый 2 6 2 2 2" xfId="8179"/>
    <cellStyle name="Финансовый 2 6 2 2 2 2" xfId="16564"/>
    <cellStyle name="Финансовый 2 6 2 2 3" xfId="16565"/>
    <cellStyle name="Финансовый 2 6 2 3" xfId="6159"/>
    <cellStyle name="Финансовый 2 6 2 3 2" xfId="16566"/>
    <cellStyle name="Финансовый 2 6 2 4" xfId="16567"/>
    <cellStyle name="Финансовый 2 6 3" xfId="4059"/>
    <cellStyle name="Финансовый 2 6 3 2" xfId="8178"/>
    <cellStyle name="Финансовый 2 6 3 2 2" xfId="16568"/>
    <cellStyle name="Финансовый 2 6 3 3" xfId="16569"/>
    <cellStyle name="Финансовый 2 6 4" xfId="6158"/>
    <cellStyle name="Финансовый 2 6 4 2" xfId="16570"/>
    <cellStyle name="Финансовый 2 6 5" xfId="16571"/>
    <cellStyle name="Финансовый 2 7" xfId="2028"/>
    <cellStyle name="Финансовый 2 7 2" xfId="4061"/>
    <cellStyle name="Финансовый 2 7 2 2" xfId="8180"/>
    <cellStyle name="Финансовый 2 7 2 2 2" xfId="16572"/>
    <cellStyle name="Финансовый 2 7 2 3" xfId="16573"/>
    <cellStyle name="Финансовый 2 7 3" xfId="6160"/>
    <cellStyle name="Финансовый 2 7 3 2" xfId="16574"/>
    <cellStyle name="Финансовый 2 7 4" xfId="16575"/>
    <cellStyle name="Финансовый 2 8" xfId="9055"/>
    <cellStyle name="Финансовый 2 8 2" xfId="9056"/>
    <cellStyle name="Финансовый 2 8 2 2" xfId="9057"/>
    <cellStyle name="Финансовый 2 8 2 2 2" xfId="9058"/>
    <cellStyle name="Финансовый 2 8 2 3" xfId="9059"/>
    <cellStyle name="Финансовый 2 8 3" xfId="9060"/>
    <cellStyle name="Финансовый 2 8 3 2" xfId="9061"/>
    <cellStyle name="Финансовый 2 8 4" xfId="9062"/>
    <cellStyle name="Финансовый 2 9" xfId="9063"/>
    <cellStyle name="Финансовый 2 9 2" xfId="9064"/>
    <cellStyle name="Финансовый 2 9 2 2" xfId="9065"/>
    <cellStyle name="Финансовый 2 9 3" xfId="9066"/>
    <cellStyle name="Финансовый 20" xfId="2029"/>
    <cellStyle name="Финансовый 20 2" xfId="2030"/>
    <cellStyle name="Финансовый 20 2 2" xfId="2031"/>
    <cellStyle name="Финансовый 20 2 2 2" xfId="2032"/>
    <cellStyle name="Финансовый 20 2 2 2 2" xfId="4065"/>
    <cellStyle name="Финансовый 20 2 2 2 2 2" xfId="8184"/>
    <cellStyle name="Финансовый 20 2 2 2 2 2 2" xfId="16576"/>
    <cellStyle name="Финансовый 20 2 2 2 2 3" xfId="16577"/>
    <cellStyle name="Финансовый 20 2 2 2 3" xfId="6164"/>
    <cellStyle name="Финансовый 20 2 2 2 3 2" xfId="16578"/>
    <cellStyle name="Финансовый 20 2 2 2 4" xfId="16579"/>
    <cellStyle name="Финансовый 20 2 2 3" xfId="4064"/>
    <cellStyle name="Финансовый 20 2 2 3 2" xfId="8183"/>
    <cellStyle name="Финансовый 20 2 2 3 2 2" xfId="16580"/>
    <cellStyle name="Финансовый 20 2 2 3 3" xfId="16581"/>
    <cellStyle name="Финансовый 20 2 2 4" xfId="6163"/>
    <cellStyle name="Финансовый 20 2 2 4 2" xfId="16582"/>
    <cellStyle name="Финансовый 20 2 2 5" xfId="16583"/>
    <cellStyle name="Финансовый 20 2 3" xfId="2033"/>
    <cellStyle name="Финансовый 20 2 3 2" xfId="2034"/>
    <cellStyle name="Финансовый 20 2 3 2 2" xfId="4067"/>
    <cellStyle name="Финансовый 20 2 3 2 2 2" xfId="8186"/>
    <cellStyle name="Финансовый 20 2 3 2 2 2 2" xfId="16584"/>
    <cellStyle name="Финансовый 20 2 3 2 2 3" xfId="16585"/>
    <cellStyle name="Финансовый 20 2 3 2 3" xfId="6166"/>
    <cellStyle name="Финансовый 20 2 3 2 3 2" xfId="16586"/>
    <cellStyle name="Финансовый 20 2 3 2 4" xfId="16587"/>
    <cellStyle name="Финансовый 20 2 3 3" xfId="4066"/>
    <cellStyle name="Финансовый 20 2 3 3 2" xfId="8185"/>
    <cellStyle name="Финансовый 20 2 3 3 2 2" xfId="16588"/>
    <cellStyle name="Финансовый 20 2 3 3 3" xfId="16589"/>
    <cellStyle name="Финансовый 20 2 3 4" xfId="6165"/>
    <cellStyle name="Финансовый 20 2 3 4 2" xfId="16590"/>
    <cellStyle name="Финансовый 20 2 3 5" xfId="16591"/>
    <cellStyle name="Финансовый 20 2 4" xfId="2035"/>
    <cellStyle name="Финансовый 20 2 4 2" xfId="4068"/>
    <cellStyle name="Финансовый 20 2 4 2 2" xfId="8187"/>
    <cellStyle name="Финансовый 20 2 4 2 2 2" xfId="16592"/>
    <cellStyle name="Финансовый 20 2 4 2 3" xfId="16593"/>
    <cellStyle name="Финансовый 20 2 4 3" xfId="6167"/>
    <cellStyle name="Финансовый 20 2 4 3 2" xfId="16594"/>
    <cellStyle name="Финансовый 20 2 4 4" xfId="16595"/>
    <cellStyle name="Финансовый 20 2 5" xfId="4063"/>
    <cellStyle name="Финансовый 20 2 5 2" xfId="8182"/>
    <cellStyle name="Финансовый 20 2 5 2 2" xfId="16596"/>
    <cellStyle name="Финансовый 20 2 5 3" xfId="16597"/>
    <cellStyle name="Финансовый 20 2 6" xfId="6162"/>
    <cellStyle name="Финансовый 20 2 6 2" xfId="16598"/>
    <cellStyle name="Финансовый 20 2 7" xfId="16599"/>
    <cellStyle name="Финансовый 20 3" xfId="2036"/>
    <cellStyle name="Финансовый 20 3 2" xfId="2037"/>
    <cellStyle name="Финансовый 20 3 2 2" xfId="4070"/>
    <cellStyle name="Финансовый 20 3 2 2 2" xfId="8189"/>
    <cellStyle name="Финансовый 20 3 2 2 2 2" xfId="16600"/>
    <cellStyle name="Финансовый 20 3 2 2 3" xfId="16601"/>
    <cellStyle name="Финансовый 20 3 2 3" xfId="6169"/>
    <cellStyle name="Финансовый 20 3 2 3 2" xfId="16602"/>
    <cellStyle name="Финансовый 20 3 2 4" xfId="16603"/>
    <cellStyle name="Финансовый 20 3 3" xfId="4069"/>
    <cellStyle name="Финансовый 20 3 3 2" xfId="8188"/>
    <cellStyle name="Финансовый 20 3 3 2 2" xfId="16604"/>
    <cellStyle name="Финансовый 20 3 3 3" xfId="16605"/>
    <cellStyle name="Финансовый 20 3 4" xfId="6168"/>
    <cellStyle name="Финансовый 20 3 4 2" xfId="16606"/>
    <cellStyle name="Финансовый 20 3 5" xfId="16607"/>
    <cellStyle name="Финансовый 20 4" xfId="2038"/>
    <cellStyle name="Финансовый 20 4 2" xfId="2039"/>
    <cellStyle name="Финансовый 20 4 2 2" xfId="4072"/>
    <cellStyle name="Финансовый 20 4 2 2 2" xfId="8191"/>
    <cellStyle name="Финансовый 20 4 2 2 2 2" xfId="16608"/>
    <cellStyle name="Финансовый 20 4 2 2 3" xfId="16609"/>
    <cellStyle name="Финансовый 20 4 2 3" xfId="6171"/>
    <cellStyle name="Финансовый 20 4 2 3 2" xfId="16610"/>
    <cellStyle name="Финансовый 20 4 2 4" xfId="16611"/>
    <cellStyle name="Финансовый 20 4 3" xfId="4071"/>
    <cellStyle name="Финансовый 20 4 3 2" xfId="8190"/>
    <cellStyle name="Финансовый 20 4 3 2 2" xfId="16612"/>
    <cellStyle name="Финансовый 20 4 3 3" xfId="16613"/>
    <cellStyle name="Финансовый 20 4 4" xfId="6170"/>
    <cellStyle name="Финансовый 20 4 4 2" xfId="16614"/>
    <cellStyle name="Финансовый 20 4 5" xfId="16615"/>
    <cellStyle name="Финансовый 20 5" xfId="2040"/>
    <cellStyle name="Финансовый 20 5 2" xfId="4073"/>
    <cellStyle name="Финансовый 20 5 2 2" xfId="8192"/>
    <cellStyle name="Финансовый 20 5 2 2 2" xfId="16616"/>
    <cellStyle name="Финансовый 20 5 2 3" xfId="16617"/>
    <cellStyle name="Финансовый 20 5 3" xfId="6172"/>
    <cellStyle name="Финансовый 20 5 3 2" xfId="16618"/>
    <cellStyle name="Финансовый 20 5 4" xfId="16619"/>
    <cellStyle name="Финансовый 20 6" xfId="4062"/>
    <cellStyle name="Финансовый 20 6 2" xfId="8181"/>
    <cellStyle name="Финансовый 20 6 2 2" xfId="16620"/>
    <cellStyle name="Финансовый 20 6 3" xfId="16621"/>
    <cellStyle name="Финансовый 20 7" xfId="6161"/>
    <cellStyle name="Финансовый 20 7 2" xfId="16622"/>
    <cellStyle name="Финансовый 20 8" xfId="16623"/>
    <cellStyle name="Финансовый 21" xfId="2041"/>
    <cellStyle name="Финансовый 21 2" xfId="2042"/>
    <cellStyle name="Финансовый 21 2 2" xfId="2043"/>
    <cellStyle name="Финансовый 21 2 2 2" xfId="2044"/>
    <cellStyle name="Финансовый 21 2 2 2 2" xfId="4077"/>
    <cellStyle name="Финансовый 21 2 2 2 2 2" xfId="8196"/>
    <cellStyle name="Финансовый 21 2 2 2 2 2 2" xfId="16624"/>
    <cellStyle name="Финансовый 21 2 2 2 2 3" xfId="16625"/>
    <cellStyle name="Финансовый 21 2 2 2 3" xfId="6176"/>
    <cellStyle name="Финансовый 21 2 2 2 3 2" xfId="16626"/>
    <cellStyle name="Финансовый 21 2 2 2 4" xfId="16627"/>
    <cellStyle name="Финансовый 21 2 2 3" xfId="4076"/>
    <cellStyle name="Финансовый 21 2 2 3 2" xfId="8195"/>
    <cellStyle name="Финансовый 21 2 2 3 2 2" xfId="16628"/>
    <cellStyle name="Финансовый 21 2 2 3 3" xfId="16629"/>
    <cellStyle name="Финансовый 21 2 2 4" xfId="6175"/>
    <cellStyle name="Финансовый 21 2 2 4 2" xfId="16630"/>
    <cellStyle name="Финансовый 21 2 2 5" xfId="16631"/>
    <cellStyle name="Финансовый 21 2 3" xfId="2045"/>
    <cellStyle name="Финансовый 21 2 3 2" xfId="2046"/>
    <cellStyle name="Финансовый 21 2 3 2 2" xfId="4079"/>
    <cellStyle name="Финансовый 21 2 3 2 2 2" xfId="8198"/>
    <cellStyle name="Финансовый 21 2 3 2 2 2 2" xfId="16632"/>
    <cellStyle name="Финансовый 21 2 3 2 2 3" xfId="16633"/>
    <cellStyle name="Финансовый 21 2 3 2 3" xfId="6178"/>
    <cellStyle name="Финансовый 21 2 3 2 3 2" xfId="16634"/>
    <cellStyle name="Финансовый 21 2 3 2 4" xfId="16635"/>
    <cellStyle name="Финансовый 21 2 3 3" xfId="4078"/>
    <cellStyle name="Финансовый 21 2 3 3 2" xfId="8197"/>
    <cellStyle name="Финансовый 21 2 3 3 2 2" xfId="16636"/>
    <cellStyle name="Финансовый 21 2 3 3 3" xfId="16637"/>
    <cellStyle name="Финансовый 21 2 3 4" xfId="6177"/>
    <cellStyle name="Финансовый 21 2 3 4 2" xfId="16638"/>
    <cellStyle name="Финансовый 21 2 3 5" xfId="16639"/>
    <cellStyle name="Финансовый 21 2 4" xfId="2047"/>
    <cellStyle name="Финансовый 21 2 4 2" xfId="4080"/>
    <cellStyle name="Финансовый 21 2 4 2 2" xfId="8199"/>
    <cellStyle name="Финансовый 21 2 4 2 2 2" xfId="16640"/>
    <cellStyle name="Финансовый 21 2 4 2 3" xfId="16641"/>
    <cellStyle name="Финансовый 21 2 4 3" xfId="6179"/>
    <cellStyle name="Финансовый 21 2 4 3 2" xfId="16642"/>
    <cellStyle name="Финансовый 21 2 4 4" xfId="16643"/>
    <cellStyle name="Финансовый 21 2 5" xfId="4075"/>
    <cellStyle name="Финансовый 21 2 5 2" xfId="8194"/>
    <cellStyle name="Финансовый 21 2 5 2 2" xfId="16644"/>
    <cellStyle name="Финансовый 21 2 5 3" xfId="16645"/>
    <cellStyle name="Финансовый 21 2 6" xfId="6174"/>
    <cellStyle name="Финансовый 21 2 6 2" xfId="16646"/>
    <cellStyle name="Финансовый 21 2 7" xfId="16647"/>
    <cellStyle name="Финансовый 21 3" xfId="2048"/>
    <cellStyle name="Финансовый 21 3 2" xfId="2049"/>
    <cellStyle name="Финансовый 21 3 2 2" xfId="4082"/>
    <cellStyle name="Финансовый 21 3 2 2 2" xfId="8201"/>
    <cellStyle name="Финансовый 21 3 2 2 2 2" xfId="16648"/>
    <cellStyle name="Финансовый 21 3 2 2 3" xfId="16649"/>
    <cellStyle name="Финансовый 21 3 2 3" xfId="6181"/>
    <cellStyle name="Финансовый 21 3 2 3 2" xfId="16650"/>
    <cellStyle name="Финансовый 21 3 2 4" xfId="16651"/>
    <cellStyle name="Финансовый 21 3 3" xfId="4081"/>
    <cellStyle name="Финансовый 21 3 3 2" xfId="8200"/>
    <cellStyle name="Финансовый 21 3 3 2 2" xfId="16652"/>
    <cellStyle name="Финансовый 21 3 3 3" xfId="16653"/>
    <cellStyle name="Финансовый 21 3 4" xfId="6180"/>
    <cellStyle name="Финансовый 21 3 4 2" xfId="16654"/>
    <cellStyle name="Финансовый 21 3 5" xfId="16655"/>
    <cellStyle name="Финансовый 21 4" xfId="2050"/>
    <cellStyle name="Финансовый 21 4 2" xfId="2051"/>
    <cellStyle name="Финансовый 21 4 2 2" xfId="4084"/>
    <cellStyle name="Финансовый 21 4 2 2 2" xfId="8203"/>
    <cellStyle name="Финансовый 21 4 2 2 2 2" xfId="16656"/>
    <cellStyle name="Финансовый 21 4 2 2 3" xfId="16657"/>
    <cellStyle name="Финансовый 21 4 2 3" xfId="6183"/>
    <cellStyle name="Финансовый 21 4 2 3 2" xfId="16658"/>
    <cellStyle name="Финансовый 21 4 2 4" xfId="16659"/>
    <cellStyle name="Финансовый 21 4 3" xfId="4083"/>
    <cellStyle name="Финансовый 21 4 3 2" xfId="8202"/>
    <cellStyle name="Финансовый 21 4 3 2 2" xfId="16660"/>
    <cellStyle name="Финансовый 21 4 3 3" xfId="16661"/>
    <cellStyle name="Финансовый 21 4 4" xfId="6182"/>
    <cellStyle name="Финансовый 21 4 4 2" xfId="16662"/>
    <cellStyle name="Финансовый 21 4 5" xfId="16663"/>
    <cellStyle name="Финансовый 21 5" xfId="2052"/>
    <cellStyle name="Финансовый 21 5 2" xfId="4085"/>
    <cellStyle name="Финансовый 21 5 2 2" xfId="8204"/>
    <cellStyle name="Финансовый 21 5 2 2 2" xfId="16664"/>
    <cellStyle name="Финансовый 21 5 2 3" xfId="16665"/>
    <cellStyle name="Финансовый 21 5 3" xfId="6184"/>
    <cellStyle name="Финансовый 21 5 3 2" xfId="16666"/>
    <cellStyle name="Финансовый 21 5 4" xfId="16667"/>
    <cellStyle name="Финансовый 21 6" xfId="4074"/>
    <cellStyle name="Финансовый 21 6 2" xfId="8193"/>
    <cellStyle name="Финансовый 21 6 2 2" xfId="16668"/>
    <cellStyle name="Финансовый 21 6 3" xfId="16669"/>
    <cellStyle name="Финансовый 21 7" xfId="6173"/>
    <cellStyle name="Финансовый 21 7 2" xfId="16670"/>
    <cellStyle name="Финансовый 21 8" xfId="16671"/>
    <cellStyle name="Финансовый 22" xfId="2053"/>
    <cellStyle name="Финансовый 22 2" xfId="2054"/>
    <cellStyle name="Финансовый 22 2 2" xfId="2055"/>
    <cellStyle name="Финансовый 22 2 2 2" xfId="2056"/>
    <cellStyle name="Финансовый 22 2 2 2 2" xfId="4089"/>
    <cellStyle name="Финансовый 22 2 2 2 2 2" xfId="8208"/>
    <cellStyle name="Финансовый 22 2 2 2 2 2 2" xfId="16672"/>
    <cellStyle name="Финансовый 22 2 2 2 2 3" xfId="16673"/>
    <cellStyle name="Финансовый 22 2 2 2 3" xfId="6188"/>
    <cellStyle name="Финансовый 22 2 2 2 3 2" xfId="16674"/>
    <cellStyle name="Финансовый 22 2 2 2 4" xfId="16675"/>
    <cellStyle name="Финансовый 22 2 2 3" xfId="4088"/>
    <cellStyle name="Финансовый 22 2 2 3 2" xfId="8207"/>
    <cellStyle name="Финансовый 22 2 2 3 2 2" xfId="16676"/>
    <cellStyle name="Финансовый 22 2 2 3 3" xfId="16677"/>
    <cellStyle name="Финансовый 22 2 2 4" xfId="6187"/>
    <cellStyle name="Финансовый 22 2 2 4 2" xfId="16678"/>
    <cellStyle name="Финансовый 22 2 2 5" xfId="16679"/>
    <cellStyle name="Финансовый 22 2 3" xfId="2057"/>
    <cellStyle name="Финансовый 22 2 3 2" xfId="2058"/>
    <cellStyle name="Финансовый 22 2 3 2 2" xfId="4091"/>
    <cellStyle name="Финансовый 22 2 3 2 2 2" xfId="8210"/>
    <cellStyle name="Финансовый 22 2 3 2 2 2 2" xfId="16680"/>
    <cellStyle name="Финансовый 22 2 3 2 2 3" xfId="16681"/>
    <cellStyle name="Финансовый 22 2 3 2 3" xfId="6190"/>
    <cellStyle name="Финансовый 22 2 3 2 3 2" xfId="16682"/>
    <cellStyle name="Финансовый 22 2 3 2 4" xfId="16683"/>
    <cellStyle name="Финансовый 22 2 3 3" xfId="4090"/>
    <cellStyle name="Финансовый 22 2 3 3 2" xfId="8209"/>
    <cellStyle name="Финансовый 22 2 3 3 2 2" xfId="16684"/>
    <cellStyle name="Финансовый 22 2 3 3 3" xfId="16685"/>
    <cellStyle name="Финансовый 22 2 3 4" xfId="6189"/>
    <cellStyle name="Финансовый 22 2 3 4 2" xfId="16686"/>
    <cellStyle name="Финансовый 22 2 3 5" xfId="16687"/>
    <cellStyle name="Финансовый 22 2 4" xfId="2059"/>
    <cellStyle name="Финансовый 22 2 4 2" xfId="4092"/>
    <cellStyle name="Финансовый 22 2 4 2 2" xfId="8211"/>
    <cellStyle name="Финансовый 22 2 4 2 2 2" xfId="16688"/>
    <cellStyle name="Финансовый 22 2 4 2 3" xfId="16689"/>
    <cellStyle name="Финансовый 22 2 4 3" xfId="6191"/>
    <cellStyle name="Финансовый 22 2 4 3 2" xfId="16690"/>
    <cellStyle name="Финансовый 22 2 4 4" xfId="16691"/>
    <cellStyle name="Финансовый 22 2 5" xfId="4087"/>
    <cellStyle name="Финансовый 22 2 5 2" xfId="8206"/>
    <cellStyle name="Финансовый 22 2 5 2 2" xfId="16692"/>
    <cellStyle name="Финансовый 22 2 5 3" xfId="16693"/>
    <cellStyle name="Финансовый 22 2 6" xfId="6186"/>
    <cellStyle name="Финансовый 22 2 6 2" xfId="16694"/>
    <cellStyle name="Финансовый 22 2 7" xfId="16695"/>
    <cellStyle name="Финансовый 22 3" xfId="2060"/>
    <cellStyle name="Финансовый 22 3 2" xfId="2061"/>
    <cellStyle name="Финансовый 22 3 2 2" xfId="4094"/>
    <cellStyle name="Финансовый 22 3 2 2 2" xfId="8213"/>
    <cellStyle name="Финансовый 22 3 2 2 2 2" xfId="16696"/>
    <cellStyle name="Финансовый 22 3 2 2 3" xfId="16697"/>
    <cellStyle name="Финансовый 22 3 2 3" xfId="6193"/>
    <cellStyle name="Финансовый 22 3 2 3 2" xfId="16698"/>
    <cellStyle name="Финансовый 22 3 2 4" xfId="16699"/>
    <cellStyle name="Финансовый 22 3 3" xfId="4093"/>
    <cellStyle name="Финансовый 22 3 3 2" xfId="8212"/>
    <cellStyle name="Финансовый 22 3 3 2 2" xfId="16700"/>
    <cellStyle name="Финансовый 22 3 3 3" xfId="16701"/>
    <cellStyle name="Финансовый 22 3 4" xfId="6192"/>
    <cellStyle name="Финансовый 22 3 4 2" xfId="16702"/>
    <cellStyle name="Финансовый 22 3 5" xfId="16703"/>
    <cellStyle name="Финансовый 22 4" xfId="2062"/>
    <cellStyle name="Финансовый 22 4 2" xfId="2063"/>
    <cellStyle name="Финансовый 22 4 2 2" xfId="4096"/>
    <cellStyle name="Финансовый 22 4 2 2 2" xfId="8215"/>
    <cellStyle name="Финансовый 22 4 2 2 2 2" xfId="16704"/>
    <cellStyle name="Финансовый 22 4 2 2 3" xfId="16705"/>
    <cellStyle name="Финансовый 22 4 2 3" xfId="6195"/>
    <cellStyle name="Финансовый 22 4 2 3 2" xfId="16706"/>
    <cellStyle name="Финансовый 22 4 2 4" xfId="16707"/>
    <cellStyle name="Финансовый 22 4 3" xfId="4095"/>
    <cellStyle name="Финансовый 22 4 3 2" xfId="8214"/>
    <cellStyle name="Финансовый 22 4 3 2 2" xfId="16708"/>
    <cellStyle name="Финансовый 22 4 3 3" xfId="16709"/>
    <cellStyle name="Финансовый 22 4 4" xfId="6194"/>
    <cellStyle name="Финансовый 22 4 4 2" xfId="16710"/>
    <cellStyle name="Финансовый 22 4 5" xfId="16711"/>
    <cellStyle name="Финансовый 22 5" xfId="2064"/>
    <cellStyle name="Финансовый 22 5 2" xfId="4097"/>
    <cellStyle name="Финансовый 22 5 2 2" xfId="8216"/>
    <cellStyle name="Финансовый 22 5 2 2 2" xfId="16712"/>
    <cellStyle name="Финансовый 22 5 2 3" xfId="16713"/>
    <cellStyle name="Финансовый 22 5 3" xfId="6196"/>
    <cellStyle name="Финансовый 22 5 3 2" xfId="16714"/>
    <cellStyle name="Финансовый 22 5 4" xfId="16715"/>
    <cellStyle name="Финансовый 22 6" xfId="4086"/>
    <cellStyle name="Финансовый 22 6 2" xfId="8205"/>
    <cellStyle name="Финансовый 22 6 2 2" xfId="16716"/>
    <cellStyle name="Финансовый 22 6 3" xfId="16717"/>
    <cellStyle name="Финансовый 22 7" xfId="6185"/>
    <cellStyle name="Финансовый 22 7 2" xfId="16718"/>
    <cellStyle name="Финансовый 22 8" xfId="16719"/>
    <cellStyle name="Финансовый 23" xfId="2065"/>
    <cellStyle name="Финансовый 23 10" xfId="6197"/>
    <cellStyle name="Финансовый 23 10 2" xfId="16720"/>
    <cellStyle name="Финансовый 23 11" xfId="16721"/>
    <cellStyle name="Финансовый 23 2" xfId="2066"/>
    <cellStyle name="Финансовый 23 2 2" xfId="2067"/>
    <cellStyle name="Финансовый 23 2 2 2" xfId="2068"/>
    <cellStyle name="Финансовый 23 2 2 2 2" xfId="4101"/>
    <cellStyle name="Финансовый 23 2 2 2 2 2" xfId="8220"/>
    <cellStyle name="Финансовый 23 2 2 2 2 2 2" xfId="16722"/>
    <cellStyle name="Финансовый 23 2 2 2 2 3" xfId="16723"/>
    <cellStyle name="Финансовый 23 2 2 2 3" xfId="6200"/>
    <cellStyle name="Финансовый 23 2 2 2 3 2" xfId="16724"/>
    <cellStyle name="Финансовый 23 2 2 2 4" xfId="16725"/>
    <cellStyle name="Финансовый 23 2 2 3" xfId="4100"/>
    <cellStyle name="Финансовый 23 2 2 3 2" xfId="8219"/>
    <cellStyle name="Финансовый 23 2 2 3 2 2" xfId="16726"/>
    <cellStyle name="Финансовый 23 2 2 3 3" xfId="16727"/>
    <cellStyle name="Финансовый 23 2 2 4" xfId="6199"/>
    <cellStyle name="Финансовый 23 2 2 4 2" xfId="16728"/>
    <cellStyle name="Финансовый 23 2 2 5" xfId="16729"/>
    <cellStyle name="Финансовый 23 2 3" xfId="2069"/>
    <cellStyle name="Финансовый 23 2 3 2" xfId="2070"/>
    <cellStyle name="Финансовый 23 2 3 2 2" xfId="4103"/>
    <cellStyle name="Финансовый 23 2 3 2 2 2" xfId="8222"/>
    <cellStyle name="Финансовый 23 2 3 2 2 2 2" xfId="16730"/>
    <cellStyle name="Финансовый 23 2 3 2 2 3" xfId="16731"/>
    <cellStyle name="Финансовый 23 2 3 2 3" xfId="6202"/>
    <cellStyle name="Финансовый 23 2 3 2 3 2" xfId="16732"/>
    <cellStyle name="Финансовый 23 2 3 2 4" xfId="16733"/>
    <cellStyle name="Финансовый 23 2 3 3" xfId="4102"/>
    <cellStyle name="Финансовый 23 2 3 3 2" xfId="8221"/>
    <cellStyle name="Финансовый 23 2 3 3 2 2" xfId="16734"/>
    <cellStyle name="Финансовый 23 2 3 3 3" xfId="16735"/>
    <cellStyle name="Финансовый 23 2 3 4" xfId="6201"/>
    <cellStyle name="Финансовый 23 2 3 4 2" xfId="16736"/>
    <cellStyle name="Финансовый 23 2 3 5" xfId="16737"/>
    <cellStyle name="Финансовый 23 2 4" xfId="2071"/>
    <cellStyle name="Финансовый 23 2 4 2" xfId="4104"/>
    <cellStyle name="Финансовый 23 2 4 2 2" xfId="8223"/>
    <cellStyle name="Финансовый 23 2 4 2 2 2" xfId="16738"/>
    <cellStyle name="Финансовый 23 2 4 2 3" xfId="16739"/>
    <cellStyle name="Финансовый 23 2 4 3" xfId="6203"/>
    <cellStyle name="Финансовый 23 2 4 3 2" xfId="16740"/>
    <cellStyle name="Финансовый 23 2 4 4" xfId="16741"/>
    <cellStyle name="Финансовый 23 2 5" xfId="4099"/>
    <cellStyle name="Финансовый 23 2 5 2" xfId="8218"/>
    <cellStyle name="Финансовый 23 2 5 2 2" xfId="16742"/>
    <cellStyle name="Финансовый 23 2 5 3" xfId="16743"/>
    <cellStyle name="Финансовый 23 2 6" xfId="6198"/>
    <cellStyle name="Финансовый 23 2 6 2" xfId="16744"/>
    <cellStyle name="Финансовый 23 2 7" xfId="16745"/>
    <cellStyle name="Финансовый 23 3" xfId="2072"/>
    <cellStyle name="Финансовый 23 3 2" xfId="2073"/>
    <cellStyle name="Финансовый 23 3 2 2" xfId="4106"/>
    <cellStyle name="Финансовый 23 3 2 2 2" xfId="8225"/>
    <cellStyle name="Финансовый 23 3 2 2 2 2" xfId="16746"/>
    <cellStyle name="Финансовый 23 3 2 2 3" xfId="16747"/>
    <cellStyle name="Финансовый 23 3 2 3" xfId="6205"/>
    <cellStyle name="Финансовый 23 3 2 3 2" xfId="16748"/>
    <cellStyle name="Финансовый 23 3 2 4" xfId="16749"/>
    <cellStyle name="Финансовый 23 3 3" xfId="4105"/>
    <cellStyle name="Финансовый 23 3 3 2" xfId="8224"/>
    <cellStyle name="Финансовый 23 3 3 2 2" xfId="16750"/>
    <cellStyle name="Финансовый 23 3 3 3" xfId="16751"/>
    <cellStyle name="Финансовый 23 3 4" xfId="6204"/>
    <cellStyle name="Финансовый 23 3 4 2" xfId="16752"/>
    <cellStyle name="Финансовый 23 3 5" xfId="16753"/>
    <cellStyle name="Финансовый 23 4" xfId="2074"/>
    <cellStyle name="Финансовый 23 4 2" xfId="2075"/>
    <cellStyle name="Финансовый 23 4 2 2" xfId="4108"/>
    <cellStyle name="Финансовый 23 4 2 2 2" xfId="8227"/>
    <cellStyle name="Финансовый 23 4 2 2 2 2" xfId="16754"/>
    <cellStyle name="Финансовый 23 4 2 2 3" xfId="16755"/>
    <cellStyle name="Финансовый 23 4 2 3" xfId="6207"/>
    <cellStyle name="Финансовый 23 4 2 3 2" xfId="16756"/>
    <cellStyle name="Финансовый 23 4 2 4" xfId="16757"/>
    <cellStyle name="Финансовый 23 4 3" xfId="4107"/>
    <cellStyle name="Финансовый 23 4 3 2" xfId="8226"/>
    <cellStyle name="Финансовый 23 4 3 2 2" xfId="16758"/>
    <cellStyle name="Финансовый 23 4 3 3" xfId="16759"/>
    <cellStyle name="Финансовый 23 4 4" xfId="6206"/>
    <cellStyle name="Финансовый 23 4 4 2" xfId="16760"/>
    <cellStyle name="Финансовый 23 4 5" xfId="16761"/>
    <cellStyle name="Финансовый 23 5" xfId="2076"/>
    <cellStyle name="Финансовый 23 5 2" xfId="2077"/>
    <cellStyle name="Финансовый 23 5 2 2" xfId="2078"/>
    <cellStyle name="Финансовый 23 5 2 2 2" xfId="4111"/>
    <cellStyle name="Финансовый 23 5 2 2 2 2" xfId="8230"/>
    <cellStyle name="Финансовый 23 5 2 2 2 2 2" xfId="16762"/>
    <cellStyle name="Финансовый 23 5 2 2 2 3" xfId="16763"/>
    <cellStyle name="Финансовый 23 5 2 2 3" xfId="6210"/>
    <cellStyle name="Финансовый 23 5 2 2 3 2" xfId="16764"/>
    <cellStyle name="Финансовый 23 5 2 2 4" xfId="16765"/>
    <cellStyle name="Финансовый 23 5 2 3" xfId="4110"/>
    <cellStyle name="Финансовый 23 5 2 3 2" xfId="8229"/>
    <cellStyle name="Финансовый 23 5 2 3 2 2" xfId="16766"/>
    <cellStyle name="Финансовый 23 5 2 3 3" xfId="16767"/>
    <cellStyle name="Финансовый 23 5 2 4" xfId="6209"/>
    <cellStyle name="Финансовый 23 5 2 4 2" xfId="16768"/>
    <cellStyle name="Финансовый 23 5 2 5" xfId="16769"/>
    <cellStyle name="Финансовый 23 5 3" xfId="2079"/>
    <cellStyle name="Финансовый 23 5 3 2" xfId="2080"/>
    <cellStyle name="Финансовый 23 5 3 2 2" xfId="4113"/>
    <cellStyle name="Финансовый 23 5 3 2 2 2" xfId="8232"/>
    <cellStyle name="Финансовый 23 5 3 2 2 2 2" xfId="16770"/>
    <cellStyle name="Финансовый 23 5 3 2 2 3" xfId="16771"/>
    <cellStyle name="Финансовый 23 5 3 2 3" xfId="6212"/>
    <cellStyle name="Финансовый 23 5 3 2 3 2" xfId="16772"/>
    <cellStyle name="Финансовый 23 5 3 2 4" xfId="16773"/>
    <cellStyle name="Финансовый 23 5 3 3" xfId="2081"/>
    <cellStyle name="Финансовый 23 5 3 3 2" xfId="4114"/>
    <cellStyle name="Финансовый 23 5 3 3 2 2" xfId="8233"/>
    <cellStyle name="Финансовый 23 5 3 3 2 2 2" xfId="16774"/>
    <cellStyle name="Финансовый 23 5 3 3 2 3" xfId="16775"/>
    <cellStyle name="Финансовый 23 5 3 3 3" xfId="6213"/>
    <cellStyle name="Финансовый 23 5 3 3 3 2" xfId="16776"/>
    <cellStyle name="Финансовый 23 5 3 3 4" xfId="16777"/>
    <cellStyle name="Финансовый 23 5 3 4" xfId="2082"/>
    <cellStyle name="Финансовый 23 5 3 4 2" xfId="4115"/>
    <cellStyle name="Финансовый 23 5 3 4 2 2" xfId="8234"/>
    <cellStyle name="Финансовый 23 5 3 4 2 2 2" xfId="16778"/>
    <cellStyle name="Финансовый 23 5 3 4 2 3" xfId="16779"/>
    <cellStyle name="Финансовый 23 5 3 4 3" xfId="6214"/>
    <cellStyle name="Финансовый 23 5 3 4 3 2" xfId="16780"/>
    <cellStyle name="Финансовый 23 5 3 4 4" xfId="16781"/>
    <cellStyle name="Финансовый 23 5 3 5" xfId="4112"/>
    <cellStyle name="Финансовый 23 5 3 5 2" xfId="8231"/>
    <cellStyle name="Финансовый 23 5 3 5 2 2" xfId="16782"/>
    <cellStyle name="Финансовый 23 5 3 5 3" xfId="16783"/>
    <cellStyle name="Финансовый 23 5 3 6" xfId="6211"/>
    <cellStyle name="Финансовый 23 5 3 6 2" xfId="16784"/>
    <cellStyle name="Финансовый 23 5 3 7" xfId="16785"/>
    <cellStyle name="Финансовый 23 5 4" xfId="2083"/>
    <cellStyle name="Финансовый 23 5 4 2" xfId="4116"/>
    <cellStyle name="Финансовый 23 5 4 2 2" xfId="8235"/>
    <cellStyle name="Финансовый 23 5 4 2 2 2" xfId="16786"/>
    <cellStyle name="Финансовый 23 5 4 2 3" xfId="16787"/>
    <cellStyle name="Финансовый 23 5 4 3" xfId="6215"/>
    <cellStyle name="Финансовый 23 5 4 3 2" xfId="16788"/>
    <cellStyle name="Финансовый 23 5 4 4" xfId="16789"/>
    <cellStyle name="Финансовый 23 5 5" xfId="4109"/>
    <cellStyle name="Финансовый 23 5 5 2" xfId="8228"/>
    <cellStyle name="Финансовый 23 5 5 2 2" xfId="16790"/>
    <cellStyle name="Финансовый 23 5 5 3" xfId="16791"/>
    <cellStyle name="Финансовый 23 5 6" xfId="6208"/>
    <cellStyle name="Финансовый 23 5 6 2" xfId="16792"/>
    <cellStyle name="Финансовый 23 5 7" xfId="16793"/>
    <cellStyle name="Финансовый 23 6" xfId="2084"/>
    <cellStyle name="Финансовый 23 6 2" xfId="2085"/>
    <cellStyle name="Финансовый 23 6 2 2" xfId="4118"/>
    <cellStyle name="Финансовый 23 6 2 2 2" xfId="8237"/>
    <cellStyle name="Финансовый 23 6 2 2 2 2" xfId="16794"/>
    <cellStyle name="Финансовый 23 6 2 2 3" xfId="16795"/>
    <cellStyle name="Финансовый 23 6 2 3" xfId="6217"/>
    <cellStyle name="Финансовый 23 6 2 3 2" xfId="16796"/>
    <cellStyle name="Финансовый 23 6 2 4" xfId="16797"/>
    <cellStyle name="Финансовый 23 6 3" xfId="4117"/>
    <cellStyle name="Финансовый 23 6 3 2" xfId="8236"/>
    <cellStyle name="Финансовый 23 6 3 2 2" xfId="16798"/>
    <cellStyle name="Финансовый 23 6 3 3" xfId="16799"/>
    <cellStyle name="Финансовый 23 6 4" xfId="6216"/>
    <cellStyle name="Финансовый 23 6 4 2" xfId="16800"/>
    <cellStyle name="Финансовый 23 6 5" xfId="16801"/>
    <cellStyle name="Финансовый 23 7" xfId="2086"/>
    <cellStyle name="Финансовый 23 7 2" xfId="4119"/>
    <cellStyle name="Финансовый 23 7 2 2" xfId="8238"/>
    <cellStyle name="Финансовый 23 7 2 2 2" xfId="16802"/>
    <cellStyle name="Финансовый 23 7 2 3" xfId="16803"/>
    <cellStyle name="Финансовый 23 7 3" xfId="6218"/>
    <cellStyle name="Финансовый 23 7 3 2" xfId="16804"/>
    <cellStyle name="Финансовый 23 7 4" xfId="16805"/>
    <cellStyle name="Финансовый 23 8" xfId="2087"/>
    <cellStyle name="Финансовый 23 8 2" xfId="4120"/>
    <cellStyle name="Финансовый 23 8 2 2" xfId="8239"/>
    <cellStyle name="Финансовый 23 8 2 2 2" xfId="16806"/>
    <cellStyle name="Финансовый 23 8 2 3" xfId="16807"/>
    <cellStyle name="Финансовый 23 8 3" xfId="6219"/>
    <cellStyle name="Финансовый 23 8 3 2" xfId="16808"/>
    <cellStyle name="Финансовый 23 8 4" xfId="16809"/>
    <cellStyle name="Финансовый 23 9" xfId="4098"/>
    <cellStyle name="Финансовый 23 9 2" xfId="8217"/>
    <cellStyle name="Финансовый 23 9 2 2" xfId="16810"/>
    <cellStyle name="Финансовый 23 9 3" xfId="16811"/>
    <cellStyle name="Финансовый 24" xfId="2088"/>
    <cellStyle name="Финансовый 24 2" xfId="2089"/>
    <cellStyle name="Финансовый 24 2 2" xfId="2090"/>
    <cellStyle name="Финансовый 24 2 2 2" xfId="2091"/>
    <cellStyle name="Финансовый 24 2 2 2 2" xfId="4124"/>
    <cellStyle name="Финансовый 24 2 2 2 2 2" xfId="8243"/>
    <cellStyle name="Финансовый 24 2 2 2 2 2 2" xfId="16812"/>
    <cellStyle name="Финансовый 24 2 2 2 2 3" xfId="16813"/>
    <cellStyle name="Финансовый 24 2 2 2 3" xfId="6223"/>
    <cellStyle name="Финансовый 24 2 2 2 3 2" xfId="16814"/>
    <cellStyle name="Финансовый 24 2 2 2 4" xfId="16815"/>
    <cellStyle name="Финансовый 24 2 2 3" xfId="4123"/>
    <cellStyle name="Финансовый 24 2 2 3 2" xfId="8242"/>
    <cellStyle name="Финансовый 24 2 2 3 2 2" xfId="16816"/>
    <cellStyle name="Финансовый 24 2 2 3 3" xfId="16817"/>
    <cellStyle name="Финансовый 24 2 2 4" xfId="6222"/>
    <cellStyle name="Финансовый 24 2 2 4 2" xfId="16818"/>
    <cellStyle name="Финансовый 24 2 2 5" xfId="16819"/>
    <cellStyle name="Финансовый 24 2 3" xfId="2092"/>
    <cellStyle name="Финансовый 24 2 3 2" xfId="2093"/>
    <cellStyle name="Финансовый 24 2 3 2 2" xfId="4126"/>
    <cellStyle name="Финансовый 24 2 3 2 2 2" xfId="8245"/>
    <cellStyle name="Финансовый 24 2 3 2 2 2 2" xfId="16820"/>
    <cellStyle name="Финансовый 24 2 3 2 2 3" xfId="16821"/>
    <cellStyle name="Финансовый 24 2 3 2 3" xfId="6225"/>
    <cellStyle name="Финансовый 24 2 3 2 3 2" xfId="16822"/>
    <cellStyle name="Финансовый 24 2 3 2 4" xfId="16823"/>
    <cellStyle name="Финансовый 24 2 3 3" xfId="4125"/>
    <cellStyle name="Финансовый 24 2 3 3 2" xfId="8244"/>
    <cellStyle name="Финансовый 24 2 3 3 2 2" xfId="16824"/>
    <cellStyle name="Финансовый 24 2 3 3 3" xfId="16825"/>
    <cellStyle name="Финансовый 24 2 3 4" xfId="6224"/>
    <cellStyle name="Финансовый 24 2 3 4 2" xfId="16826"/>
    <cellStyle name="Финансовый 24 2 3 5" xfId="16827"/>
    <cellStyle name="Финансовый 24 2 4" xfId="2094"/>
    <cellStyle name="Финансовый 24 2 4 2" xfId="4127"/>
    <cellStyle name="Финансовый 24 2 4 2 2" xfId="8246"/>
    <cellStyle name="Финансовый 24 2 4 2 2 2" xfId="16828"/>
    <cellStyle name="Финансовый 24 2 4 2 3" xfId="16829"/>
    <cellStyle name="Финансовый 24 2 4 3" xfId="6226"/>
    <cellStyle name="Финансовый 24 2 4 3 2" xfId="16830"/>
    <cellStyle name="Финансовый 24 2 4 4" xfId="16831"/>
    <cellStyle name="Финансовый 24 2 5" xfId="4122"/>
    <cellStyle name="Финансовый 24 2 5 2" xfId="8241"/>
    <cellStyle name="Финансовый 24 2 5 2 2" xfId="16832"/>
    <cellStyle name="Финансовый 24 2 5 3" xfId="16833"/>
    <cellStyle name="Финансовый 24 2 6" xfId="6221"/>
    <cellStyle name="Финансовый 24 2 6 2" xfId="16834"/>
    <cellStyle name="Финансовый 24 2 7" xfId="16835"/>
    <cellStyle name="Финансовый 24 3" xfId="2095"/>
    <cellStyle name="Финансовый 24 3 2" xfId="2096"/>
    <cellStyle name="Финансовый 24 3 2 2" xfId="4129"/>
    <cellStyle name="Финансовый 24 3 2 2 2" xfId="8248"/>
    <cellStyle name="Финансовый 24 3 2 2 2 2" xfId="16836"/>
    <cellStyle name="Финансовый 24 3 2 2 3" xfId="16837"/>
    <cellStyle name="Финансовый 24 3 2 3" xfId="6228"/>
    <cellStyle name="Финансовый 24 3 2 3 2" xfId="16838"/>
    <cellStyle name="Финансовый 24 3 2 4" xfId="16839"/>
    <cellStyle name="Финансовый 24 3 3" xfId="4128"/>
    <cellStyle name="Финансовый 24 3 3 2" xfId="8247"/>
    <cellStyle name="Финансовый 24 3 3 2 2" xfId="16840"/>
    <cellStyle name="Финансовый 24 3 3 3" xfId="16841"/>
    <cellStyle name="Финансовый 24 3 4" xfId="6227"/>
    <cellStyle name="Финансовый 24 3 4 2" xfId="16842"/>
    <cellStyle name="Финансовый 24 3 5" xfId="16843"/>
    <cellStyle name="Финансовый 24 4" xfId="2097"/>
    <cellStyle name="Финансовый 24 4 2" xfId="2098"/>
    <cellStyle name="Финансовый 24 4 2 2" xfId="4131"/>
    <cellStyle name="Финансовый 24 4 2 2 2" xfId="8250"/>
    <cellStyle name="Финансовый 24 4 2 2 2 2" xfId="16844"/>
    <cellStyle name="Финансовый 24 4 2 2 3" xfId="16845"/>
    <cellStyle name="Финансовый 24 4 2 3" xfId="6230"/>
    <cellStyle name="Финансовый 24 4 2 3 2" xfId="16846"/>
    <cellStyle name="Финансовый 24 4 2 4" xfId="16847"/>
    <cellStyle name="Финансовый 24 4 3" xfId="4130"/>
    <cellStyle name="Финансовый 24 4 3 2" xfId="8249"/>
    <cellStyle name="Финансовый 24 4 3 2 2" xfId="16848"/>
    <cellStyle name="Финансовый 24 4 3 3" xfId="16849"/>
    <cellStyle name="Финансовый 24 4 4" xfId="6229"/>
    <cellStyle name="Финансовый 24 4 4 2" xfId="16850"/>
    <cellStyle name="Финансовый 24 4 5" xfId="16851"/>
    <cellStyle name="Финансовый 24 5" xfId="2099"/>
    <cellStyle name="Финансовый 24 5 2" xfId="4132"/>
    <cellStyle name="Финансовый 24 5 2 2" xfId="8251"/>
    <cellStyle name="Финансовый 24 5 2 2 2" xfId="16852"/>
    <cellStyle name="Финансовый 24 5 2 3" xfId="16853"/>
    <cellStyle name="Финансовый 24 5 3" xfId="6231"/>
    <cellStyle name="Финансовый 24 5 3 2" xfId="16854"/>
    <cellStyle name="Финансовый 24 5 4" xfId="16855"/>
    <cellStyle name="Финансовый 24 6" xfId="4121"/>
    <cellStyle name="Финансовый 24 6 2" xfId="8240"/>
    <cellStyle name="Финансовый 24 6 2 2" xfId="16856"/>
    <cellStyle name="Финансовый 24 6 3" xfId="16857"/>
    <cellStyle name="Финансовый 24 7" xfId="6220"/>
    <cellStyle name="Финансовый 24 7 2" xfId="16858"/>
    <cellStyle name="Финансовый 24 8" xfId="16859"/>
    <cellStyle name="Финансовый 25" xfId="2100"/>
    <cellStyle name="Финансовый 25 2" xfId="2101"/>
    <cellStyle name="Финансовый 25 2 2" xfId="2102"/>
    <cellStyle name="Финансовый 25 2 2 2" xfId="2103"/>
    <cellStyle name="Финансовый 25 2 2 2 2" xfId="4136"/>
    <cellStyle name="Финансовый 25 2 2 2 2 2" xfId="8255"/>
    <cellStyle name="Финансовый 25 2 2 2 2 2 2" xfId="16860"/>
    <cellStyle name="Финансовый 25 2 2 2 2 3" xfId="16861"/>
    <cellStyle name="Финансовый 25 2 2 2 3" xfId="6235"/>
    <cellStyle name="Финансовый 25 2 2 2 3 2" xfId="16862"/>
    <cellStyle name="Финансовый 25 2 2 2 4" xfId="16863"/>
    <cellStyle name="Финансовый 25 2 2 3" xfId="4135"/>
    <cellStyle name="Финансовый 25 2 2 3 2" xfId="8254"/>
    <cellStyle name="Финансовый 25 2 2 3 2 2" xfId="16864"/>
    <cellStyle name="Финансовый 25 2 2 3 3" xfId="16865"/>
    <cellStyle name="Финансовый 25 2 2 4" xfId="6234"/>
    <cellStyle name="Финансовый 25 2 2 4 2" xfId="16866"/>
    <cellStyle name="Финансовый 25 2 2 5" xfId="16867"/>
    <cellStyle name="Финансовый 25 2 3" xfId="2104"/>
    <cellStyle name="Финансовый 25 2 3 2" xfId="2105"/>
    <cellStyle name="Финансовый 25 2 3 2 2" xfId="4138"/>
    <cellStyle name="Финансовый 25 2 3 2 2 2" xfId="8257"/>
    <cellStyle name="Финансовый 25 2 3 2 2 2 2" xfId="16868"/>
    <cellStyle name="Финансовый 25 2 3 2 2 3" xfId="16869"/>
    <cellStyle name="Финансовый 25 2 3 2 3" xfId="6237"/>
    <cellStyle name="Финансовый 25 2 3 2 3 2" xfId="16870"/>
    <cellStyle name="Финансовый 25 2 3 2 4" xfId="16871"/>
    <cellStyle name="Финансовый 25 2 3 3" xfId="4137"/>
    <cellStyle name="Финансовый 25 2 3 3 2" xfId="8256"/>
    <cellStyle name="Финансовый 25 2 3 3 2 2" xfId="16872"/>
    <cellStyle name="Финансовый 25 2 3 3 3" xfId="16873"/>
    <cellStyle name="Финансовый 25 2 3 4" xfId="6236"/>
    <cellStyle name="Финансовый 25 2 3 4 2" xfId="16874"/>
    <cellStyle name="Финансовый 25 2 3 5" xfId="16875"/>
    <cellStyle name="Финансовый 25 2 4" xfId="2106"/>
    <cellStyle name="Финансовый 25 2 4 2" xfId="4139"/>
    <cellStyle name="Финансовый 25 2 4 2 2" xfId="8258"/>
    <cellStyle name="Финансовый 25 2 4 2 2 2" xfId="16876"/>
    <cellStyle name="Финансовый 25 2 4 2 3" xfId="16877"/>
    <cellStyle name="Финансовый 25 2 4 3" xfId="6238"/>
    <cellStyle name="Финансовый 25 2 4 3 2" xfId="16878"/>
    <cellStyle name="Финансовый 25 2 4 4" xfId="16879"/>
    <cellStyle name="Финансовый 25 2 5" xfId="4134"/>
    <cellStyle name="Финансовый 25 2 5 2" xfId="8253"/>
    <cellStyle name="Финансовый 25 2 5 2 2" xfId="16880"/>
    <cellStyle name="Финансовый 25 2 5 3" xfId="16881"/>
    <cellStyle name="Финансовый 25 2 6" xfId="6233"/>
    <cellStyle name="Финансовый 25 2 6 2" xfId="16882"/>
    <cellStyle name="Финансовый 25 2 7" xfId="16883"/>
    <cellStyle name="Финансовый 25 3" xfId="2107"/>
    <cellStyle name="Финансовый 25 3 2" xfId="2108"/>
    <cellStyle name="Финансовый 25 3 2 2" xfId="4141"/>
    <cellStyle name="Финансовый 25 3 2 2 2" xfId="8260"/>
    <cellStyle name="Финансовый 25 3 2 2 2 2" xfId="16884"/>
    <cellStyle name="Финансовый 25 3 2 2 3" xfId="16885"/>
    <cellStyle name="Финансовый 25 3 2 3" xfId="6240"/>
    <cellStyle name="Финансовый 25 3 2 3 2" xfId="16886"/>
    <cellStyle name="Финансовый 25 3 2 4" xfId="16887"/>
    <cellStyle name="Финансовый 25 3 3" xfId="4140"/>
    <cellStyle name="Финансовый 25 3 3 2" xfId="8259"/>
    <cellStyle name="Финансовый 25 3 3 2 2" xfId="16888"/>
    <cellStyle name="Финансовый 25 3 3 3" xfId="16889"/>
    <cellStyle name="Финансовый 25 3 4" xfId="6239"/>
    <cellStyle name="Финансовый 25 3 4 2" xfId="16890"/>
    <cellStyle name="Финансовый 25 3 5" xfId="16891"/>
    <cellStyle name="Финансовый 25 4" xfId="2109"/>
    <cellStyle name="Финансовый 25 4 2" xfId="2110"/>
    <cellStyle name="Финансовый 25 4 2 2" xfId="4143"/>
    <cellStyle name="Финансовый 25 4 2 2 2" xfId="8262"/>
    <cellStyle name="Финансовый 25 4 2 2 2 2" xfId="16892"/>
    <cellStyle name="Финансовый 25 4 2 2 3" xfId="16893"/>
    <cellStyle name="Финансовый 25 4 2 3" xfId="6242"/>
    <cellStyle name="Финансовый 25 4 2 3 2" xfId="16894"/>
    <cellStyle name="Финансовый 25 4 2 4" xfId="16895"/>
    <cellStyle name="Финансовый 25 4 3" xfId="4142"/>
    <cellStyle name="Финансовый 25 4 3 2" xfId="8261"/>
    <cellStyle name="Финансовый 25 4 3 2 2" xfId="16896"/>
    <cellStyle name="Финансовый 25 4 3 3" xfId="16897"/>
    <cellStyle name="Финансовый 25 4 4" xfId="6241"/>
    <cellStyle name="Финансовый 25 4 4 2" xfId="16898"/>
    <cellStyle name="Финансовый 25 4 5" xfId="16899"/>
    <cellStyle name="Финансовый 25 5" xfId="2111"/>
    <cellStyle name="Финансовый 25 5 2" xfId="4144"/>
    <cellStyle name="Финансовый 25 5 2 2" xfId="8263"/>
    <cellStyle name="Финансовый 25 5 2 2 2" xfId="16900"/>
    <cellStyle name="Финансовый 25 5 2 3" xfId="16901"/>
    <cellStyle name="Финансовый 25 5 3" xfId="6243"/>
    <cellStyle name="Финансовый 25 5 3 2" xfId="16902"/>
    <cellStyle name="Финансовый 25 5 4" xfId="16903"/>
    <cellStyle name="Финансовый 25 6" xfId="4133"/>
    <cellStyle name="Финансовый 25 6 2" xfId="8252"/>
    <cellStyle name="Финансовый 25 6 2 2" xfId="16904"/>
    <cellStyle name="Финансовый 25 6 3" xfId="16905"/>
    <cellStyle name="Финансовый 25 7" xfId="6232"/>
    <cellStyle name="Финансовый 25 7 2" xfId="16906"/>
    <cellStyle name="Финансовый 25 8" xfId="16907"/>
    <cellStyle name="Финансовый 26" xfId="2112"/>
    <cellStyle name="Финансовый 26 2" xfId="2113"/>
    <cellStyle name="Финансовый 26 2 2" xfId="2114"/>
    <cellStyle name="Финансовый 26 2 2 2" xfId="4147"/>
    <cellStyle name="Финансовый 26 2 2 2 2" xfId="8266"/>
    <cellStyle name="Финансовый 26 2 2 2 2 2" xfId="16908"/>
    <cellStyle name="Финансовый 26 2 2 2 3" xfId="16909"/>
    <cellStyle name="Финансовый 26 2 2 3" xfId="6246"/>
    <cellStyle name="Финансовый 26 2 2 3 2" xfId="16910"/>
    <cellStyle name="Финансовый 26 2 2 4" xfId="16911"/>
    <cellStyle name="Финансовый 26 2 3" xfId="4146"/>
    <cellStyle name="Финансовый 26 2 3 2" xfId="8265"/>
    <cellStyle name="Финансовый 26 2 3 2 2" xfId="16912"/>
    <cellStyle name="Финансовый 26 2 3 3" xfId="16913"/>
    <cellStyle name="Финансовый 26 2 4" xfId="6245"/>
    <cellStyle name="Финансовый 26 2 4 2" xfId="16914"/>
    <cellStyle name="Финансовый 26 2 5" xfId="16915"/>
    <cellStyle name="Финансовый 26 3" xfId="2115"/>
    <cellStyle name="Финансовый 26 3 2" xfId="2116"/>
    <cellStyle name="Финансовый 26 3 2 2" xfId="4149"/>
    <cellStyle name="Финансовый 26 3 2 2 2" xfId="8268"/>
    <cellStyle name="Финансовый 26 3 2 2 2 2" xfId="16916"/>
    <cellStyle name="Финансовый 26 3 2 2 3" xfId="16917"/>
    <cellStyle name="Финансовый 26 3 2 3" xfId="6248"/>
    <cellStyle name="Финансовый 26 3 2 3 2" xfId="16918"/>
    <cellStyle name="Финансовый 26 3 2 4" xfId="16919"/>
    <cellStyle name="Финансовый 26 3 3" xfId="4148"/>
    <cellStyle name="Финансовый 26 3 3 2" xfId="8267"/>
    <cellStyle name="Финансовый 26 3 3 2 2" xfId="16920"/>
    <cellStyle name="Финансовый 26 3 3 3" xfId="16921"/>
    <cellStyle name="Финансовый 26 3 4" xfId="6247"/>
    <cellStyle name="Финансовый 26 3 4 2" xfId="16922"/>
    <cellStyle name="Финансовый 26 3 5" xfId="16923"/>
    <cellStyle name="Финансовый 26 4" xfId="2117"/>
    <cellStyle name="Финансовый 26 4 2" xfId="4150"/>
    <cellStyle name="Финансовый 26 4 2 2" xfId="8269"/>
    <cellStyle name="Финансовый 26 4 2 2 2" xfId="16924"/>
    <cellStyle name="Финансовый 26 4 2 3" xfId="16925"/>
    <cellStyle name="Финансовый 26 4 3" xfId="6249"/>
    <cellStyle name="Финансовый 26 4 3 2" xfId="16926"/>
    <cellStyle name="Финансовый 26 4 4" xfId="16927"/>
    <cellStyle name="Финансовый 26 5" xfId="4145"/>
    <cellStyle name="Финансовый 26 5 2" xfId="8264"/>
    <cellStyle name="Финансовый 26 5 2 2" xfId="16928"/>
    <cellStyle name="Финансовый 26 5 3" xfId="16929"/>
    <cellStyle name="Финансовый 26 6" xfId="6244"/>
    <cellStyle name="Финансовый 26 6 2" xfId="16930"/>
    <cellStyle name="Финансовый 26 7" xfId="16931"/>
    <cellStyle name="Финансовый 27" xfId="2118"/>
    <cellStyle name="Финансовый 28" xfId="2119"/>
    <cellStyle name="Финансовый 28 2" xfId="2120"/>
    <cellStyle name="Финансовый 28 2 2" xfId="4152"/>
    <cellStyle name="Финансовый 28 2 2 2" xfId="8271"/>
    <cellStyle name="Финансовый 28 2 2 2 2" xfId="16932"/>
    <cellStyle name="Финансовый 28 2 2 3" xfId="16933"/>
    <cellStyle name="Финансовый 28 2 3" xfId="6251"/>
    <cellStyle name="Финансовый 28 2 3 2" xfId="16934"/>
    <cellStyle name="Финансовый 28 2 4" xfId="16935"/>
    <cellStyle name="Финансовый 28 3" xfId="4151"/>
    <cellStyle name="Финансовый 28 3 2" xfId="8270"/>
    <cellStyle name="Финансовый 28 3 2 2" xfId="16936"/>
    <cellStyle name="Финансовый 28 3 3" xfId="16937"/>
    <cellStyle name="Финансовый 28 4" xfId="6250"/>
    <cellStyle name="Финансовый 28 4 2" xfId="16938"/>
    <cellStyle name="Финансовый 28 5" xfId="16939"/>
    <cellStyle name="Финансовый 29" xfId="2121"/>
    <cellStyle name="Финансовый 29 2" xfId="2122"/>
    <cellStyle name="Финансовый 29 2 2" xfId="4154"/>
    <cellStyle name="Финансовый 29 2 2 2" xfId="8273"/>
    <cellStyle name="Финансовый 29 2 2 2 2" xfId="16940"/>
    <cellStyle name="Финансовый 29 2 2 3" xfId="16941"/>
    <cellStyle name="Финансовый 29 2 3" xfId="6253"/>
    <cellStyle name="Финансовый 29 2 3 2" xfId="16942"/>
    <cellStyle name="Финансовый 29 2 4" xfId="16943"/>
    <cellStyle name="Финансовый 29 3" xfId="4153"/>
    <cellStyle name="Финансовый 29 3 2" xfId="8272"/>
    <cellStyle name="Финансовый 29 3 2 2" xfId="16944"/>
    <cellStyle name="Финансовый 29 3 3" xfId="16945"/>
    <cellStyle name="Финансовый 29 4" xfId="6252"/>
    <cellStyle name="Финансовый 29 4 2" xfId="16946"/>
    <cellStyle name="Финансовый 29 5" xfId="16947"/>
    <cellStyle name="Финансовый 3" xfId="36"/>
    <cellStyle name="Финансовый 3 2" xfId="9067"/>
    <cellStyle name="Финансовый 3 3" xfId="9068"/>
    <cellStyle name="Финансовый 30" xfId="2123"/>
    <cellStyle name="Финансовый 30 2" xfId="4155"/>
    <cellStyle name="Финансовый 30 2 2" xfId="8274"/>
    <cellStyle name="Финансовый 30 2 2 2" xfId="16948"/>
    <cellStyle name="Финансовый 30 2 3" xfId="16949"/>
    <cellStyle name="Финансовый 30 3" xfId="6254"/>
    <cellStyle name="Финансовый 30 3 2" xfId="16950"/>
    <cellStyle name="Финансовый 30 4" xfId="16951"/>
    <cellStyle name="Финансовый 31" xfId="2124"/>
    <cellStyle name="Финансовый 31 2" xfId="2125"/>
    <cellStyle name="Финансовый 32" xfId="2126"/>
    <cellStyle name="Финансовый 32 2" xfId="2127"/>
    <cellStyle name="Финансовый 32 2 2" xfId="4157"/>
    <cellStyle name="Финансовый 32 2 2 2" xfId="8276"/>
    <cellStyle name="Финансовый 32 2 2 2 2" xfId="16952"/>
    <cellStyle name="Финансовый 32 2 2 3" xfId="16953"/>
    <cellStyle name="Финансовый 32 2 3" xfId="6256"/>
    <cellStyle name="Финансовый 32 2 3 2" xfId="16954"/>
    <cellStyle name="Финансовый 32 2 4" xfId="16955"/>
    <cellStyle name="Финансовый 32 3" xfId="4156"/>
    <cellStyle name="Финансовый 32 3 2" xfId="8275"/>
    <cellStyle name="Финансовый 32 3 2 2" xfId="16956"/>
    <cellStyle name="Финансовый 32 3 3" xfId="16957"/>
    <cellStyle name="Финансовый 32 4" xfId="6255"/>
    <cellStyle name="Финансовый 32 4 2" xfId="16958"/>
    <cellStyle name="Финансовый 32 5" xfId="16959"/>
    <cellStyle name="Финансовый 33" xfId="2128"/>
    <cellStyle name="Финансовый 33 2" xfId="2129"/>
    <cellStyle name="Финансовый 33 2 2" xfId="4159"/>
    <cellStyle name="Финансовый 33 2 2 2" xfId="8278"/>
    <cellStyle name="Финансовый 33 2 2 2 2" xfId="16960"/>
    <cellStyle name="Финансовый 33 2 2 3" xfId="16961"/>
    <cellStyle name="Финансовый 33 2 3" xfId="6258"/>
    <cellStyle name="Финансовый 33 2 3 2" xfId="16962"/>
    <cellStyle name="Финансовый 33 2 4" xfId="16963"/>
    <cellStyle name="Финансовый 33 3" xfId="4158"/>
    <cellStyle name="Финансовый 33 3 2" xfId="8277"/>
    <cellStyle name="Финансовый 33 3 2 2" xfId="16964"/>
    <cellStyle name="Финансовый 33 3 3" xfId="16965"/>
    <cellStyle name="Финансовый 33 4" xfId="6257"/>
    <cellStyle name="Финансовый 33 4 2" xfId="16966"/>
    <cellStyle name="Финансовый 33 5" xfId="16967"/>
    <cellStyle name="Финансовый 34" xfId="2130"/>
    <cellStyle name="Финансовый 34 2" xfId="2131"/>
    <cellStyle name="Финансовый 34 2 2" xfId="4161"/>
    <cellStyle name="Финансовый 34 2 2 2" xfId="8280"/>
    <cellStyle name="Финансовый 34 2 2 2 2" xfId="16968"/>
    <cellStyle name="Финансовый 34 2 2 3" xfId="16969"/>
    <cellStyle name="Финансовый 34 2 3" xfId="6260"/>
    <cellStyle name="Финансовый 34 2 3 2" xfId="16970"/>
    <cellStyle name="Финансовый 34 2 4" xfId="16971"/>
    <cellStyle name="Финансовый 34 3" xfId="4160"/>
    <cellStyle name="Финансовый 34 3 2" xfId="8279"/>
    <cellStyle name="Финансовый 34 3 2 2" xfId="16972"/>
    <cellStyle name="Финансовый 34 3 3" xfId="16973"/>
    <cellStyle name="Финансовый 34 4" xfId="6259"/>
    <cellStyle name="Финансовый 34 4 2" xfId="16974"/>
    <cellStyle name="Финансовый 34 5" xfId="16975"/>
    <cellStyle name="Финансовый 35" xfId="2132"/>
    <cellStyle name="Финансовый 35 2" xfId="2133"/>
    <cellStyle name="Финансовый 35 2 2" xfId="4163"/>
    <cellStyle name="Финансовый 35 2 2 2" xfId="8282"/>
    <cellStyle name="Финансовый 35 2 2 2 2" xfId="16976"/>
    <cellStyle name="Финансовый 35 2 2 3" xfId="16977"/>
    <cellStyle name="Финансовый 35 2 3" xfId="6262"/>
    <cellStyle name="Финансовый 35 2 3 2" xfId="16978"/>
    <cellStyle name="Финансовый 35 2 4" xfId="16979"/>
    <cellStyle name="Финансовый 35 3" xfId="4162"/>
    <cellStyle name="Финансовый 35 3 2" xfId="8281"/>
    <cellStyle name="Финансовый 35 3 2 2" xfId="16980"/>
    <cellStyle name="Финансовый 35 3 3" xfId="16981"/>
    <cellStyle name="Финансовый 35 4" xfId="6261"/>
    <cellStyle name="Финансовый 35 4 2" xfId="16982"/>
    <cellStyle name="Финансовый 35 5" xfId="16983"/>
    <cellStyle name="Финансовый 36" xfId="2134"/>
    <cellStyle name="Финансовый 36 2" xfId="2135"/>
    <cellStyle name="Финансовый 36 2 2" xfId="4165"/>
    <cellStyle name="Финансовый 36 2 2 2" xfId="8284"/>
    <cellStyle name="Финансовый 36 2 2 2 2" xfId="16984"/>
    <cellStyle name="Финансовый 36 2 2 3" xfId="16985"/>
    <cellStyle name="Финансовый 36 2 3" xfId="6264"/>
    <cellStyle name="Финансовый 36 2 3 2" xfId="16986"/>
    <cellStyle name="Финансовый 36 2 4" xfId="16987"/>
    <cellStyle name="Финансовый 36 3" xfId="4164"/>
    <cellStyle name="Финансовый 36 3 2" xfId="8283"/>
    <cellStyle name="Финансовый 36 3 2 2" xfId="16988"/>
    <cellStyle name="Финансовый 36 3 3" xfId="16989"/>
    <cellStyle name="Финансовый 36 4" xfId="6263"/>
    <cellStyle name="Финансовый 36 4 2" xfId="16990"/>
    <cellStyle name="Финансовый 36 5" xfId="16991"/>
    <cellStyle name="Финансовый 37" xfId="2136"/>
    <cellStyle name="Финансовый 37 2" xfId="2137"/>
    <cellStyle name="Финансовый 37 2 2" xfId="4167"/>
    <cellStyle name="Финансовый 37 2 2 2" xfId="8286"/>
    <cellStyle name="Финансовый 37 2 2 2 2" xfId="16992"/>
    <cellStyle name="Финансовый 37 2 2 3" xfId="16993"/>
    <cellStyle name="Финансовый 37 2 3" xfId="6266"/>
    <cellStyle name="Финансовый 37 2 3 2" xfId="16994"/>
    <cellStyle name="Финансовый 37 2 4" xfId="16995"/>
    <cellStyle name="Финансовый 37 3" xfId="4166"/>
    <cellStyle name="Финансовый 37 3 2" xfId="8285"/>
    <cellStyle name="Финансовый 37 3 2 2" xfId="16996"/>
    <cellStyle name="Финансовый 37 3 3" xfId="16997"/>
    <cellStyle name="Финансовый 37 4" xfId="6265"/>
    <cellStyle name="Финансовый 37 4 2" xfId="16998"/>
    <cellStyle name="Финансовый 37 5" xfId="16999"/>
    <cellStyle name="Финансовый 38" xfId="2138"/>
    <cellStyle name="Финансовый 38 2" xfId="4168"/>
    <cellStyle name="Финансовый 38 2 2" xfId="8287"/>
    <cellStyle name="Финансовый 38 2 2 2" xfId="17000"/>
    <cellStyle name="Финансовый 38 2 3" xfId="17001"/>
    <cellStyle name="Финансовый 38 3" xfId="6267"/>
    <cellStyle name="Финансовый 38 3 2" xfId="17002"/>
    <cellStyle name="Финансовый 38 4" xfId="17003"/>
    <cellStyle name="Финансовый 39" xfId="2139"/>
    <cellStyle name="Финансовый 39 2" xfId="4169"/>
    <cellStyle name="Финансовый 39 2 2" xfId="8288"/>
    <cellStyle name="Финансовый 39 2 2 2" xfId="17004"/>
    <cellStyle name="Финансовый 39 2 3" xfId="17005"/>
    <cellStyle name="Финансовый 39 3" xfId="6268"/>
    <cellStyle name="Финансовый 39 3 2" xfId="17006"/>
    <cellStyle name="Финансовый 39 4" xfId="17007"/>
    <cellStyle name="Финансовый 4" xfId="2140"/>
    <cellStyle name="Финансовый 40" xfId="2141"/>
    <cellStyle name="Финансовый 40 2" xfId="4170"/>
    <cellStyle name="Финансовый 40 2 2" xfId="8289"/>
    <cellStyle name="Финансовый 40 2 2 2" xfId="17008"/>
    <cellStyle name="Финансовый 40 2 3" xfId="17009"/>
    <cellStyle name="Финансовый 40 3" xfId="6269"/>
    <cellStyle name="Финансовый 40 3 2" xfId="17010"/>
    <cellStyle name="Финансовый 40 4" xfId="17011"/>
    <cellStyle name="Финансовый 41" xfId="2142"/>
    <cellStyle name="Финансовый 41 2" xfId="4171"/>
    <cellStyle name="Финансовый 41 2 2" xfId="8290"/>
    <cellStyle name="Финансовый 41 2 2 2" xfId="17012"/>
    <cellStyle name="Финансовый 41 2 3" xfId="17013"/>
    <cellStyle name="Финансовый 41 3" xfId="6270"/>
    <cellStyle name="Финансовый 41 3 2" xfId="17014"/>
    <cellStyle name="Финансовый 41 4" xfId="17015"/>
    <cellStyle name="Финансовый 42" xfId="2143"/>
    <cellStyle name="Финансовый 42 2" xfId="4172"/>
    <cellStyle name="Финансовый 42 2 2" xfId="8291"/>
    <cellStyle name="Финансовый 42 2 2 2" xfId="17016"/>
    <cellStyle name="Финансовый 42 2 3" xfId="17017"/>
    <cellStyle name="Финансовый 42 3" xfId="6271"/>
    <cellStyle name="Финансовый 42 3 2" xfId="17018"/>
    <cellStyle name="Финансовый 42 4" xfId="17019"/>
    <cellStyle name="Финансовый 43" xfId="2202"/>
    <cellStyle name="Финансовый 43 2" xfId="9069"/>
    <cellStyle name="Финансовый 43 3" xfId="9070"/>
    <cellStyle name="Финансовый 44" xfId="4216"/>
    <cellStyle name="Финансовый 44 2" xfId="9071"/>
    <cellStyle name="Финансовый 44 3" xfId="9072"/>
    <cellStyle name="Финансовый 45" xfId="4233"/>
    <cellStyle name="Финансовый 45 2" xfId="9073"/>
    <cellStyle name="Финансовый 45 3" xfId="9074"/>
    <cellStyle name="Финансовый 46" xfId="4301"/>
    <cellStyle name="Финансовый 46 2" xfId="9075"/>
    <cellStyle name="Финансовый 47" xfId="8360"/>
    <cellStyle name="Финансовый 48" xfId="8390"/>
    <cellStyle name="Финансовый 49" xfId="17020"/>
    <cellStyle name="Финансовый 5" xfId="2144"/>
    <cellStyle name="Финансовый 5 2" xfId="2145"/>
    <cellStyle name="Финансовый 5 3" xfId="2146"/>
    <cellStyle name="Финансовый 6" xfId="2147"/>
    <cellStyle name="Финансовый 6 2" xfId="2148"/>
    <cellStyle name="Финансовый 6 2 2" xfId="2149"/>
    <cellStyle name="Финансовый 6 2 2 2" xfId="2150"/>
    <cellStyle name="Финансовый 6 2 2 2 2" xfId="4176"/>
    <cellStyle name="Финансовый 6 2 2 2 2 2" xfId="8295"/>
    <cellStyle name="Финансовый 6 2 2 2 2 2 2" xfId="17021"/>
    <cellStyle name="Финансовый 6 2 2 2 2 3" xfId="17022"/>
    <cellStyle name="Финансовый 6 2 2 2 3" xfId="6275"/>
    <cellStyle name="Финансовый 6 2 2 2 3 2" xfId="17023"/>
    <cellStyle name="Финансовый 6 2 2 2 4" xfId="17024"/>
    <cellStyle name="Финансовый 6 2 2 3" xfId="4175"/>
    <cellStyle name="Финансовый 6 2 2 3 2" xfId="8294"/>
    <cellStyle name="Финансовый 6 2 2 3 2 2" xfId="17025"/>
    <cellStyle name="Финансовый 6 2 2 3 3" xfId="17026"/>
    <cellStyle name="Финансовый 6 2 2 4" xfId="6274"/>
    <cellStyle name="Финансовый 6 2 2 4 2" xfId="17027"/>
    <cellStyle name="Финансовый 6 2 2 5" xfId="17028"/>
    <cellStyle name="Финансовый 6 2 3" xfId="2151"/>
    <cellStyle name="Финансовый 6 2 3 2" xfId="2152"/>
    <cellStyle name="Финансовый 6 2 3 2 2" xfId="4178"/>
    <cellStyle name="Финансовый 6 2 3 2 2 2" xfId="8297"/>
    <cellStyle name="Финансовый 6 2 3 2 2 2 2" xfId="17029"/>
    <cellStyle name="Финансовый 6 2 3 2 2 3" xfId="17030"/>
    <cellStyle name="Финансовый 6 2 3 2 3" xfId="6277"/>
    <cellStyle name="Финансовый 6 2 3 2 3 2" xfId="17031"/>
    <cellStyle name="Финансовый 6 2 3 2 4" xfId="17032"/>
    <cellStyle name="Финансовый 6 2 3 3" xfId="4177"/>
    <cellStyle name="Финансовый 6 2 3 3 2" xfId="8296"/>
    <cellStyle name="Финансовый 6 2 3 3 2 2" xfId="17033"/>
    <cellStyle name="Финансовый 6 2 3 3 3" xfId="17034"/>
    <cellStyle name="Финансовый 6 2 3 4" xfId="6276"/>
    <cellStyle name="Финансовый 6 2 3 4 2" xfId="17035"/>
    <cellStyle name="Финансовый 6 2 3 5" xfId="17036"/>
    <cellStyle name="Финансовый 6 2 4" xfId="2153"/>
    <cellStyle name="Финансовый 6 2 4 2" xfId="4179"/>
    <cellStyle name="Финансовый 6 2 4 2 2" xfId="8298"/>
    <cellStyle name="Финансовый 6 2 4 2 2 2" xfId="17037"/>
    <cellStyle name="Финансовый 6 2 4 2 3" xfId="17038"/>
    <cellStyle name="Финансовый 6 2 4 3" xfId="6278"/>
    <cellStyle name="Финансовый 6 2 4 3 2" xfId="17039"/>
    <cellStyle name="Финансовый 6 2 4 4" xfId="17040"/>
    <cellStyle name="Финансовый 6 2 5" xfId="4174"/>
    <cellStyle name="Финансовый 6 2 5 2" xfId="8293"/>
    <cellStyle name="Финансовый 6 2 5 2 2" xfId="17041"/>
    <cellStyle name="Финансовый 6 2 5 3" xfId="17042"/>
    <cellStyle name="Финансовый 6 2 6" xfId="6273"/>
    <cellStyle name="Финансовый 6 2 6 2" xfId="17043"/>
    <cellStyle name="Финансовый 6 2 7" xfId="17044"/>
    <cellStyle name="Финансовый 6 3" xfId="2154"/>
    <cellStyle name="Финансовый 6 3 2" xfId="2155"/>
    <cellStyle name="Финансовый 6 3 2 2" xfId="4181"/>
    <cellStyle name="Финансовый 6 3 2 2 2" xfId="8300"/>
    <cellStyle name="Финансовый 6 3 2 2 2 2" xfId="17045"/>
    <cellStyle name="Финансовый 6 3 2 2 3" xfId="17046"/>
    <cellStyle name="Финансовый 6 3 2 3" xfId="6280"/>
    <cellStyle name="Финансовый 6 3 2 3 2" xfId="17047"/>
    <cellStyle name="Финансовый 6 3 2 4" xfId="17048"/>
    <cellStyle name="Финансовый 6 3 3" xfId="4180"/>
    <cellStyle name="Финансовый 6 3 3 2" xfId="8299"/>
    <cellStyle name="Финансовый 6 3 3 2 2" xfId="17049"/>
    <cellStyle name="Финансовый 6 3 3 3" xfId="17050"/>
    <cellStyle name="Финансовый 6 3 4" xfId="6279"/>
    <cellStyle name="Финансовый 6 3 4 2" xfId="17051"/>
    <cellStyle name="Финансовый 6 3 5" xfId="17052"/>
    <cellStyle name="Финансовый 6 4" xfId="2156"/>
    <cellStyle name="Финансовый 6 4 2" xfId="2157"/>
    <cellStyle name="Финансовый 6 4 2 2" xfId="4183"/>
    <cellStyle name="Финансовый 6 4 2 2 2" xfId="8302"/>
    <cellStyle name="Финансовый 6 4 2 2 2 2" xfId="17053"/>
    <cellStyle name="Финансовый 6 4 2 2 3" xfId="17054"/>
    <cellStyle name="Финансовый 6 4 2 3" xfId="6282"/>
    <cellStyle name="Финансовый 6 4 2 3 2" xfId="17055"/>
    <cellStyle name="Финансовый 6 4 2 4" xfId="17056"/>
    <cellStyle name="Финансовый 6 4 3" xfId="4182"/>
    <cellStyle name="Финансовый 6 4 3 2" xfId="8301"/>
    <cellStyle name="Финансовый 6 4 3 2 2" xfId="17057"/>
    <cellStyle name="Финансовый 6 4 3 3" xfId="17058"/>
    <cellStyle name="Финансовый 6 4 4" xfId="6281"/>
    <cellStyle name="Финансовый 6 4 4 2" xfId="17059"/>
    <cellStyle name="Финансовый 6 4 5" xfId="17060"/>
    <cellStyle name="Финансовый 6 5" xfId="2158"/>
    <cellStyle name="Финансовый 6 5 2" xfId="4184"/>
    <cellStyle name="Финансовый 6 5 2 2" xfId="8303"/>
    <cellStyle name="Финансовый 6 5 2 2 2" xfId="17061"/>
    <cellStyle name="Финансовый 6 5 2 3" xfId="17062"/>
    <cellStyle name="Финансовый 6 5 3" xfId="6283"/>
    <cellStyle name="Финансовый 6 5 3 2" xfId="17063"/>
    <cellStyle name="Финансовый 6 5 4" xfId="17064"/>
    <cellStyle name="Финансовый 6 6" xfId="4173"/>
    <cellStyle name="Финансовый 6 6 2" xfId="8292"/>
    <cellStyle name="Финансовый 6 6 2 2" xfId="17065"/>
    <cellStyle name="Финансовый 6 6 3" xfId="17066"/>
    <cellStyle name="Финансовый 6 7" xfId="6272"/>
    <cellStyle name="Финансовый 6 7 2" xfId="17067"/>
    <cellStyle name="Финансовый 6 8" xfId="17068"/>
    <cellStyle name="Финансовый 7" xfId="2159"/>
    <cellStyle name="Финансовый 7 2" xfId="2160"/>
    <cellStyle name="Финансовый 7 2 2" xfId="2161"/>
    <cellStyle name="Финансовый 7 2 2 2" xfId="2162"/>
    <cellStyle name="Финансовый 7 2 2 2 2" xfId="4188"/>
    <cellStyle name="Финансовый 7 2 2 2 2 2" xfId="8307"/>
    <cellStyle name="Финансовый 7 2 2 2 2 2 2" xfId="17069"/>
    <cellStyle name="Финансовый 7 2 2 2 2 3" xfId="17070"/>
    <cellStyle name="Финансовый 7 2 2 2 3" xfId="6287"/>
    <cellStyle name="Финансовый 7 2 2 2 3 2" xfId="17071"/>
    <cellStyle name="Финансовый 7 2 2 2 4" xfId="17072"/>
    <cellStyle name="Финансовый 7 2 2 3" xfId="4187"/>
    <cellStyle name="Финансовый 7 2 2 3 2" xfId="8306"/>
    <cellStyle name="Финансовый 7 2 2 3 2 2" xfId="17073"/>
    <cellStyle name="Финансовый 7 2 2 3 3" xfId="17074"/>
    <cellStyle name="Финансовый 7 2 2 4" xfId="6286"/>
    <cellStyle name="Финансовый 7 2 2 4 2" xfId="17075"/>
    <cellStyle name="Финансовый 7 2 2 5" xfId="17076"/>
    <cellStyle name="Финансовый 7 2 3" xfId="2163"/>
    <cellStyle name="Финансовый 7 2 3 2" xfId="2164"/>
    <cellStyle name="Финансовый 7 2 3 2 2" xfId="4190"/>
    <cellStyle name="Финансовый 7 2 3 2 2 2" xfId="8309"/>
    <cellStyle name="Финансовый 7 2 3 2 2 2 2" xfId="17077"/>
    <cellStyle name="Финансовый 7 2 3 2 2 3" xfId="17078"/>
    <cellStyle name="Финансовый 7 2 3 2 3" xfId="6289"/>
    <cellStyle name="Финансовый 7 2 3 2 3 2" xfId="17079"/>
    <cellStyle name="Финансовый 7 2 3 2 4" xfId="17080"/>
    <cellStyle name="Финансовый 7 2 3 3" xfId="4189"/>
    <cellStyle name="Финансовый 7 2 3 3 2" xfId="8308"/>
    <cellStyle name="Финансовый 7 2 3 3 2 2" xfId="17081"/>
    <cellStyle name="Финансовый 7 2 3 3 3" xfId="17082"/>
    <cellStyle name="Финансовый 7 2 3 4" xfId="6288"/>
    <cellStyle name="Финансовый 7 2 3 4 2" xfId="17083"/>
    <cellStyle name="Финансовый 7 2 3 5" xfId="17084"/>
    <cellStyle name="Финансовый 7 2 4" xfId="2165"/>
    <cellStyle name="Финансовый 7 2 4 2" xfId="4191"/>
    <cellStyle name="Финансовый 7 2 4 2 2" xfId="8310"/>
    <cellStyle name="Финансовый 7 2 4 2 2 2" xfId="17085"/>
    <cellStyle name="Финансовый 7 2 4 2 3" xfId="17086"/>
    <cellStyle name="Финансовый 7 2 4 3" xfId="6290"/>
    <cellStyle name="Финансовый 7 2 4 3 2" xfId="17087"/>
    <cellStyle name="Финансовый 7 2 4 4" xfId="17088"/>
    <cellStyle name="Финансовый 7 2 5" xfId="4186"/>
    <cellStyle name="Финансовый 7 2 5 2" xfId="8305"/>
    <cellStyle name="Финансовый 7 2 5 2 2" xfId="17089"/>
    <cellStyle name="Финансовый 7 2 5 3" xfId="17090"/>
    <cellStyle name="Финансовый 7 2 6" xfId="6285"/>
    <cellStyle name="Финансовый 7 2 6 2" xfId="17091"/>
    <cellStyle name="Финансовый 7 2 7" xfId="17092"/>
    <cellStyle name="Финансовый 7 3" xfId="2166"/>
    <cellStyle name="Финансовый 7 3 2" xfId="2167"/>
    <cellStyle name="Финансовый 7 3 2 2" xfId="4193"/>
    <cellStyle name="Финансовый 7 3 2 2 2" xfId="8312"/>
    <cellStyle name="Финансовый 7 3 2 2 2 2" xfId="17093"/>
    <cellStyle name="Финансовый 7 3 2 2 3" xfId="17094"/>
    <cellStyle name="Финансовый 7 3 2 3" xfId="6292"/>
    <cellStyle name="Финансовый 7 3 2 3 2" xfId="17095"/>
    <cellStyle name="Финансовый 7 3 2 4" xfId="17096"/>
    <cellStyle name="Финансовый 7 3 3" xfId="4192"/>
    <cellStyle name="Финансовый 7 3 3 2" xfId="8311"/>
    <cellStyle name="Финансовый 7 3 3 2 2" xfId="17097"/>
    <cellStyle name="Финансовый 7 3 3 3" xfId="17098"/>
    <cellStyle name="Финансовый 7 3 4" xfId="6291"/>
    <cellStyle name="Финансовый 7 3 4 2" xfId="17099"/>
    <cellStyle name="Финансовый 7 3 5" xfId="17100"/>
    <cellStyle name="Финансовый 7 4" xfId="2168"/>
    <cellStyle name="Финансовый 7 4 2" xfId="2169"/>
    <cellStyle name="Финансовый 7 4 2 2" xfId="4195"/>
    <cellStyle name="Финансовый 7 4 2 2 2" xfId="8314"/>
    <cellStyle name="Финансовый 7 4 2 2 2 2" xfId="17101"/>
    <cellStyle name="Финансовый 7 4 2 2 3" xfId="17102"/>
    <cellStyle name="Финансовый 7 4 2 3" xfId="6294"/>
    <cellStyle name="Финансовый 7 4 2 3 2" xfId="17103"/>
    <cellStyle name="Финансовый 7 4 2 4" xfId="17104"/>
    <cellStyle name="Финансовый 7 4 3" xfId="4194"/>
    <cellStyle name="Финансовый 7 4 3 2" xfId="8313"/>
    <cellStyle name="Финансовый 7 4 3 2 2" xfId="17105"/>
    <cellStyle name="Финансовый 7 4 3 3" xfId="17106"/>
    <cellStyle name="Финансовый 7 4 4" xfId="6293"/>
    <cellStyle name="Финансовый 7 4 4 2" xfId="17107"/>
    <cellStyle name="Финансовый 7 4 5" xfId="17108"/>
    <cellStyle name="Финансовый 7 5" xfId="2170"/>
    <cellStyle name="Финансовый 7 5 2" xfId="4196"/>
    <cellStyle name="Финансовый 7 5 2 2" xfId="8315"/>
    <cellStyle name="Финансовый 7 5 2 2 2" xfId="17109"/>
    <cellStyle name="Финансовый 7 5 2 3" xfId="17110"/>
    <cellStyle name="Финансовый 7 5 3" xfId="6295"/>
    <cellStyle name="Финансовый 7 5 3 2" xfId="17111"/>
    <cellStyle name="Финансовый 7 5 4" xfId="17112"/>
    <cellStyle name="Финансовый 7 6" xfId="4185"/>
    <cellStyle name="Финансовый 7 6 2" xfId="8304"/>
    <cellStyle name="Финансовый 7 6 2 2" xfId="17113"/>
    <cellStyle name="Финансовый 7 6 3" xfId="17114"/>
    <cellStyle name="Финансовый 7 7" xfId="6284"/>
    <cellStyle name="Финансовый 7 7 2" xfId="17115"/>
    <cellStyle name="Финансовый 7 8" xfId="17116"/>
    <cellStyle name="Финансовый 8" xfId="2171"/>
    <cellStyle name="Финансовый 8 2" xfId="2172"/>
    <cellStyle name="Финансовый 8 2 2" xfId="2173"/>
    <cellStyle name="Финансовый 8 2 2 2" xfId="2174"/>
    <cellStyle name="Финансовый 8 2 2 2 2" xfId="4200"/>
    <cellStyle name="Финансовый 8 2 2 2 2 2" xfId="8319"/>
    <cellStyle name="Финансовый 8 2 2 2 2 2 2" xfId="17117"/>
    <cellStyle name="Финансовый 8 2 2 2 2 3" xfId="17118"/>
    <cellStyle name="Финансовый 8 2 2 2 3" xfId="6299"/>
    <cellStyle name="Финансовый 8 2 2 2 3 2" xfId="17119"/>
    <cellStyle name="Финансовый 8 2 2 2 4" xfId="17120"/>
    <cellStyle name="Финансовый 8 2 2 3" xfId="4199"/>
    <cellStyle name="Финансовый 8 2 2 3 2" xfId="8318"/>
    <cellStyle name="Финансовый 8 2 2 3 2 2" xfId="17121"/>
    <cellStyle name="Финансовый 8 2 2 3 3" xfId="17122"/>
    <cellStyle name="Финансовый 8 2 2 4" xfId="6298"/>
    <cellStyle name="Финансовый 8 2 2 4 2" xfId="17123"/>
    <cellStyle name="Финансовый 8 2 2 5" xfId="17124"/>
    <cellStyle name="Финансовый 8 2 3" xfId="2175"/>
    <cellStyle name="Финансовый 8 2 3 2" xfId="2176"/>
    <cellStyle name="Финансовый 8 2 3 2 2" xfId="4202"/>
    <cellStyle name="Финансовый 8 2 3 2 2 2" xfId="8321"/>
    <cellStyle name="Финансовый 8 2 3 2 2 2 2" xfId="17125"/>
    <cellStyle name="Финансовый 8 2 3 2 2 3" xfId="17126"/>
    <cellStyle name="Финансовый 8 2 3 2 3" xfId="6301"/>
    <cellStyle name="Финансовый 8 2 3 2 3 2" xfId="17127"/>
    <cellStyle name="Финансовый 8 2 3 2 4" xfId="17128"/>
    <cellStyle name="Финансовый 8 2 3 3" xfId="4201"/>
    <cellStyle name="Финансовый 8 2 3 3 2" xfId="8320"/>
    <cellStyle name="Финансовый 8 2 3 3 2 2" xfId="17129"/>
    <cellStyle name="Финансовый 8 2 3 3 3" xfId="17130"/>
    <cellStyle name="Финансовый 8 2 3 4" xfId="6300"/>
    <cellStyle name="Финансовый 8 2 3 4 2" xfId="17131"/>
    <cellStyle name="Финансовый 8 2 3 5" xfId="17132"/>
    <cellStyle name="Финансовый 8 2 4" xfId="2177"/>
    <cellStyle name="Финансовый 8 2 4 2" xfId="4203"/>
    <cellStyle name="Финансовый 8 2 4 2 2" xfId="8322"/>
    <cellStyle name="Финансовый 8 2 4 2 2 2" xfId="17133"/>
    <cellStyle name="Финансовый 8 2 4 2 3" xfId="17134"/>
    <cellStyle name="Финансовый 8 2 4 3" xfId="6302"/>
    <cellStyle name="Финансовый 8 2 4 3 2" xfId="17135"/>
    <cellStyle name="Финансовый 8 2 4 4" xfId="17136"/>
    <cellStyle name="Финансовый 8 2 5" xfId="4198"/>
    <cellStyle name="Финансовый 8 2 5 2" xfId="8317"/>
    <cellStyle name="Финансовый 8 2 5 2 2" xfId="17137"/>
    <cellStyle name="Финансовый 8 2 5 3" xfId="17138"/>
    <cellStyle name="Финансовый 8 2 6" xfId="6297"/>
    <cellStyle name="Финансовый 8 2 6 2" xfId="17139"/>
    <cellStyle name="Финансовый 8 2 7" xfId="17140"/>
    <cellStyle name="Финансовый 8 3" xfId="2178"/>
    <cellStyle name="Финансовый 8 3 2" xfId="2179"/>
    <cellStyle name="Финансовый 8 3 2 2" xfId="4205"/>
    <cellStyle name="Финансовый 8 3 2 2 2" xfId="8324"/>
    <cellStyle name="Финансовый 8 3 2 2 2 2" xfId="17141"/>
    <cellStyle name="Финансовый 8 3 2 2 3" xfId="17142"/>
    <cellStyle name="Финансовый 8 3 2 3" xfId="6304"/>
    <cellStyle name="Финансовый 8 3 2 3 2" xfId="17143"/>
    <cellStyle name="Финансовый 8 3 2 4" xfId="17144"/>
    <cellStyle name="Финансовый 8 3 3" xfId="4204"/>
    <cellStyle name="Финансовый 8 3 3 2" xfId="8323"/>
    <cellStyle name="Финансовый 8 3 3 2 2" xfId="17145"/>
    <cellStyle name="Финансовый 8 3 3 3" xfId="17146"/>
    <cellStyle name="Финансовый 8 3 4" xfId="6303"/>
    <cellStyle name="Финансовый 8 3 4 2" xfId="17147"/>
    <cellStyle name="Финансовый 8 3 5" xfId="17148"/>
    <cellStyle name="Финансовый 8 4" xfId="2180"/>
    <cellStyle name="Финансовый 8 4 2" xfId="2181"/>
    <cellStyle name="Финансовый 8 4 2 2" xfId="4207"/>
    <cellStyle name="Финансовый 8 4 2 2 2" xfId="8326"/>
    <cellStyle name="Финансовый 8 4 2 2 2 2" xfId="17149"/>
    <cellStyle name="Финансовый 8 4 2 2 3" xfId="17150"/>
    <cellStyle name="Финансовый 8 4 2 3" xfId="6306"/>
    <cellStyle name="Финансовый 8 4 2 3 2" xfId="17151"/>
    <cellStyle name="Финансовый 8 4 2 4" xfId="17152"/>
    <cellStyle name="Финансовый 8 4 3" xfId="4206"/>
    <cellStyle name="Финансовый 8 4 3 2" xfId="8325"/>
    <cellStyle name="Финансовый 8 4 3 2 2" xfId="17153"/>
    <cellStyle name="Финансовый 8 4 3 3" xfId="17154"/>
    <cellStyle name="Финансовый 8 4 4" xfId="6305"/>
    <cellStyle name="Финансовый 8 4 4 2" xfId="17155"/>
    <cellStyle name="Финансовый 8 4 5" xfId="17156"/>
    <cellStyle name="Финансовый 8 5" xfId="2182"/>
    <cellStyle name="Финансовый 8 5 2" xfId="4208"/>
    <cellStyle name="Финансовый 8 5 2 2" xfId="8327"/>
    <cellStyle name="Финансовый 8 5 2 2 2" xfId="17157"/>
    <cellStyle name="Финансовый 8 5 2 3" xfId="17158"/>
    <cellStyle name="Финансовый 8 5 3" xfId="6307"/>
    <cellStyle name="Финансовый 8 5 3 2" xfId="17159"/>
    <cellStyle name="Финансовый 8 5 4" xfId="17160"/>
    <cellStyle name="Финансовый 8 6" xfId="4197"/>
    <cellStyle name="Финансовый 8 6 2" xfId="8316"/>
    <cellStyle name="Финансовый 8 6 2 2" xfId="17161"/>
    <cellStyle name="Финансовый 8 6 3" xfId="17162"/>
    <cellStyle name="Финансовый 8 7" xfId="6296"/>
    <cellStyle name="Финансовый 8 7 2" xfId="17163"/>
    <cellStyle name="Финансовый 8 8" xfId="17164"/>
    <cellStyle name="Финансовый 9" xfId="2183"/>
    <cellStyle name="Хороший 2" xfId="2184"/>
    <cellStyle name="Џђћ–…ќ’ќ›‰" xfId="2185"/>
  </cellStyles>
  <dxfs count="73">
    <dxf>
      <font>
        <b/>
        <i val="0"/>
        <strike val="0"/>
      </font>
      <fill>
        <patternFill>
          <bgColor theme="9" tint="0.79998168889431442"/>
        </patternFill>
      </fill>
    </dxf>
    <dxf>
      <fill>
        <patternFill>
          <bgColor theme="9" tint="-0.24994659260841701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79998168889431442"/>
        </patternFill>
      </fill>
    </dxf>
    <dxf>
      <fill>
        <patternFill>
          <bgColor theme="4" tint="0.79998168889431442"/>
        </patternFill>
      </fill>
    </dxf>
    <dxf>
      <fill>
        <patternFill patternType="none">
          <bgColor indexed="65"/>
        </patternFill>
      </fill>
    </dxf>
    <dxf>
      <fill>
        <patternFill>
          <bgColor theme="9" tint="0.79998168889431442"/>
        </patternFill>
      </fill>
    </dxf>
    <dxf>
      <fill>
        <patternFill>
          <bgColor theme="4" tint="0.79998168889431442"/>
        </patternFill>
      </fill>
    </dxf>
    <dxf>
      <fill>
        <patternFill patternType="none">
          <bgColor indexed="65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79998168889431442"/>
        </patternFill>
      </fill>
    </dxf>
    <dxf>
      <fill>
        <patternFill>
          <bgColor theme="4" tint="0.79998168889431442"/>
        </patternFill>
      </fill>
    </dxf>
    <dxf>
      <fill>
        <patternFill patternType="none">
          <bgColor indexed="65"/>
        </patternFill>
      </fill>
    </dxf>
    <dxf>
      <fill>
        <patternFill>
          <bgColor theme="9" tint="0.79998168889431442"/>
        </patternFill>
      </fill>
    </dxf>
    <dxf>
      <fill>
        <patternFill>
          <bgColor theme="4" tint="0.79998168889431442"/>
        </patternFill>
      </fill>
    </dxf>
    <dxf>
      <fill>
        <patternFill patternType="none">
          <bgColor indexed="65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5" tint="0.39994506668294322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b val="0"/>
        <i val="0"/>
        <strike val="0"/>
      </font>
      <fill>
        <patternFill>
          <bgColor theme="3" tint="0.79998168889431442"/>
        </patternFill>
      </fill>
    </dxf>
    <dxf>
      <font>
        <b/>
        <i val="0"/>
        <strike val="0"/>
      </font>
      <fill>
        <patternFill>
          <bgColor theme="9" tint="0.79998168889431442"/>
        </patternFill>
      </fill>
    </dxf>
    <dxf>
      <font>
        <b val="0"/>
        <i val="0"/>
        <strike val="0"/>
      </font>
      <fill>
        <patternFill>
          <bgColor theme="0"/>
        </patternFill>
      </fill>
    </dxf>
    <dxf>
      <fill>
        <patternFill>
          <bgColor theme="9" tint="-0.24994659260841701"/>
        </patternFill>
      </fill>
    </dxf>
    <dxf>
      <font>
        <b val="0"/>
        <i val="0"/>
        <strike val="0"/>
      </font>
      <fill>
        <patternFill>
          <bgColor theme="3" tint="0.79998168889431442"/>
        </patternFill>
      </fill>
    </dxf>
    <dxf>
      <font>
        <b/>
        <i val="0"/>
        <strike val="0"/>
      </font>
      <fill>
        <patternFill>
          <bgColor theme="9" tint="0.79998168889431442"/>
        </patternFill>
      </fill>
    </dxf>
    <dxf>
      <font>
        <b val="0"/>
        <i val="0"/>
        <strike val="0"/>
      </font>
      <fill>
        <patternFill>
          <bgColor theme="0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79998168889431442"/>
        </patternFill>
      </fill>
    </dxf>
    <dxf>
      <fill>
        <patternFill patternType="none">
          <bgColor indexed="65"/>
        </patternFill>
      </fill>
    </dxf>
    <dxf>
      <fill>
        <patternFill>
          <bgColor theme="9" tint="0.79998168889431442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colors>
    <mruColors>
      <color rgb="FFFFFFCC"/>
      <color rgb="FF99FF66"/>
      <color rgb="FF005828"/>
      <color rgb="FFCCEC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4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1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5.xml"/><Relationship Id="rId30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OPA\IN\&#1058;&#1055;&#1043;&#1043;2005(&#1060;&#1077;&#1076;&#1053;&#1086;&#1088;&#1084;)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1052;&#1086;&#1080;%20&#1076;&#1086;&#1082;&#1091;&#1084;&#1077;&#1085;&#1090;&#1099;\&#1086;&#1089;&#1085;&#1086;&#1074;&#1085;&#1072;&#1103;\&#1055;&#1086;&#1076;&#1091;&#1096;&#1077;&#1074;&#1086;&#1081;\2007%20&#1075;&#1086;&#1076;\SMO-&#1050;&#1055;&#1042;\07022007\&#1048;&#1090;&#1086;&#1075;%20(&#1085;&#1072;&#1096;&#1080;)%20new2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2;&#1086;&#1080;%20&#1076;&#1086;&#1082;&#1091;&#1084;&#1077;&#1085;&#1090;&#1099;\&#1086;&#1089;&#1085;&#1086;&#1074;&#1085;&#1072;&#1103;\&#1055;&#1086;&#1076;&#1091;&#1096;&#1077;&#1074;&#1086;&#1081;\2007%20&#1075;&#1086;&#1076;\SMO-&#1050;&#1055;&#1042;\07022007\&#1048;&#1090;&#1086;&#1075;%20(&#1085;&#1072;&#1096;&#1080;)%20new2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Temp\Rar$DIa1988.3810\MO_local_21_07_2021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\Rar$DIa1988.3810\MO_local_21_07_2021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5ТП(план нормат5ст)"/>
      <sheetName val="05ТП МетодФФпланнормат"/>
      <sheetName val="2005ТП(по МетодФФОМС) (2)"/>
      <sheetName val="2004ТП(по МетодФФОМС)"/>
      <sheetName val="То же (норматНаши)"/>
      <sheetName val="То же2005"/>
      <sheetName val="5вар"/>
      <sheetName val="4вар"/>
      <sheetName val="3вар"/>
      <sheetName val="2вар"/>
      <sheetName val="1вар"/>
      <sheetName val="Ф14(расх)03_1кв04"/>
      <sheetName val="ТПГГ2004"/>
      <sheetName val="ПодушОМСиБюдж"/>
      <sheetName val="Подушев"/>
      <sheetName val="Расчет1"/>
      <sheetName val="Округ"/>
      <sheetName val="6вар"/>
      <sheetName val="Филиал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счет КПВ 1 (с дополн.)"/>
      <sheetName val="расчет КПВ (с доп.)"/>
      <sheetName val="КПВ (с корректировкой)"/>
      <sheetName val="расчет КПВ 1 (2)"/>
      <sheetName val="расчет КПВ 1"/>
      <sheetName val="расчет КПВ"/>
      <sheetName val="Ri (продолжение)"/>
      <sheetName val="Ri"/>
      <sheetName val="из ИВЦ"/>
      <sheetName val="Лист1"/>
      <sheetName val="Лист2"/>
      <sheetName val="Лист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счет КПВ 1 (с дополн.)"/>
      <sheetName val="расчет КПВ (с доп.)"/>
      <sheetName val="КПВ (с корректировкой)"/>
      <sheetName val="расчет КПВ 1 (2)"/>
      <sheetName val="расчет КПВ 1"/>
      <sheetName val="расчет КПВ"/>
      <sheetName val="Ri (продолжение)"/>
      <sheetName val="Ri"/>
      <sheetName val="из ИВЦ"/>
      <sheetName val="Лист1"/>
      <sheetName val="Лист2"/>
      <sheetName val="Лист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писок"/>
      <sheetName val="ФРМО"/>
      <sheetName val="Справочник периодов"/>
      <sheetName val="Подразделения"/>
      <sheetName val="Адреса"/>
      <sheetName val="Лист2"/>
      <sheetName val="Лист1"/>
    </sheetNames>
    <sheetDataSet>
      <sheetData sheetId="0" refreshError="1"/>
      <sheetData sheetId="1" refreshError="1">
        <row r="1">
          <cell r="C1" t="str">
            <v>1.2.643.5.1.13.13.12.2.66.6948.0.322497</v>
          </cell>
          <cell r="D1" t="str">
            <v>Амбулаторно-поликлиническое отделение</v>
          </cell>
        </row>
        <row r="2">
          <cell r="C2" t="str">
            <v>1.2.643.5.1.13.13.12.2.66.6948.0.322498</v>
          </cell>
          <cell r="D2" t="str">
            <v>Администрация</v>
          </cell>
        </row>
        <row r="3">
          <cell r="C3" t="str">
            <v>1.2.643.5.1.13.13.12.2.66.6948.0.322500</v>
          </cell>
          <cell r="D3" t="str">
            <v>Дневной стационар</v>
          </cell>
        </row>
        <row r="4">
          <cell r="C4" t="str">
            <v>1.2.643.5.1.13.13.12.2.66.6948.0.322831</v>
          </cell>
          <cell r="D4" t="str">
            <v>Отделение восстановительного лечения</v>
          </cell>
        </row>
        <row r="5">
          <cell r="C5" t="str">
            <v>1.2.643.5.1.13.13.12.2.66.6948.0.322836</v>
          </cell>
          <cell r="D5" t="str">
            <v>Клинико-диагностическая лаборатория</v>
          </cell>
        </row>
        <row r="6">
          <cell r="C6" t="str">
            <v>1.2.643.5.1.13.13.12.2.66.6948.0.322839</v>
          </cell>
          <cell r="D6" t="str">
            <v>Клинико-экспертная служба</v>
          </cell>
        </row>
        <row r="7">
          <cell r="C7" t="str">
            <v>1.2.643.5.1.13.13.12.2.66.6948.0.322844</v>
          </cell>
          <cell r="D7" t="str">
            <v>Отделение ОМП детям в образовательных учреждениях</v>
          </cell>
        </row>
        <row r="8">
          <cell r="C8" t="str">
            <v>1.2.643.5.1.13.13.12.2.66.6948.0.322847</v>
          </cell>
          <cell r="D8" t="str">
            <v>Аптека</v>
          </cell>
        </row>
        <row r="9">
          <cell r="C9" t="str">
            <v>1.2.643.5.1.13.13.12.2.66.6821.0.231226</v>
          </cell>
          <cell r="D9" t="str">
            <v>Дневной стационар при хирургическом отделении</v>
          </cell>
        </row>
        <row r="10">
          <cell r="C10" t="str">
            <v>1.2.643.5.1.13.13.12.2.66.6821.0.231228</v>
          </cell>
          <cell r="D10" t="str">
            <v>Дневной стационар при гинекологическом отделении</v>
          </cell>
        </row>
        <row r="11">
          <cell r="C11" t="str">
            <v>1.2.643.5.1.13.13.12.2.66.6821.0.231229</v>
          </cell>
          <cell r="D11" t="str">
            <v>Дневной стационар при терапевтическом отделении</v>
          </cell>
        </row>
        <row r="12">
          <cell r="C12" t="str">
            <v>1.2.643.5.1.13.13.12.2.66.6821.0.231230</v>
          </cell>
          <cell r="D12" t="str">
            <v>Дневной стационар при педиатрическом отделении</v>
          </cell>
        </row>
        <row r="13">
          <cell r="C13" t="str">
            <v>1.2.643.5.1.13.13.12.2.66.6821.0.231232</v>
          </cell>
          <cell r="D13" t="str">
            <v>Дневной стационар при неврологическом отделении</v>
          </cell>
        </row>
        <row r="14">
          <cell r="C14" t="str">
            <v>1.2.643.5.1.13.13.12.2.66.6821.0.236560</v>
          </cell>
          <cell r="D14" t="str">
            <v>Отделение медицинской профилактики</v>
          </cell>
        </row>
        <row r="15">
          <cell r="C15" t="str">
            <v>1.2.643.5.1.13.13.12.2.66.6821.0.236669</v>
          </cell>
          <cell r="D15" t="str">
            <v>Школьно-дошкольное отделение</v>
          </cell>
        </row>
        <row r="16">
          <cell r="C16" t="str">
            <v>1.2.643.5.1.13.13.12.2.66.6821.0.236879</v>
          </cell>
          <cell r="D16" t="str">
            <v>Административно-управленческий персонал</v>
          </cell>
        </row>
        <row r="17">
          <cell r="C17" t="str">
            <v>1.2.643.5.1.13.13.12.2.66.6821.0.250634</v>
          </cell>
          <cell r="D17" t="str">
            <v>Отделение ОВП №1 с.Патруши</v>
          </cell>
        </row>
        <row r="18">
          <cell r="C18" t="str">
            <v>1.2.643.5.1.13.13.12.2.66.6821.0.250636</v>
          </cell>
          <cell r="D18" t="str">
            <v>Отделение ОВП №2 с.Патруши</v>
          </cell>
        </row>
        <row r="19">
          <cell r="C19" t="str">
            <v>1.2.643.5.1.13.13.12.2.66.6821.0.250637</v>
          </cell>
          <cell r="D19" t="str">
            <v>Отделение ОВП №3 с.Патруши</v>
          </cell>
        </row>
        <row r="20">
          <cell r="C20" t="str">
            <v>1.2.643.5.1.13.13.12.2.66.6821.0.250638</v>
          </cell>
          <cell r="D20" t="str">
            <v>Отделение ОВП №1 п.Двуреченск</v>
          </cell>
        </row>
        <row r="21">
          <cell r="C21" t="str">
            <v>1.2.643.5.1.13.13.12.2.66.6821.0.250639</v>
          </cell>
          <cell r="D21" t="str">
            <v>Отделение ОВП №2 п.Двуреченск</v>
          </cell>
        </row>
        <row r="22">
          <cell r="C22" t="str">
            <v>1.2.643.5.1.13.13.12.2.66.6821.0.250641</v>
          </cell>
          <cell r="D22" t="str">
            <v>Отделение ОВП №3 п.Двуреченск</v>
          </cell>
        </row>
        <row r="23">
          <cell r="C23" t="str">
            <v>1.2.643.5.1.13.13.12.2.66.6821.0.250649</v>
          </cell>
          <cell r="D23" t="str">
            <v>Отделение ОВП №1 п.Октябрьский</v>
          </cell>
        </row>
        <row r="24">
          <cell r="C24" t="str">
            <v>1.2.643.5.1.13.13.12.2.66.6821.0.250650</v>
          </cell>
          <cell r="D24" t="str">
            <v>Отделение ОВП №2 п.Октябрьский</v>
          </cell>
        </row>
        <row r="25">
          <cell r="C25" t="str">
            <v>1.2.643.5.1.13.13.12.2.66.6821.0.250655</v>
          </cell>
          <cell r="D25" t="str">
            <v>Отделение ОВП п.Верхняя Сысерть</v>
          </cell>
        </row>
        <row r="26">
          <cell r="C26" t="str">
            <v>1.2.643.5.1.13.13.12.2.66.6821.0.250657</v>
          </cell>
          <cell r="D26" t="str">
            <v>ФАП с.Аверино</v>
          </cell>
        </row>
        <row r="27">
          <cell r="C27" t="str">
            <v>1.2.643.5.1.13.13.12.2.66.6821.0.255130</v>
          </cell>
          <cell r="D27" t="str">
            <v>Патологоанатомическое отделение</v>
          </cell>
        </row>
        <row r="28">
          <cell r="C28" t="str">
            <v>1.2.643.5.1.13.13.12.2.66.6821.0.255131</v>
          </cell>
          <cell r="D28" t="str">
            <v>Отдел по контролю качества и медико-социальной экспертизе</v>
          </cell>
        </row>
        <row r="29">
          <cell r="C29" t="str">
            <v>1.2.643.5.1.13.13.12.2.66.6821.0.255136</v>
          </cell>
          <cell r="D29" t="str">
            <v>ФАП д.Большое Седельниково</v>
          </cell>
        </row>
        <row r="30">
          <cell r="C30" t="str">
            <v>1.2.643.5.1.13.13.12.2.66.6821.0.255137</v>
          </cell>
          <cell r="D30" t="str">
            <v>ФАП п.Первомайский</v>
          </cell>
        </row>
        <row r="31">
          <cell r="C31" t="str">
            <v>1.2.643.5.1.13.13.12.2.66.6821.0.255138</v>
          </cell>
          <cell r="D31" t="str">
            <v>ФАП с.Кашино</v>
          </cell>
        </row>
        <row r="32">
          <cell r="C32" t="str">
            <v>1.2.643.5.1.13.13.12.2.66.6821.0.255141</v>
          </cell>
          <cell r="D32" t="str">
            <v>ФАП д.Ключи</v>
          </cell>
        </row>
        <row r="33">
          <cell r="C33" t="str">
            <v>1.2.643.5.1.13.13.12.2.66.6821.0.255143</v>
          </cell>
          <cell r="D33" t="str">
            <v>ФАП с.Кадниково</v>
          </cell>
        </row>
        <row r="34">
          <cell r="C34" t="str">
            <v>1.2.643.5.1.13.13.12.2.66.6821.0.255364</v>
          </cell>
          <cell r="D34" t="str">
            <v>Эпидемиологический отдел</v>
          </cell>
        </row>
        <row r="35">
          <cell r="C35" t="str">
            <v>1.2.643.5.1.13.13.12.2.66.6821.0.255367</v>
          </cell>
          <cell r="D35" t="str">
            <v>Организационно-методический отдел</v>
          </cell>
        </row>
        <row r="36">
          <cell r="C36" t="str">
            <v>1.2.643.5.1.13.13.12.2.66.6821.0.270173</v>
          </cell>
          <cell r="D36" t="str">
            <v>ФАП п.Каменка</v>
          </cell>
        </row>
        <row r="37">
          <cell r="C37" t="str">
            <v>1.2.643.5.1.13.13.12.2.66.6821.0.290093</v>
          </cell>
          <cell r="D37" t="str">
            <v>ФАП д.Шайдурово</v>
          </cell>
        </row>
        <row r="38">
          <cell r="C38" t="str">
            <v>1.2.643.5.1.13.13.12.2.66.6821.0.290094</v>
          </cell>
          <cell r="D38" t="str">
            <v>ФАП с.Фомино</v>
          </cell>
        </row>
        <row r="39">
          <cell r="C39" t="str">
            <v>1.2.643.5.1.13.13.12.2.66.6821.0.290095</v>
          </cell>
          <cell r="D39" t="str">
            <v>ФАП с.Черданцево</v>
          </cell>
        </row>
        <row r="40">
          <cell r="C40" t="str">
            <v>1.2.643.5.1.13.13.12.2.66.6821.0.290975</v>
          </cell>
          <cell r="D40" t="str">
            <v>Модульный ФАП с.Новоипатово</v>
          </cell>
        </row>
        <row r="41">
          <cell r="C41" t="str">
            <v>1.2.643.5.1.13.13.12.2.66.6821.0.290976</v>
          </cell>
          <cell r="D41" t="str">
            <v>Модульный ФАП п.Асбест</v>
          </cell>
        </row>
        <row r="42">
          <cell r="C42" t="str">
            <v>1.2.643.5.1.13.13.12.2.66.6821.0.330577</v>
          </cell>
          <cell r="D42" t="str">
            <v>Мобильный ФАП</v>
          </cell>
        </row>
        <row r="43">
          <cell r="C43" t="str">
            <v>1.2.643.5.1.13.13.12.2.66.6821.0.331660</v>
          </cell>
          <cell r="D43" t="str">
            <v>дневной стационар ОВП 1 п.Октябрьский</v>
          </cell>
        </row>
        <row r="44">
          <cell r="C44" t="str">
            <v>1.2.643.5.1.13.13.12.2.66.6821.0.331661</v>
          </cell>
          <cell r="D44" t="str">
            <v>дневной стационар ОВП 3 п.Двуреченск</v>
          </cell>
        </row>
        <row r="45">
          <cell r="C45" t="str">
            <v>1.2.643.5.1.13.13.12.2.66.6821.0.331662</v>
          </cell>
          <cell r="D45" t="str">
            <v>дневной стационар ОВП 2 п.Двуреченск</v>
          </cell>
        </row>
        <row r="46">
          <cell r="C46" t="str">
            <v>1.2.643.5.1.13.13.12.2.66.6821.0.331663</v>
          </cell>
          <cell r="D46" t="str">
            <v>дневной стационар ОВП 1 п.Двуреченск</v>
          </cell>
        </row>
        <row r="47">
          <cell r="C47" t="str">
            <v>1.2.643.5.1.13.13.12.2.66.6821.0.331665</v>
          </cell>
          <cell r="D47" t="str">
            <v>дневной стационар ОВП 1 п.Патруши</v>
          </cell>
        </row>
        <row r="48">
          <cell r="C48" t="str">
            <v>1.2.643.5.1.13.13.12.2.66.6821.0.331668</v>
          </cell>
          <cell r="D48" t="str">
            <v>дневной стационар ОВП 2 с.Патруши</v>
          </cell>
        </row>
        <row r="49">
          <cell r="C49" t="str">
            <v>1.2.643.5.1.13.13.12.2.66.6821.0.331669</v>
          </cell>
          <cell r="D49" t="str">
            <v>дневной стационар ОВП 3 с.Патруши</v>
          </cell>
        </row>
        <row r="50">
          <cell r="C50" t="str">
            <v>1.2.643.5.1.13.13.12.2.66.6821.0.361757</v>
          </cell>
          <cell r="D50" t="str">
            <v>Отделение скорой медицинской помощи Бобровской участковой больницы</v>
          </cell>
        </row>
        <row r="51">
          <cell r="C51" t="str">
            <v>1.2.643.5.1.13.13.12.2.66.6821.0.389295</v>
          </cell>
          <cell r="D51" t="str">
            <v>Отделение скорой медицинской помощи Никольской участковой больницы</v>
          </cell>
        </row>
        <row r="52">
          <cell r="C52" t="str">
            <v>1.2.643.5.1.13.13.12.2.66.6821.0.389296</v>
          </cell>
          <cell r="D52" t="str">
            <v>Отделение ОВП д.Токарево</v>
          </cell>
        </row>
        <row r="53">
          <cell r="C53" t="str">
            <v>1.2.643.5.1.13.13.12.2.66.6821.0.401089</v>
          </cell>
          <cell r="D53" t="str">
            <v>Модульный ФАП с.Абрамово</v>
          </cell>
        </row>
        <row r="54">
          <cell r="C54" t="str">
            <v>1.2.643.5.1.13.13.12.2.66.6821.0.118547</v>
          </cell>
          <cell r="D54" t="str">
            <v>Поликлиника</v>
          </cell>
        </row>
        <row r="55">
          <cell r="C55" t="str">
            <v>1.2.643.5.1.13.13.12.2.66.6821.0.118554</v>
          </cell>
          <cell r="D55" t="str">
            <v>Детская поликлиника</v>
          </cell>
        </row>
        <row r="56">
          <cell r="C56" t="str">
            <v>1.2.643.5.1.13.13.12.2.66.6821.0.118572</v>
          </cell>
          <cell r="D56" t="str">
            <v>Стоматологическая поликлиника</v>
          </cell>
        </row>
        <row r="57">
          <cell r="C57" t="str">
            <v>1.2.643.5.1.13.13.12.2.66.6821.0.118583</v>
          </cell>
          <cell r="D57" t="str">
            <v>Отделение скорой медицинской помощи</v>
          </cell>
        </row>
        <row r="58">
          <cell r="C58" t="str">
            <v>1.2.643.5.1.13.13.12.2.66.6821.0.120778</v>
          </cell>
          <cell r="D58" t="str">
            <v>Терапевтическое отделение</v>
          </cell>
        </row>
        <row r="59">
          <cell r="C59" t="str">
            <v>1.2.643.5.1.13.13.12.2.66.6821.0.120833</v>
          </cell>
          <cell r="D59" t="str">
            <v>Неврологическое отделение</v>
          </cell>
        </row>
        <row r="60">
          <cell r="C60" t="str">
            <v>1.2.643.5.1.13.13.12.2.66.6821.0.120855</v>
          </cell>
          <cell r="D60" t="str">
            <v>Хирургическое отделение</v>
          </cell>
        </row>
        <row r="61">
          <cell r="C61" t="str">
            <v>1.2.643.5.1.13.13.12.2.66.6821.0.120864</v>
          </cell>
          <cell r="D61" t="str">
            <v>Гинекологическое отделение</v>
          </cell>
        </row>
        <row r="62">
          <cell r="C62" t="str">
            <v>1.2.643.5.1.13.13.12.2.66.6821.0.120876</v>
          </cell>
          <cell r="D62" t="str">
            <v>Родильное отделение</v>
          </cell>
        </row>
        <row r="63">
          <cell r="C63" t="str">
            <v>1.2.643.5.1.13.13.12.2.66.6821.0.120890</v>
          </cell>
          <cell r="D63" t="str">
            <v>Педиатрическое отделение</v>
          </cell>
        </row>
        <row r="64">
          <cell r="C64" t="str">
            <v>1.2.643.5.1.13.13.12.2.66.6821.0.120898</v>
          </cell>
          <cell r="D64" t="str">
            <v>Приемное отделение</v>
          </cell>
        </row>
        <row r="65">
          <cell r="C65" t="str">
            <v>1.2.643.5.1.13.13.12.2.66.6821.0.120908</v>
          </cell>
          <cell r="D65" t="str">
            <v>Отделение анестезиологии-реанимации</v>
          </cell>
        </row>
        <row r="66">
          <cell r="C66" t="str">
            <v>1.2.643.5.1.13.13.12.2.66.6821.0.229739</v>
          </cell>
          <cell r="D66" t="str">
            <v>Инфекционное отделение</v>
          </cell>
        </row>
        <row r="67">
          <cell r="C67" t="str">
            <v>1.2.643.5.1.13.13.12.2.66.6821.0.229752</v>
          </cell>
          <cell r="D67" t="str">
            <v>Женская консультация</v>
          </cell>
        </row>
        <row r="68">
          <cell r="C68" t="str">
            <v>1.2.643.5.1.13.13.12.2.66.6821.0.231182</v>
          </cell>
          <cell r="D68" t="str">
            <v>Поликлиника Бобровской участковой больницы</v>
          </cell>
        </row>
        <row r="69">
          <cell r="C69" t="str">
            <v>1.2.643.5.1.13.13.12.2.66.6821.0.231183</v>
          </cell>
          <cell r="D69" t="str">
            <v>Дневной стационар Бобровской участковой больницы</v>
          </cell>
        </row>
        <row r="70">
          <cell r="C70" t="str">
            <v>1.2.643.5.1.13.13.12.2.66.6821.0.231184</v>
          </cell>
          <cell r="D70" t="str">
            <v>Поликлиника Большеистокской участковой больницы</v>
          </cell>
        </row>
        <row r="71">
          <cell r="C71" t="str">
            <v>1.2.643.5.1.13.13.12.2.66.6821.0.231189</v>
          </cell>
          <cell r="D71" t="str">
            <v>Дневной стационар Большеистокской участковой больницы</v>
          </cell>
        </row>
        <row r="72">
          <cell r="C72" t="str">
            <v>1.2.643.5.1.13.13.12.2.66.6821.0.231191</v>
          </cell>
          <cell r="D72" t="str">
            <v>Поликлиника Никольской участковой больницы</v>
          </cell>
        </row>
        <row r="73">
          <cell r="C73" t="str">
            <v>1.2.643.5.1.13.13.12.2.66.6821.0.231193</v>
          </cell>
          <cell r="D73" t="str">
            <v>Дневной стационар Никольской участковой больницы</v>
          </cell>
        </row>
        <row r="74">
          <cell r="C74" t="str">
            <v>1.2.643.5.1.13.13.12.2.66.6821.0.231197</v>
          </cell>
          <cell r="D74" t="str">
            <v>Щелкунская амбулатория</v>
          </cell>
        </row>
        <row r="75">
          <cell r="C75" t="str">
            <v>1.2.643.5.1.13.13.12.2.66.6821.0.231206</v>
          </cell>
          <cell r="D75" t="str">
            <v>Операционный блок</v>
          </cell>
        </row>
        <row r="76">
          <cell r="C76" t="str">
            <v>1.2.643.5.1.13.13.12.2.66.6821.0.231209</v>
          </cell>
          <cell r="D76" t="str">
            <v>Клинико-диагностическая лаборатория</v>
          </cell>
        </row>
        <row r="77">
          <cell r="C77" t="str">
            <v>1.2.643.5.1.13.13.12.2.66.6821.0.231210</v>
          </cell>
          <cell r="D77" t="str">
            <v>Физиотерапевтическое отделение</v>
          </cell>
        </row>
        <row r="78">
          <cell r="C78" t="str">
            <v>1.2.643.5.1.13.13.12.2.66.6821.0.231213</v>
          </cell>
          <cell r="D78" t="str">
            <v>Рентгено-эндоскопическое отделение</v>
          </cell>
        </row>
        <row r="79">
          <cell r="C79" t="str">
            <v>1.2.643.5.1.13.13.12.2.66.6821.0.231214</v>
          </cell>
          <cell r="D79" t="str">
            <v>Отделение ультразвуковой и функциональной диагностики</v>
          </cell>
        </row>
        <row r="80">
          <cell r="C80" t="str">
            <v>1.2.643.5.1.13.13.12.2.66.6821.0.231217</v>
          </cell>
          <cell r="D80" t="str">
            <v>кабинет трансфузионной терапии</v>
          </cell>
        </row>
        <row r="81">
          <cell r="C81" t="str">
            <v>1.2.643.5.1.13.13.12.2.66.6821.0.231219</v>
          </cell>
          <cell r="D81" t="str">
            <v>Аптека</v>
          </cell>
        </row>
        <row r="82">
          <cell r="C82" t="str">
            <v>1.2.643.5.1.13.13.12.2.66.6821.0.231220</v>
          </cell>
          <cell r="D82" t="str">
            <v>Пищеблок</v>
          </cell>
        </row>
        <row r="83">
          <cell r="C83" t="str">
            <v>1.2.643.5.1.13.13.12.2.66.6821.0.231224</v>
          </cell>
          <cell r="D83" t="str">
            <v>Дневной стационар женской консультации</v>
          </cell>
        </row>
        <row r="84">
          <cell r="C84" t="str">
            <v>1.2.643.5.1.13.13.12.2.66.6821.0.231225</v>
          </cell>
          <cell r="D84" t="str">
            <v>Дневной стационар поликлиники</v>
          </cell>
        </row>
        <row r="85">
          <cell r="C85" t="str">
            <v>1.2.643.5.1.13.13.12.2.66.6794.0.184152</v>
          </cell>
          <cell r="D85" t="str">
            <v>Аптека</v>
          </cell>
        </row>
        <row r="86">
          <cell r="C86" t="str">
            <v>1.2.643.5.1.13.13.12.2.66.6794.0.184207</v>
          </cell>
          <cell r="D86" t="str">
            <v>Терапевтическое отделение</v>
          </cell>
        </row>
        <row r="87">
          <cell r="C87" t="str">
            <v>1.2.643.5.1.13.13.12.2.66.6794.0.184210</v>
          </cell>
          <cell r="D87" t="str">
            <v>Дневной стационар</v>
          </cell>
        </row>
        <row r="88">
          <cell r="C88" t="str">
            <v>1.2.643.5.1.13.13.12.2.66.6794.0.184213</v>
          </cell>
          <cell r="D88" t="str">
            <v>Поликлиника</v>
          </cell>
        </row>
        <row r="89">
          <cell r="C89" t="str">
            <v>1.2.643.5.1.13.13.12.2.66.6794.0.184214</v>
          </cell>
          <cell r="D89" t="str">
            <v>Педиатрическое отделение поликлинки</v>
          </cell>
        </row>
        <row r="90">
          <cell r="C90" t="str">
            <v>1.2.643.5.1.13.13.12.2.66.6794.0.184217</v>
          </cell>
          <cell r="D90" t="str">
            <v>Акушерско-гинекологический кабинет</v>
          </cell>
        </row>
        <row r="91">
          <cell r="C91" t="str">
            <v>1.2.643.5.1.13.13.12.2.66.6794.0.184218</v>
          </cell>
          <cell r="D91" t="str">
            <v>Приемное отделение</v>
          </cell>
        </row>
        <row r="92">
          <cell r="C92" t="str">
            <v>1.2.643.5.1.13.13.12.2.66.6794.0.184242</v>
          </cell>
          <cell r="D92" t="str">
            <v>Клинико-диагностическая лаборатория</v>
          </cell>
        </row>
        <row r="93">
          <cell r="C93" t="str">
            <v>1.2.643.5.1.13.13.12.2.66.6794.0.184243</v>
          </cell>
          <cell r="D93" t="str">
            <v>Отделение лучевой и рентгенологической диагностики</v>
          </cell>
        </row>
        <row r="94">
          <cell r="C94" t="str">
            <v>1.2.643.5.1.13.13.12.2.66.6794.0.184244</v>
          </cell>
          <cell r="D94" t="str">
            <v>Отделение функционально-инструментальной диагностики</v>
          </cell>
        </row>
        <row r="95">
          <cell r="C95" t="str">
            <v>1.2.643.5.1.13.13.12.2.66.6794.0.184247</v>
          </cell>
          <cell r="D95" t="str">
            <v>Физиотерапевтическое отделение</v>
          </cell>
        </row>
        <row r="96">
          <cell r="C96" t="str">
            <v>1.2.643.5.1.13.13.12.2.66.6794.0.184254</v>
          </cell>
          <cell r="D96" t="str">
            <v>Стоматологическая поликлиника</v>
          </cell>
        </row>
        <row r="97">
          <cell r="C97" t="str">
            <v>1.2.643.5.1.13.13.12.2.66.6794.0.184255</v>
          </cell>
          <cell r="D97" t="str">
            <v>Общая врачебная практика</v>
          </cell>
        </row>
        <row r="98">
          <cell r="C98" t="str">
            <v>1.2.643.5.1.13.13.12.2.66.6794.0.226788</v>
          </cell>
          <cell r="D98" t="str">
            <v>Пищеблок</v>
          </cell>
        </row>
        <row r="99">
          <cell r="C99" t="str">
            <v>1.2.643.5.1.13.13.12.2.66.6794.0.226792</v>
          </cell>
          <cell r="D99" t="str">
            <v>Руководящий состав</v>
          </cell>
        </row>
        <row r="100">
          <cell r="C100" t="str">
            <v>1.2.643.5.1.13.13.12.2.66.6794.0.299859</v>
          </cell>
          <cell r="D100" t="str">
            <v>Противотуберкулезный кабинет</v>
          </cell>
        </row>
        <row r="101">
          <cell r="C101" t="str">
            <v>1.2.643.5.1.13.13.12.2.66.6794.0.345882</v>
          </cell>
          <cell r="D101" t="str">
            <v>Хирургическое отделение</v>
          </cell>
        </row>
        <row r="102">
          <cell r="C102" t="str">
            <v>1.2.643.5.1.13.13.12.2.66.6794.0.345913</v>
          </cell>
          <cell r="D102" t="str">
            <v>Общебольничный персонал</v>
          </cell>
        </row>
        <row r="103">
          <cell r="C103" t="str">
            <v>1.2.643.5.1.13.13.12.2.66.6895.0.237817</v>
          </cell>
          <cell r="D103" t="str">
            <v>Хирургическое отделение</v>
          </cell>
        </row>
        <row r="104">
          <cell r="C104" t="str">
            <v>1.2.643.5.1.13.13.12.2.66.6895.0.237880</v>
          </cell>
          <cell r="D104" t="str">
            <v>Приемное отделение</v>
          </cell>
        </row>
        <row r="105">
          <cell r="C105" t="str">
            <v>1.2.643.5.1.13.13.12.2.66.6895.0.237890</v>
          </cell>
          <cell r="D105" t="str">
            <v>Отделение анестезиологии-реанимации</v>
          </cell>
        </row>
        <row r="106">
          <cell r="C106" t="str">
            <v>1.2.643.5.1.13.13.12.2.66.6895.0.237900</v>
          </cell>
          <cell r="D106" t="str">
            <v>Акушерское отделение</v>
          </cell>
        </row>
        <row r="107">
          <cell r="C107" t="str">
            <v>1.2.643.5.1.13.13.12.2.66.6895.0.237904</v>
          </cell>
          <cell r="D107" t="str">
            <v>Педиатрическое отделение</v>
          </cell>
        </row>
        <row r="108">
          <cell r="C108" t="str">
            <v>1.2.643.5.1.13.13.12.2.66.6895.0.237909</v>
          </cell>
          <cell r="D108" t="str">
            <v>Клинико-диагностическая лаборатория</v>
          </cell>
        </row>
        <row r="109">
          <cell r="C109" t="str">
            <v>1.2.643.5.1.13.13.12.2.66.6895.0.237912</v>
          </cell>
          <cell r="D109" t="str">
            <v>Бактериологическая лаборатория</v>
          </cell>
        </row>
        <row r="110">
          <cell r="C110" t="str">
            <v>1.2.643.5.1.13.13.12.2.66.6895.0.237922</v>
          </cell>
          <cell r="D110" t="str">
            <v>Фельдшерско акушерский пункт п.Северный</v>
          </cell>
        </row>
        <row r="111">
          <cell r="C111" t="str">
            <v>1.2.643.5.1.13.13.12.2.66.6895.0.237929</v>
          </cell>
          <cell r="D111" t="str">
            <v>Фельдшерско акушерский пункт п. Старая Сама</v>
          </cell>
        </row>
        <row r="112">
          <cell r="C112" t="str">
            <v>1.2.643.5.1.13.13.12.2.66.6895.0.237940</v>
          </cell>
          <cell r="D112" t="str">
            <v>Фельдшерско-акушерский пункт п.Оус</v>
          </cell>
        </row>
        <row r="113">
          <cell r="C113" t="str">
            <v>1.2.643.5.1.13.13.12.2.66.6895.0.238013</v>
          </cell>
          <cell r="D113" t="str">
            <v>Стоматологическое отделение</v>
          </cell>
        </row>
        <row r="114">
          <cell r="C114" t="str">
            <v>1.2.643.5.1.13.13.12.2.66.6895.0.238081</v>
          </cell>
          <cell r="D114" t="str">
            <v>Фельдшерско-акушерский пункт п.Полуночное</v>
          </cell>
        </row>
        <row r="115">
          <cell r="C115" t="str">
            <v>1.2.643.5.1.13.13.12.2.66.6895.0.238983</v>
          </cell>
          <cell r="D115" t="str">
            <v>Поликлиника</v>
          </cell>
        </row>
        <row r="116">
          <cell r="C116" t="str">
            <v>1.2.643.5.1.13.13.12.2.66.6895.0.239002</v>
          </cell>
          <cell r="D116" t="str">
            <v>Фельдшерско-акушерский пункт п.Маслово</v>
          </cell>
        </row>
        <row r="117">
          <cell r="C117" t="str">
            <v>1.2.643.5.1.13.13.12.2.66.6895.0.239006</v>
          </cell>
          <cell r="D117" t="str">
            <v>Ренгенологический кабинет</v>
          </cell>
        </row>
        <row r="118">
          <cell r="C118" t="str">
            <v>1.2.643.5.1.13.13.12.2.66.6895.0.239064</v>
          </cell>
          <cell r="D118" t="str">
            <v>Пункт неотложной медицинской помощи п.Полуночное</v>
          </cell>
        </row>
        <row r="119">
          <cell r="C119" t="str">
            <v>1.2.643.5.1.13.13.12.2.66.6895.0.239071</v>
          </cell>
          <cell r="D119" t="str">
            <v>Женская консультация</v>
          </cell>
        </row>
        <row r="120">
          <cell r="C120" t="str">
            <v>1.2.643.5.1.13.13.12.2.66.6895.0.239081</v>
          </cell>
          <cell r="D120" t="str">
            <v>Пункт неотложной медицинской помощи п.Оус</v>
          </cell>
        </row>
        <row r="121">
          <cell r="C121" t="str">
            <v>1.2.643.5.1.13.13.12.2.66.6895.0.239090</v>
          </cell>
          <cell r="D121" t="str">
            <v>Паталого-анатомическое отделение</v>
          </cell>
        </row>
        <row r="122">
          <cell r="C122" t="str">
            <v>1.2.643.5.1.13.13.12.2.66.6895.0.239715</v>
          </cell>
          <cell r="D122" t="str">
            <v>Руководители</v>
          </cell>
        </row>
        <row r="123">
          <cell r="C123" t="str">
            <v>1.2.643.5.1.13.13.12.2.66.6895.0.240550</v>
          </cell>
          <cell r="D123" t="str">
            <v>Кабинет ультразвуковой диагностики</v>
          </cell>
        </row>
        <row r="124">
          <cell r="C124" t="str">
            <v>1.2.643.5.1.13.13.12.2.66.6895.0.281748</v>
          </cell>
          <cell r="D124" t="str">
            <v>Фельдшерско-акушерский пункт п. Денежкино</v>
          </cell>
        </row>
        <row r="125">
          <cell r="C125" t="str">
            <v>1.2.643.5.1.13.13.12.2.66.6895.0.330862</v>
          </cell>
          <cell r="D125" t="str">
            <v>Дневной стационар</v>
          </cell>
        </row>
        <row r="126">
          <cell r="C126" t="str">
            <v>1.2.643.5.1.13.13.12.2.66.6895.0.335083</v>
          </cell>
          <cell r="D126" t="str">
            <v>Общебольничный персонал</v>
          </cell>
        </row>
        <row r="127">
          <cell r="C127" t="str">
            <v>1.2.643.5.1.13.13.12.2.66.6895.0.237547</v>
          </cell>
          <cell r="D127" t="str">
            <v>Терапевтическое отделение</v>
          </cell>
        </row>
        <row r="128">
          <cell r="C128" t="str">
            <v>1.2.643.5.1.13.13.12.2.66.6895.0.237756</v>
          </cell>
          <cell r="D128" t="str">
            <v>Инфекционный пост</v>
          </cell>
        </row>
        <row r="129">
          <cell r="C129" t="str">
            <v>1.2.643.5.1.13.13.12.2.66.6895.0.237772</v>
          </cell>
          <cell r="D129" t="str">
            <v>Терапевтические участки</v>
          </cell>
        </row>
        <row r="130">
          <cell r="C130" t="str">
            <v>1.2.643.5.1.13.13.12.2.66.6895.0.237777</v>
          </cell>
          <cell r="D130" t="str">
            <v>Скорая медицинская помощь</v>
          </cell>
        </row>
        <row r="131">
          <cell r="C131" t="str">
            <v>1.2.643.5.1.13.13.12.2.66.6895.0.237789</v>
          </cell>
          <cell r="D131" t="str">
            <v>Педиатрические участки</v>
          </cell>
        </row>
        <row r="132">
          <cell r="C132" t="str">
            <v>1.2.643.5.1.13.13.12.2.66.6895.0.346246</v>
          </cell>
          <cell r="D132" t="str">
            <v>Пост скорой медицинской помощи п.Полуночное</v>
          </cell>
        </row>
        <row r="133">
          <cell r="C133" t="str">
            <v>1.2.643.5.1.13.13.12.2.66.6895.0.365067</v>
          </cell>
          <cell r="D133" t="str">
            <v>Фельдшерско акушерский пункт п.Екатерининка</v>
          </cell>
        </row>
        <row r="134">
          <cell r="C134" t="str">
            <v>1.2.643.5.1.13.13.12.2.66.6895.0.433587</v>
          </cell>
          <cell r="D134" t="str">
            <v>Кухня</v>
          </cell>
        </row>
        <row r="135">
          <cell r="C135" t="str">
            <v>1.2.643.5.1.13.13.12.2.66.6895.0.433588</v>
          </cell>
          <cell r="D135" t="str">
            <v>Прачечная</v>
          </cell>
        </row>
        <row r="136">
          <cell r="C136" t="str">
            <v>1.2.643.5.1.13.13.12.2.66.6875.0.184230</v>
          </cell>
          <cell r="D136" t="str">
            <v>отделение круглосуточного оказания медицинской помощи</v>
          </cell>
        </row>
        <row r="137">
          <cell r="C137" t="str">
            <v>1.2.643.5.1.13.13.12.2.66.6875.0.184231</v>
          </cell>
          <cell r="D137" t="str">
            <v>Дневной стационар</v>
          </cell>
        </row>
        <row r="138">
          <cell r="C138" t="str">
            <v>1.2.643.5.1.13.13.12.2.66.6875.0.184232</v>
          </cell>
          <cell r="D138" t="str">
            <v>Поликлиника</v>
          </cell>
        </row>
        <row r="139">
          <cell r="C139" t="str">
            <v>1.2.643.5.1.13.13.12.2.66.6875.0.184233</v>
          </cell>
          <cell r="D139" t="str">
            <v>ОТДЕЛЕНИЕ СКОРОЙ МЕДИЦИНСКОЙ ПОМОЩИ</v>
          </cell>
        </row>
        <row r="140">
          <cell r="C140" t="str">
            <v>1.2.643.5.1.13.13.12.2.66.6875.0.184236</v>
          </cell>
          <cell r="D140" t="str">
            <v>КЛИНИКО-ДИАГНОСТИЧЕСКАЯ ЛАБОРАТОРИЯ</v>
          </cell>
        </row>
        <row r="141">
          <cell r="C141" t="str">
            <v>1.2.643.5.1.13.13.12.2.66.6875.0.184239</v>
          </cell>
          <cell r="D141" t="str">
            <v>РУКОВОДИТЕЛИ</v>
          </cell>
        </row>
        <row r="142">
          <cell r="C142" t="str">
            <v>1.2.643.5.1.13.13.12.2.66.6875.0.224558</v>
          </cell>
          <cell r="D142" t="str">
            <v>КАБИНЕТ ТРАНСФУЗИОННОЙ ТЕРАПИИ</v>
          </cell>
        </row>
        <row r="143">
          <cell r="C143" t="str">
            <v>1.2.643.5.1.13.13.12.2.66.6875.0.224560</v>
          </cell>
          <cell r="D143" t="str">
            <v>ПАТОЛОГОАНАТОМИЧЕСКОЕ ОТДЕЛЕНИЕ</v>
          </cell>
        </row>
        <row r="144">
          <cell r="C144" t="str">
            <v>1.2.643.5.1.13.13.12.2.66.6875.0.224561</v>
          </cell>
          <cell r="D144" t="str">
            <v>РЕНТГЕНОЛОГИЧЕСКИЙ КАБИНЕТ</v>
          </cell>
        </row>
        <row r="145">
          <cell r="C145" t="str">
            <v>1.2.643.5.1.13.13.12.2.66.6875.0.225955</v>
          </cell>
          <cell r="D145" t="str">
            <v>общебольничный персонал</v>
          </cell>
        </row>
        <row r="146">
          <cell r="C146" t="str">
            <v>1.2.643.5.1.13.13.12.2.66.6875.0.225961</v>
          </cell>
          <cell r="D146" t="str">
            <v>кабинет ультразвуковой диагностики</v>
          </cell>
        </row>
        <row r="147">
          <cell r="C147" t="str">
            <v>1.2.643.5.1.13.13.12.2.66.6875.0.225962</v>
          </cell>
          <cell r="D147" t="str">
            <v>кабинет функциональной диагностики</v>
          </cell>
        </row>
        <row r="148">
          <cell r="C148" t="str">
            <v>1.2.643.5.1.13.13.12.2.66.6875.0.225963</v>
          </cell>
          <cell r="D148" t="str">
            <v>физиотерапевтическое отделение</v>
          </cell>
        </row>
        <row r="149">
          <cell r="C149" t="str">
            <v>1.2.643.5.1.13.13.12.2.66.6875.0.401233</v>
          </cell>
          <cell r="D149" t="str">
            <v>Кабинет неотложной помощи</v>
          </cell>
        </row>
        <row r="150">
          <cell r="C150" t="str">
            <v>1.2.643.5.1.13.13.12.2.66.6816.0.122423</v>
          </cell>
          <cell r="D150" t="str">
            <v>АХО</v>
          </cell>
        </row>
        <row r="151">
          <cell r="C151" t="str">
            <v>1.2.643.5.1.13.13.12.2.66.6816.0.122435</v>
          </cell>
          <cell r="D151" t="str">
            <v>АУП</v>
          </cell>
        </row>
        <row r="152">
          <cell r="C152" t="str">
            <v>1.2.643.5.1.13.13.12.2.66.6816.0.122454</v>
          </cell>
          <cell r="D152" t="str">
            <v>КДЛ</v>
          </cell>
        </row>
        <row r="153">
          <cell r="C153" t="str">
            <v>1.2.643.5.1.13.13.12.2.66.6816.0.122465</v>
          </cell>
          <cell r="D153" t="str">
            <v>ОВЛ</v>
          </cell>
        </row>
        <row r="154">
          <cell r="C154" t="str">
            <v>1.2.643.5.1.13.13.12.2.66.6816.0.122486</v>
          </cell>
          <cell r="D154" t="str">
            <v>ОДС</v>
          </cell>
        </row>
        <row r="155">
          <cell r="C155" t="str">
            <v>1.2.643.5.1.13.13.12.2.66.6816.0.122519</v>
          </cell>
          <cell r="D155" t="str">
            <v>Отделение узких специалистов</v>
          </cell>
        </row>
        <row r="156">
          <cell r="C156" t="str">
            <v>1.2.643.5.1.13.13.12.2.66.6816.0.122523</v>
          </cell>
          <cell r="D156" t="str">
            <v>ОФД</v>
          </cell>
        </row>
        <row r="157">
          <cell r="C157" t="str">
            <v>1.2.643.5.1.13.13.12.2.66.6816.0.122537</v>
          </cell>
          <cell r="D157" t="str">
            <v>ЦСО</v>
          </cell>
        </row>
        <row r="158">
          <cell r="C158" t="str">
            <v>1.2.643.5.1.13.13.12.2.66.6816.0.122543</v>
          </cell>
          <cell r="D158" t="str">
            <v>здравпункты</v>
          </cell>
        </row>
        <row r="159">
          <cell r="C159" t="str">
            <v>1.2.643.5.1.13.13.12.2.66.6816.0.122552</v>
          </cell>
          <cell r="D159" t="str">
            <v>инфекционный кабинет</v>
          </cell>
        </row>
        <row r="160">
          <cell r="C160" t="str">
            <v>1.2.643.5.1.13.13.12.2.66.6816.0.122561</v>
          </cell>
          <cell r="D160" t="str">
            <v>КНМП</v>
          </cell>
        </row>
        <row r="161">
          <cell r="C161" t="str">
            <v>1.2.643.5.1.13.13.12.2.66.6816.0.122573</v>
          </cell>
          <cell r="D161" t="str">
            <v>ФАП</v>
          </cell>
        </row>
        <row r="162">
          <cell r="C162" t="str">
            <v>1.2.643.5.1.13.13.12.2.66.6816.0.122587</v>
          </cell>
          <cell r="D162" t="str">
            <v>оториноларингологический кабинет</v>
          </cell>
        </row>
        <row r="163">
          <cell r="C163" t="str">
            <v>1.2.643.5.1.13.13.12.2.66.6816.0.122590</v>
          </cell>
          <cell r="D163" t="str">
            <v>медстатистика</v>
          </cell>
        </row>
        <row r="164">
          <cell r="C164" t="str">
            <v>1.2.643.5.1.13.13.12.2.66.6816.0.122722</v>
          </cell>
          <cell r="D164" t="str">
            <v>неврологический кабинет</v>
          </cell>
        </row>
        <row r="165">
          <cell r="C165" t="str">
            <v>1.2.643.5.1.13.13.12.2.66.6816.0.122732</v>
          </cell>
          <cell r="D165" t="str">
            <v>онкологический кабинет</v>
          </cell>
        </row>
        <row r="166">
          <cell r="C166" t="str">
            <v>1.2.643.5.1.13.13.12.2.66.6816.0.122739</v>
          </cell>
          <cell r="D166" t="str">
            <v>отделение медицинской профилактики</v>
          </cell>
        </row>
        <row r="167">
          <cell r="C167" t="str">
            <v>1.2.643.5.1.13.13.12.2.66.6816.0.122745</v>
          </cell>
          <cell r="D167" t="str">
            <v>офтальмологический кабинет</v>
          </cell>
        </row>
        <row r="168">
          <cell r="C168" t="str">
            <v>1.2.643.5.1.13.13.12.2.66.6816.0.122755</v>
          </cell>
          <cell r="D168" t="str">
            <v>прививочный кабинет</v>
          </cell>
        </row>
        <row r="169">
          <cell r="C169" t="str">
            <v>1.2.643.5.1.13.13.12.2.66.6816.0.122763</v>
          </cell>
          <cell r="D169" t="str">
            <v>процедурный кабинет</v>
          </cell>
        </row>
        <row r="170">
          <cell r="C170" t="str">
            <v>1.2.643.5.1.13.13.12.2.66.6816.0.122770</v>
          </cell>
          <cell r="D170" t="str">
            <v>пульмонологический кабинет</v>
          </cell>
        </row>
        <row r="171">
          <cell r="C171" t="str">
            <v>1.2.643.5.1.13.13.12.2.66.6816.0.122809</v>
          </cell>
          <cell r="D171" t="str">
            <v>рентгенологическое отделение</v>
          </cell>
        </row>
        <row r="172">
          <cell r="C172" t="str">
            <v>1.2.643.5.1.13.13.12.2.66.6816.0.122816</v>
          </cell>
          <cell r="D172" t="str">
            <v>смотровой кабинет</v>
          </cell>
        </row>
        <row r="173">
          <cell r="C173" t="str">
            <v>1.2.643.5.1.13.13.12.2.66.6816.0.122821</v>
          </cell>
          <cell r="D173" t="str">
            <v>терапевтическое отделение</v>
          </cell>
        </row>
        <row r="174">
          <cell r="C174" t="str">
            <v>1.2.643.5.1.13.13.12.2.66.6816.0.122827</v>
          </cell>
          <cell r="D174" t="str">
            <v>травматологический пункт</v>
          </cell>
        </row>
        <row r="175">
          <cell r="C175" t="str">
            <v>1.2.643.5.1.13.13.12.2.66.6816.0.122840</v>
          </cell>
          <cell r="D175" t="str">
            <v>хирургический кабинет</v>
          </cell>
        </row>
        <row r="176">
          <cell r="C176" t="str">
            <v>1.2.643.5.1.13.13.12.2.66.6816.0.122847</v>
          </cell>
          <cell r="D176" t="str">
            <v>эндокринологический кабинет</v>
          </cell>
        </row>
        <row r="177">
          <cell r="C177" t="str">
            <v>1.2.643.5.1.13.13.12.2.66.6816.0.360393</v>
          </cell>
          <cell r="D177" t="str">
            <v>урологический кабинет</v>
          </cell>
        </row>
        <row r="178">
          <cell r="C178" t="str">
            <v>1.2.643.5.1.13.13.12.2.66.6876.0.208177</v>
          </cell>
          <cell r="D178" t="str">
            <v>Общебольничный Персонал</v>
          </cell>
        </row>
        <row r="179">
          <cell r="C179" t="str">
            <v>1.2.643.5.1.13.13.12.2.66.6876.0.208192</v>
          </cell>
          <cell r="D179" t="str">
            <v>Планово-Экономический Отдел</v>
          </cell>
        </row>
        <row r="180">
          <cell r="C180" t="str">
            <v>1.2.643.5.1.13.13.12.2.66.6876.0.208222</v>
          </cell>
          <cell r="D180" t="str">
            <v>Стоматологическая Поликлиника</v>
          </cell>
        </row>
        <row r="181">
          <cell r="C181" t="str">
            <v>1.2.643.5.1.13.13.12.2.66.6876.0.208225</v>
          </cell>
          <cell r="D181" t="str">
            <v>Фельдшерско-Акушерский Пункт (Сосновка)</v>
          </cell>
        </row>
        <row r="182">
          <cell r="C182" t="str">
            <v>1.2.643.5.1.13.13.12.2.66.6876.0.208229</v>
          </cell>
          <cell r="D182" t="str">
            <v>Бухгалтерия</v>
          </cell>
        </row>
        <row r="183">
          <cell r="C183" t="str">
            <v>1.2.643.5.1.13.13.12.2.66.6876.0.208232</v>
          </cell>
          <cell r="D183" t="str">
            <v>Гараж</v>
          </cell>
        </row>
        <row r="184">
          <cell r="C184" t="str">
            <v>1.2.643.5.1.13.13.12.2.66.6876.0.208235</v>
          </cell>
          <cell r="D184" t="str">
            <v>Детская Поликлиника</v>
          </cell>
        </row>
        <row r="185">
          <cell r="C185" t="str">
            <v>1.2.643.5.1.13.13.12.2.66.6876.0.208237</v>
          </cell>
          <cell r="D185" t="str">
            <v>Кабинет Трансфузионной Терапии</v>
          </cell>
        </row>
        <row r="186">
          <cell r="C186" t="str">
            <v>1.2.643.5.1.13.13.12.2.66.6876.0.208238</v>
          </cell>
          <cell r="D186" t="str">
            <v>Лабораторное Отделение</v>
          </cell>
        </row>
        <row r="187">
          <cell r="C187" t="str">
            <v>1.2.643.5.1.13.13.12.2.66.6876.0.208240</v>
          </cell>
          <cell r="D187" t="str">
            <v>Отделение Скорой Медицинской Помощи</v>
          </cell>
        </row>
        <row r="188">
          <cell r="C188" t="str">
            <v>1.2.643.5.1.13.13.12.2.66.6876.0.208241</v>
          </cell>
          <cell r="D188" t="str">
            <v>Отделение Функциональной Диагностики и УЗИ</v>
          </cell>
        </row>
        <row r="189">
          <cell r="C189" t="str">
            <v>1.2.643.5.1.13.13.12.2.66.6876.0.208252</v>
          </cell>
          <cell r="D189" t="str">
            <v>Патологоанатомическое Отделение</v>
          </cell>
        </row>
        <row r="190">
          <cell r="C190" t="str">
            <v>1.2.643.5.1.13.13.12.2.66.6876.0.19839</v>
          </cell>
          <cell r="D190" t="str">
            <v>Терапевтическое Отделение</v>
          </cell>
        </row>
        <row r="191">
          <cell r="C191" t="str">
            <v>1.2.643.5.1.13.13.12.2.66.6876.0.19846</v>
          </cell>
          <cell r="D191" t="str">
            <v>Хирургическое Отделение</v>
          </cell>
        </row>
        <row r="192">
          <cell r="C192" t="str">
            <v>1.2.643.5.1.13.13.12.2.66.6876.0.208253</v>
          </cell>
          <cell r="D192" t="str">
            <v>Пищеблок</v>
          </cell>
        </row>
        <row r="193">
          <cell r="C193" t="str">
            <v>1.2.643.5.1.13.13.12.2.66.6876.0.208256</v>
          </cell>
          <cell r="D193" t="str">
            <v>Поликлиника</v>
          </cell>
        </row>
        <row r="194">
          <cell r="C194" t="str">
            <v>1.2.643.5.1.13.13.12.2.66.6876.0.208258</v>
          </cell>
          <cell r="D194" t="str">
            <v>Прачечная</v>
          </cell>
        </row>
        <row r="195">
          <cell r="C195" t="str">
            <v>1.2.643.5.1.13.13.12.2.66.6876.0.208260</v>
          </cell>
          <cell r="D195" t="str">
            <v>Приемное Отделение</v>
          </cell>
        </row>
        <row r="196">
          <cell r="C196" t="str">
            <v>1.2.643.5.1.13.13.12.2.66.6876.0.208261</v>
          </cell>
          <cell r="D196" t="str">
            <v>Рентгенологическое Отделение</v>
          </cell>
        </row>
        <row r="197">
          <cell r="C197" t="str">
            <v>1.2.643.5.1.13.13.12.2.66.6876.0.208262</v>
          </cell>
          <cell r="D197" t="str">
            <v>Физиотерапевтическое Отделение</v>
          </cell>
        </row>
        <row r="198">
          <cell r="C198" t="str">
            <v>1.2.643.5.1.13.13.12.2.66.6876.0.19851</v>
          </cell>
          <cell r="D198" t="str">
            <v>Инфекционное Отделение</v>
          </cell>
        </row>
        <row r="199">
          <cell r="C199" t="str">
            <v>1.2.643.5.1.13.13.12.2.66.6876.0.19861</v>
          </cell>
          <cell r="D199" t="str">
            <v>Отделение Анестезиологии и Реанимации</v>
          </cell>
        </row>
        <row r="200">
          <cell r="C200" t="str">
            <v>1.2.643.5.1.13.13.12.2.66.6876.0.208171</v>
          </cell>
          <cell r="D200" t="str">
            <v>Дневной Стационар Поликлиники</v>
          </cell>
        </row>
        <row r="201">
          <cell r="C201" t="str">
            <v>1.2.643.5.1.13.13.12.2.66.6876.0.208174</v>
          </cell>
          <cell r="D201" t="str">
            <v>Женская Консультация</v>
          </cell>
        </row>
        <row r="202">
          <cell r="C202" t="str">
            <v>1.2.643.5.1.13.13.12.2.66.6876.0.208263</v>
          </cell>
          <cell r="D202" t="str">
            <v>Хозяйственный Отдел</v>
          </cell>
        </row>
        <row r="203">
          <cell r="C203" t="str">
            <v>1.2.643.5.1.13.13.12.2.66.6876.0.208264</v>
          </cell>
          <cell r="D203" t="str">
            <v>Централизованное Стерилизационное Отделение</v>
          </cell>
        </row>
        <row r="204">
          <cell r="C204" t="str">
            <v>1.2.643.5.1.13.13.12.2.66.6876.0.208265</v>
          </cell>
          <cell r="D204" t="str">
            <v>Эндоскопический Кабинет</v>
          </cell>
        </row>
        <row r="205">
          <cell r="C205" t="str">
            <v>1.2.643.5.1.13.13.12.2.66.6876.0.258105</v>
          </cell>
          <cell r="D205" t="str">
            <v>Отделение Паллиативной Помощи</v>
          </cell>
        </row>
        <row r="206">
          <cell r="C206" t="str">
            <v>1.2.643.5.1.13.13.12.2.66.6876.0.260360</v>
          </cell>
          <cell r="D206" t="str">
            <v>Аптека</v>
          </cell>
        </row>
        <row r="207">
          <cell r="C207" t="str">
            <v>1.2.643.5.1.13.13.12.2.66.6876.0.266296</v>
          </cell>
          <cell r="D207" t="str">
            <v>Фельдшерско-Акушерский Пункт (Кытлым)</v>
          </cell>
        </row>
        <row r="208">
          <cell r="C208" t="str">
            <v>1.2.643.5.1.13.13.12.2.66.6876.0.266298</v>
          </cell>
          <cell r="D208" t="str">
            <v>Фельдшерско-Акушерский Пункт (Веселовка)</v>
          </cell>
        </row>
        <row r="209">
          <cell r="C209" t="str">
            <v>1.2.643.5.1.13.13.12.2.66.6899.0.101467</v>
          </cell>
          <cell r="D209" t="str">
            <v>Фельдшерско-акушерский пункт д Большая Именная</v>
          </cell>
        </row>
        <row r="210">
          <cell r="C210" t="str">
            <v>1.2.643.5.1.13.13.12.2.66.6899.0.101490</v>
          </cell>
          <cell r="D210" t="str">
            <v>Фельдшерско-акушерский пункт д Новая Тура</v>
          </cell>
        </row>
        <row r="211">
          <cell r="C211" t="str">
            <v>1.2.643.5.1.13.13.12.2.66.6899.0.101918</v>
          </cell>
          <cell r="D211" t="str">
            <v>Фельдшерско-акушерский пункт п Платина</v>
          </cell>
        </row>
        <row r="212">
          <cell r="C212" t="str">
            <v>1.2.643.5.1.13.13.12.2.66.6899.0.101966</v>
          </cell>
          <cell r="D212" t="str">
            <v>Фельдшерско-акушерский пункт п Сигнальный</v>
          </cell>
        </row>
        <row r="213">
          <cell r="C213" t="str">
            <v>1.2.643.5.1.13.13.12.2.66.6899.0.101981</v>
          </cell>
          <cell r="D213" t="str">
            <v>Фельдшерско-акушерский пункт п Косья</v>
          </cell>
        </row>
        <row r="214">
          <cell r="C214" t="str">
            <v>1.2.643.5.1.13.13.12.2.66.6899.0.108153</v>
          </cell>
          <cell r="D214" t="str">
            <v>Поликлиническое отделение №2</v>
          </cell>
        </row>
        <row r="215">
          <cell r="C215" t="str">
            <v>1.2.643.5.1.13.13.12.2.66.6899.0.184003</v>
          </cell>
          <cell r="D215" t="str">
            <v>Раздаточный пункт детского питания</v>
          </cell>
        </row>
        <row r="216">
          <cell r="C216" t="str">
            <v>1.2.643.5.1.13.13.12.2.66.6899.0.184015</v>
          </cell>
          <cell r="D216" t="str">
            <v>Внутрибольничная аптека</v>
          </cell>
        </row>
        <row r="217">
          <cell r="C217" t="str">
            <v>1.2.643.5.1.13.13.12.2.66.6899.0.184021</v>
          </cell>
          <cell r="D217" t="str">
            <v>Патологоанатомическое отделение</v>
          </cell>
        </row>
        <row r="218">
          <cell r="C218" t="str">
            <v>1.2.643.5.1.13.13.12.2.66.6899.0.184022</v>
          </cell>
          <cell r="D218" t="str">
            <v>Руководители</v>
          </cell>
        </row>
        <row r="219">
          <cell r="C219" t="str">
            <v>1.2.643.5.1.13.13.12.2.66.6899.0.184096</v>
          </cell>
          <cell r="D219" t="str">
            <v>Приемный покой</v>
          </cell>
        </row>
        <row r="220">
          <cell r="C220" t="str">
            <v>1.2.643.5.1.13.13.12.2.66.6899.0.184100</v>
          </cell>
          <cell r="D220" t="str">
            <v>Приемное отделение</v>
          </cell>
        </row>
        <row r="221">
          <cell r="C221" t="str">
            <v>1.2.643.5.1.13.13.12.2.66.6899.0.184104</v>
          </cell>
          <cell r="D221" t="str">
            <v>Кабинет трансфузионной терапии</v>
          </cell>
        </row>
        <row r="222">
          <cell r="C222" t="str">
            <v>1.2.643.5.1.13.13.12.2.66.6899.0.197018</v>
          </cell>
          <cell r="D222" t="str">
            <v>Общебольничный медицинский персонал</v>
          </cell>
        </row>
        <row r="223">
          <cell r="C223" t="str">
            <v>1.2.643.5.1.13.13.12.2.66.6899.0.239786</v>
          </cell>
          <cell r="D223" t="str">
            <v>Стоматологический кабинет</v>
          </cell>
        </row>
        <row r="224">
          <cell r="C224" t="str">
            <v>1.2.643.5.1.13.13.12.2.66.6899.0.373050</v>
          </cell>
          <cell r="D224" t="str">
            <v>Детская поликлиника, Отделение медицинской профилактики</v>
          </cell>
        </row>
        <row r="225">
          <cell r="C225" t="str">
            <v>1.2.643.5.1.13.13.12.2.66.6899.0.401020</v>
          </cell>
          <cell r="D225" t="str">
            <v>пост скорой медицинской помощи п. Ис</v>
          </cell>
        </row>
        <row r="226">
          <cell r="C226" t="str">
            <v>1.2.643.5.1.13.13.12.2.66.6899.0.61498</v>
          </cell>
          <cell r="D226" t="str">
            <v>Отделение скорой медицинской помощи</v>
          </cell>
        </row>
        <row r="227">
          <cell r="C227" t="str">
            <v>1.2.643.5.1.13.13.12.2.66.6899.0.95117</v>
          </cell>
          <cell r="D227" t="str">
            <v>Терапевтическое отделение</v>
          </cell>
        </row>
        <row r="228">
          <cell r="C228" t="str">
            <v>1.2.643.5.1.13.13.12.2.66.6899.0.95362</v>
          </cell>
          <cell r="D228" t="str">
            <v>Неврологическое отделение</v>
          </cell>
        </row>
        <row r="229">
          <cell r="C229" t="str">
            <v>1.2.643.5.1.13.13.12.2.66.6899.0.95382</v>
          </cell>
          <cell r="D229" t="str">
            <v>Офтальмологическое отделение</v>
          </cell>
        </row>
        <row r="230">
          <cell r="C230" t="str">
            <v>1.2.643.5.1.13.13.12.2.66.6899.0.95411</v>
          </cell>
          <cell r="D230" t="str">
            <v>Терапевтическое отделение №2</v>
          </cell>
        </row>
        <row r="231">
          <cell r="C231" t="str">
            <v>1.2.643.5.1.13.13.12.2.66.6899.0.95457</v>
          </cell>
          <cell r="D231" t="str">
            <v>Родильное отделение</v>
          </cell>
        </row>
        <row r="232">
          <cell r="C232" t="str">
            <v>1.2.643.5.1.13.13.12.2.66.6899.0.95512</v>
          </cell>
          <cell r="D232" t="str">
            <v>Хирургическое отделение</v>
          </cell>
        </row>
        <row r="233">
          <cell r="C233" t="str">
            <v>1.2.643.5.1.13.13.12.2.66.6899.0.96978</v>
          </cell>
          <cell r="D233" t="str">
            <v>Оргметодкабинет</v>
          </cell>
        </row>
        <row r="234">
          <cell r="C234" t="str">
            <v>1.2.643.5.1.13.13.12.2.66.6899.0.97000</v>
          </cell>
          <cell r="D234" t="str">
            <v>Детское соматическое отделение</v>
          </cell>
        </row>
        <row r="235">
          <cell r="C235" t="str">
            <v>1.2.643.5.1.13.13.12.2.66.6899.0.97010</v>
          </cell>
          <cell r="D235" t="str">
            <v>Отделение анестезиологии-реанимации</v>
          </cell>
        </row>
        <row r="236">
          <cell r="C236" t="str">
            <v>1.2.643.5.1.13.13.12.2.66.6899.0.97036</v>
          </cell>
          <cell r="D236" t="str">
            <v>Пищеблок</v>
          </cell>
        </row>
        <row r="237">
          <cell r="C237" t="str">
            <v>1.2.643.5.1.13.13.12.2.66.6899.0.97043</v>
          </cell>
          <cell r="D237" t="str">
            <v>Рентгенкабинет</v>
          </cell>
        </row>
        <row r="238">
          <cell r="C238" t="str">
            <v>1.2.643.5.1.13.13.12.2.66.6899.0.97054</v>
          </cell>
          <cell r="D238" t="str">
            <v>Клинико-диагностическая лаборатория</v>
          </cell>
        </row>
        <row r="239">
          <cell r="C239" t="str">
            <v>1.2.643.5.1.13.13.12.2.66.6899.0.98550</v>
          </cell>
          <cell r="D239" t="str">
            <v>Поликлиническое отделение №1</v>
          </cell>
        </row>
        <row r="240">
          <cell r="C240" t="str">
            <v>1.2.643.5.1.13.13.12.2.66.6899.0.98560</v>
          </cell>
          <cell r="D240" t="str">
            <v>Детская поликлиника</v>
          </cell>
        </row>
        <row r="241">
          <cell r="C241" t="str">
            <v>1.2.643.5.1.13.13.12.2.66.6899.0.98627</v>
          </cell>
          <cell r="D241" t="str">
            <v>Физиотерапевтическое отделение</v>
          </cell>
        </row>
        <row r="242">
          <cell r="C242" t="str">
            <v>1.2.643.5.1.13.13.12.2.66.6858.0.294352</v>
          </cell>
          <cell r="D242" t="str">
            <v>Медицинский кабинет Ачитская СОШ</v>
          </cell>
        </row>
        <row r="243">
          <cell r="C243" t="str">
            <v>1.2.643.5.1.13.13.12.2.66.6858.0.294353</v>
          </cell>
          <cell r="D243" t="str">
            <v>Медицинский кабинет Уфимская СОШ</v>
          </cell>
        </row>
        <row r="244">
          <cell r="C244" t="str">
            <v>1.2.643.5.1.13.13.12.2.66.6858.0.294354</v>
          </cell>
          <cell r="D244" t="str">
            <v>Медицинский кабинет Заринская СОШ</v>
          </cell>
        </row>
        <row r="245">
          <cell r="C245" t="str">
            <v>1.2.643.5.1.13.13.12.2.66.6858.0.294355</v>
          </cell>
          <cell r="D245" t="str">
            <v>Медицинский кабинет Афанасьевская СОШ</v>
          </cell>
        </row>
        <row r="246">
          <cell r="C246" t="str">
            <v>1.2.643.5.1.13.13.12.2.66.6858.0.294356</v>
          </cell>
          <cell r="D246" t="str">
            <v>Медицинский кабинет Русскопотамская СОШ</v>
          </cell>
        </row>
        <row r="247">
          <cell r="C247" t="str">
            <v>1.2.643.5.1.13.13.12.2.66.6858.0.294357</v>
          </cell>
          <cell r="D247" t="str">
            <v>Медицинский кабинет Большеутинская СОШ</v>
          </cell>
        </row>
        <row r="248">
          <cell r="C248" t="str">
            <v>1.2.643.5.1.13.13.12.2.66.6858.0.294358</v>
          </cell>
          <cell r="D248" t="str">
            <v>Медицинский кабинет Детский сад Ромашка</v>
          </cell>
        </row>
        <row r="249">
          <cell r="C249" t="str">
            <v>1.2.643.5.1.13.13.12.2.66.6858.0.294359</v>
          </cell>
          <cell r="D249" t="str">
            <v>Медицинский кабинет Детский сад Тополек</v>
          </cell>
        </row>
        <row r="250">
          <cell r="C250" t="str">
            <v>1.2.643.5.1.13.13.12.2.66.6858.0.294361</v>
          </cell>
          <cell r="D250" t="str">
            <v>Медицинский кабинет Детский сад Улыбка</v>
          </cell>
        </row>
        <row r="251">
          <cell r="C251" t="str">
            <v>1.2.643.5.1.13.13.12.2.66.6858.0.294362</v>
          </cell>
          <cell r="D251" t="str">
            <v>Медицинский кабинет Детский сад Малышок</v>
          </cell>
        </row>
        <row r="252">
          <cell r="C252" t="str">
            <v>1.2.643.5.1.13.13.12.2.66.6858.0.294363</v>
          </cell>
          <cell r="D252" t="str">
            <v>Медицинский кабинет Детский сад Березка</v>
          </cell>
        </row>
        <row r="253">
          <cell r="C253" t="str">
            <v>1.2.643.5.1.13.13.12.2.66.6858.0.294364</v>
          </cell>
          <cell r="D253" t="str">
            <v>Медицинский кабинет Детский сад Радуга</v>
          </cell>
        </row>
        <row r="254">
          <cell r="C254" t="str">
            <v>1.2.643.5.1.13.13.12.2.66.6858.0.314358</v>
          </cell>
          <cell r="D254" t="str">
            <v>Амбулатория</v>
          </cell>
        </row>
        <row r="255">
          <cell r="C255" t="str">
            <v>1.2.643.5.1.13.13.12.2.66.6858.0.321598</v>
          </cell>
          <cell r="D255" t="str">
            <v>Клинико-диагностическая лаборатория</v>
          </cell>
        </row>
        <row r="256">
          <cell r="C256" t="str">
            <v>1.2.643.5.1.13.13.12.2.66.6858.0.355536</v>
          </cell>
          <cell r="D256" t="str">
            <v>Мобильный лечебно-профилактический комплекс МЛПУ Диагностика</v>
          </cell>
        </row>
        <row r="257">
          <cell r="C257" t="str">
            <v>1.2.643.5.1.13.13.12.2.66.6858.0.359247</v>
          </cell>
          <cell r="D257" t="str">
            <v>Детская консультация</v>
          </cell>
        </row>
        <row r="258">
          <cell r="C258" t="str">
            <v>1.2.643.5.1.13.13.12.2.66.6858.0.438115</v>
          </cell>
          <cell r="D258" t="str">
            <v>Отделение функциональной диагностики</v>
          </cell>
        </row>
        <row r="259">
          <cell r="C259" t="str">
            <v>1.2.643.5.1.13.13.12.2.66.6858.0.111570</v>
          </cell>
          <cell r="D259" t="str">
            <v>ОВП с Карги</v>
          </cell>
        </row>
        <row r="260">
          <cell r="C260" t="str">
            <v>1.2.643.5.1.13.13.12.2.66.6858.0.114686</v>
          </cell>
          <cell r="D260" t="str">
            <v>ОВП п Бакряж</v>
          </cell>
        </row>
        <row r="261">
          <cell r="C261" t="str">
            <v>1.2.643.5.1.13.13.12.2.66.6858.0.114691</v>
          </cell>
          <cell r="D261" t="str">
            <v>ОВП п Уфимский</v>
          </cell>
        </row>
        <row r="262">
          <cell r="C262" t="str">
            <v>1.2.643.5.1.13.13.12.2.66.6858.0.114695</v>
          </cell>
          <cell r="D262" t="str">
            <v>ОВП с Афанасьевское</v>
          </cell>
        </row>
        <row r="263">
          <cell r="C263" t="str">
            <v>1.2.643.5.1.13.13.12.2.66.6858.0.114697</v>
          </cell>
          <cell r="D263" t="str">
            <v>ОВП с Большой Ут</v>
          </cell>
        </row>
        <row r="264">
          <cell r="C264" t="str">
            <v>1.2.643.5.1.13.13.12.2.66.6858.0.114704</v>
          </cell>
          <cell r="D264" t="str">
            <v>Модульный ФАП п Заря</v>
          </cell>
        </row>
        <row r="265">
          <cell r="C265" t="str">
            <v>1.2.643.5.1.13.13.12.2.66.6858.0.114705</v>
          </cell>
          <cell r="D265" t="str">
            <v>Модульный ФАП д Марийские Карши</v>
          </cell>
        </row>
        <row r="266">
          <cell r="C266" t="str">
            <v>1.2.643.5.1.13.13.12.2.66.6858.0.114708</v>
          </cell>
          <cell r="D266" t="str">
            <v>ФАП д Судницина</v>
          </cell>
        </row>
        <row r="267">
          <cell r="C267" t="str">
            <v>1.2.643.5.1.13.13.12.2.66.6858.0.114709</v>
          </cell>
          <cell r="D267" t="str">
            <v>ФАП д Еманзельга</v>
          </cell>
        </row>
        <row r="268">
          <cell r="C268" t="str">
            <v>1.2.643.5.1.13.13.12.2.66.6858.0.114713</v>
          </cell>
          <cell r="D268" t="str">
            <v>ФАП д Верхний Потам</v>
          </cell>
        </row>
        <row r="269">
          <cell r="C269" t="str">
            <v>1.2.643.5.1.13.13.12.2.66.6858.0.114715</v>
          </cell>
          <cell r="D269" t="str">
            <v>Модульный ФАП д Давыдкова</v>
          </cell>
        </row>
        <row r="270">
          <cell r="C270" t="str">
            <v>1.2.643.5.1.13.13.12.2.66.6858.0.114716</v>
          </cell>
          <cell r="D270" t="str">
            <v>ФАП с Ключ</v>
          </cell>
        </row>
        <row r="271">
          <cell r="C271" t="str">
            <v>1.2.643.5.1.13.13.12.2.66.6858.0.114717</v>
          </cell>
          <cell r="D271" t="str">
            <v>ФАП д Гайны</v>
          </cell>
        </row>
        <row r="272">
          <cell r="C272" t="str">
            <v>1.2.643.5.1.13.13.12.2.66.6858.0.114718</v>
          </cell>
          <cell r="D272" t="str">
            <v>ФАП д Малый Ут</v>
          </cell>
        </row>
        <row r="273">
          <cell r="C273" t="str">
            <v>1.2.643.5.1.13.13.12.2.66.6858.0.114719</v>
          </cell>
          <cell r="D273" t="str">
            <v>Врачебная амбулатория п Уфимский</v>
          </cell>
        </row>
        <row r="274">
          <cell r="C274" t="str">
            <v>1.2.643.5.1.13.13.12.2.66.6858.0.114908</v>
          </cell>
          <cell r="D274" t="str">
            <v>ФАП д Верх-Тиса</v>
          </cell>
        </row>
        <row r="275">
          <cell r="C275" t="str">
            <v>1.2.643.5.1.13.13.12.2.66.6858.0.114909</v>
          </cell>
          <cell r="D275" t="str">
            <v>ФАП д Верхний Арий</v>
          </cell>
        </row>
        <row r="276">
          <cell r="C276" t="str">
            <v>1.2.643.5.1.13.13.12.2.66.6858.0.114910</v>
          </cell>
          <cell r="D276" t="str">
            <v>ФАП д Корзуновка</v>
          </cell>
        </row>
        <row r="277">
          <cell r="C277" t="str">
            <v>1.2.643.5.1.13.13.12.2.66.6858.0.114913</v>
          </cell>
          <cell r="D277" t="str">
            <v>ФАП д Тюш</v>
          </cell>
        </row>
        <row r="278">
          <cell r="C278" t="str">
            <v>1.2.643.5.1.13.13.12.2.66.6858.0.114914</v>
          </cell>
          <cell r="D278" t="str">
            <v>ФАП д Лямпа</v>
          </cell>
        </row>
        <row r="279">
          <cell r="C279" t="str">
            <v>1.2.643.5.1.13.13.12.2.66.6858.0.114915</v>
          </cell>
          <cell r="D279" t="str">
            <v>ФАП д Ялым</v>
          </cell>
        </row>
        <row r="280">
          <cell r="C280" t="str">
            <v>1.2.643.5.1.13.13.12.2.66.6858.0.114916</v>
          </cell>
          <cell r="D280" t="str">
            <v>Модульный ФАП д Нижний Арий</v>
          </cell>
        </row>
        <row r="281">
          <cell r="C281" t="str">
            <v>1.2.643.5.1.13.13.12.2.66.6858.0.114920</v>
          </cell>
          <cell r="D281" t="str">
            <v>ОВП с Русский Потам</v>
          </cell>
        </row>
        <row r="282">
          <cell r="C282" t="str">
            <v>1.2.643.5.1.13.13.12.2.66.6858.0.114923</v>
          </cell>
          <cell r="D282" t="str">
            <v>Хирургическое</v>
          </cell>
        </row>
        <row r="283">
          <cell r="C283" t="str">
            <v>1.2.643.5.1.13.13.12.2.66.6858.0.114924</v>
          </cell>
          <cell r="D283" t="str">
            <v>Реанимационно-анестезиологическое</v>
          </cell>
        </row>
        <row r="284">
          <cell r="C284" t="str">
            <v>1.2.643.5.1.13.13.12.2.66.6858.0.114926</v>
          </cell>
          <cell r="D284" t="str">
            <v>Терапевтическое</v>
          </cell>
        </row>
        <row r="285">
          <cell r="C285" t="str">
            <v>1.2.643.5.1.13.13.12.2.66.6858.0.114928</v>
          </cell>
          <cell r="D285" t="str">
            <v>Акушерско-гинекологическое</v>
          </cell>
        </row>
        <row r="286">
          <cell r="C286" t="str">
            <v>1.2.643.5.1.13.13.12.2.66.6858.0.114930</v>
          </cell>
          <cell r="D286" t="str">
            <v>Педиатрическое</v>
          </cell>
        </row>
        <row r="287">
          <cell r="C287" t="str">
            <v>1.2.643.5.1.13.13.12.2.66.6858.0.114932</v>
          </cell>
          <cell r="D287" t="str">
            <v>Инфекционное</v>
          </cell>
        </row>
        <row r="288">
          <cell r="C288" t="str">
            <v>1.2.643.5.1.13.13.12.2.66.6858.0.114936</v>
          </cell>
          <cell r="D288" t="str">
            <v>Дневной стационар</v>
          </cell>
        </row>
        <row r="289">
          <cell r="C289" t="str">
            <v>1.2.643.5.1.13.13.12.2.66.6858.0.114937</v>
          </cell>
          <cell r="D289" t="str">
            <v>Скорая медицинская помощь</v>
          </cell>
        </row>
        <row r="290">
          <cell r="C290" t="str">
            <v>1.2.643.5.1.13.13.12.2.66.6858.0.114945</v>
          </cell>
          <cell r="D290" t="str">
            <v>Поликлиника</v>
          </cell>
        </row>
        <row r="291">
          <cell r="C291" t="str">
            <v>1.2.643.5.1.13.13.12.2.66.6858.0.184347</v>
          </cell>
          <cell r="D291" t="str">
            <v>Приемное</v>
          </cell>
        </row>
        <row r="292">
          <cell r="C292" t="str">
            <v>1.2.643.5.1.13.13.12.2.66.6858.0.184531</v>
          </cell>
          <cell r="D292" t="str">
            <v>Бактериологическая лаборатория</v>
          </cell>
        </row>
        <row r="293">
          <cell r="C293" t="str">
            <v>1.2.643.5.1.13.13.12.2.66.6858.0.207520</v>
          </cell>
          <cell r="D293" t="str">
            <v>ФАП д Быково</v>
          </cell>
        </row>
        <row r="294">
          <cell r="C294" t="str">
            <v>1.2.643.5.1.13.13.12.2.66.6858.0.235207</v>
          </cell>
          <cell r="D294" t="str">
            <v>Паллиативное</v>
          </cell>
        </row>
        <row r="295">
          <cell r="C295" t="str">
            <v>1.2.643.5.1.13.13.12.2.66.6858.0.236360</v>
          </cell>
          <cell r="D295" t="str">
            <v>Административно-хозяйственный отдел</v>
          </cell>
        </row>
        <row r="296">
          <cell r="C296" t="str">
            <v>1.2.643.5.1.13.13.12.2.66.6858.0.255510</v>
          </cell>
          <cell r="D296" t="str">
            <v>Передвижной медпункт ФАП</v>
          </cell>
        </row>
        <row r="297">
          <cell r="C297" t="str">
            <v>1.2.643.5.1.13.13.12.2.66.6858.0.258552</v>
          </cell>
          <cell r="D297" t="str">
            <v>Пищеблок</v>
          </cell>
        </row>
        <row r="298">
          <cell r="C298" t="str">
            <v>1.2.643.5.1.13.13.12.2.66.10220.0.401072</v>
          </cell>
          <cell r="D298" t="str">
            <v>Поликлиника</v>
          </cell>
        </row>
        <row r="299">
          <cell r="C299" t="str">
            <v>1.2.643.5.1.13.13.12.2.66.10220.0.401074</v>
          </cell>
          <cell r="D299" t="str">
            <v>Хирургическое отделение</v>
          </cell>
        </row>
        <row r="300">
          <cell r="C300" t="str">
            <v>1.2.643.5.1.13.13.12.2.66.10220.0.401075</v>
          </cell>
          <cell r="D300" t="str">
            <v>Отделение лучевой и функциональной диагностики</v>
          </cell>
        </row>
        <row r="301">
          <cell r="C301" t="str">
            <v>1.2.643.5.1.13.13.12.2.66.10220.0.401076</v>
          </cell>
          <cell r="D301" t="str">
            <v>Клинико-диагностическая лаборатория</v>
          </cell>
        </row>
        <row r="302">
          <cell r="C302" t="str">
            <v>1.2.643.5.1.13.13.12.2.66.10220.0.401077</v>
          </cell>
          <cell r="D302" t="str">
            <v>Фельдшерский здравпункт</v>
          </cell>
        </row>
        <row r="303">
          <cell r="C303" t="str">
            <v>1.2.643.5.1.13.13.12.2.66.10220.0.401078</v>
          </cell>
          <cell r="D303" t="str">
            <v>Кабинет обязательных предварительных и периодических медицинских осмотров</v>
          </cell>
        </row>
        <row r="304">
          <cell r="C304" t="str">
            <v>1.2.643.5.1.13.13.12.2.66.10220.0.401080</v>
          </cell>
          <cell r="D304" t="str">
            <v>Цеховый врачебный участок №1</v>
          </cell>
        </row>
        <row r="305">
          <cell r="C305" t="str">
            <v>1.2.643.5.1.13.13.12.2.66.10220.0.401081</v>
          </cell>
          <cell r="D305" t="str">
            <v>Цеховый врачебный участок № 2</v>
          </cell>
        </row>
        <row r="306">
          <cell r="C306" t="str">
            <v>1.2.643.5.1.13.13.12.2.66.10220.0.401082</v>
          </cell>
          <cell r="D306" t="str">
            <v>Цеховый врачебный участок № 3</v>
          </cell>
        </row>
        <row r="307">
          <cell r="C307" t="str">
            <v>1.2.643.5.1.13.13.12.2.66.10220.0.401083</v>
          </cell>
          <cell r="D307" t="str">
            <v>Кабинет стоматологии</v>
          </cell>
        </row>
        <row r="308">
          <cell r="C308" t="str">
            <v>1.2.643.5.1.13.13.12.2.66.10220.0.401112</v>
          </cell>
          <cell r="D308" t="str">
            <v>Административно-управленческий персонал</v>
          </cell>
        </row>
        <row r="309">
          <cell r="C309" t="str">
            <v>1.2.643.5.1.13.13.12.2.66.10220.0.401073</v>
          </cell>
          <cell r="D309" t="str">
            <v>ПОДРАЗДЕЛЕНИЕ ПОЛИКЛИНИКИ</v>
          </cell>
        </row>
        <row r="310">
          <cell r="C310" t="str">
            <v>1.2.643.5.1.13.13.12.2.66.6776.0.125709</v>
          </cell>
          <cell r="D310" t="str">
            <v>Отделение трансфузиологии</v>
          </cell>
        </row>
        <row r="311">
          <cell r="C311" t="str">
            <v>1.2.643.5.1.13.13.12.2.66.6776.0.124172</v>
          </cell>
          <cell r="D311" t="str">
            <v>Отделение лучевой диагностики</v>
          </cell>
        </row>
        <row r="312">
          <cell r="C312" t="str">
            <v>1.2.643.5.1.13.13.12.2.66.6776.0.124215</v>
          </cell>
          <cell r="D312" t="str">
            <v>Отделение ультразвуковой, эндоскопической и функциональной диагностики</v>
          </cell>
        </row>
        <row r="313">
          <cell r="C313" t="str">
            <v>1.2.643.5.1.13.13.12.2.66.6776.0.124245</v>
          </cell>
          <cell r="D313" t="str">
            <v>Патологоанатомическое отделение</v>
          </cell>
        </row>
        <row r="314">
          <cell r="C314" t="str">
            <v>1.2.643.5.1.13.13.12.2.66.6776.0.124250</v>
          </cell>
          <cell r="D314" t="str">
            <v>Административно-хозяйственная часть</v>
          </cell>
        </row>
        <row r="315">
          <cell r="C315" t="str">
            <v>1.2.643.5.1.13.13.12.2.66.6776.0.125696</v>
          </cell>
          <cell r="D315" t="str">
            <v>Физиотерапевтическое отделение</v>
          </cell>
        </row>
        <row r="316">
          <cell r="C316" t="str">
            <v>1.2.643.5.1.13.13.12.2.66.6776.0.125741</v>
          </cell>
          <cell r="D316" t="str">
            <v>Дневной стационар № 1 при поликлинике</v>
          </cell>
        </row>
        <row r="317">
          <cell r="C317" t="str">
            <v>1.2.643.5.1.13.13.12.2.66.6776.0.128615</v>
          </cell>
          <cell r="D317" t="str">
            <v>Отделение первичной специализированной помощи поликлиники №2</v>
          </cell>
        </row>
        <row r="318">
          <cell r="C318" t="str">
            <v>1.2.643.5.1.13.13.12.2.66.6776.0.128635</v>
          </cell>
          <cell r="D318" t="str">
            <v>Дошкольное отделение</v>
          </cell>
        </row>
        <row r="319">
          <cell r="C319" t="str">
            <v>1.2.643.5.1.13.13.12.2.66.6776.0.131564</v>
          </cell>
          <cell r="D319" t="str">
            <v>Отделение неотложной помощи</v>
          </cell>
        </row>
        <row r="320">
          <cell r="C320" t="str">
            <v>1.2.643.5.1.13.13.12.2.66.6776.0.131567</v>
          </cell>
          <cell r="D320" t="str">
            <v>Аптека</v>
          </cell>
        </row>
        <row r="321">
          <cell r="C321" t="str">
            <v>1.2.643.5.1.13.13.12.2.66.6776.0.131592</v>
          </cell>
          <cell r="D321" t="str">
            <v>Центральное стерилизационное отделение</v>
          </cell>
        </row>
        <row r="322">
          <cell r="C322" t="str">
            <v>1.2.643.5.1.13.13.12.2.66.6776.0.131594</v>
          </cell>
          <cell r="D322" t="str">
            <v>Администрация</v>
          </cell>
        </row>
        <row r="323">
          <cell r="C323" t="str">
            <v>1.2.643.5.1.13.13.12.2.66.6776.0.149973</v>
          </cell>
          <cell r="D323" t="str">
            <v>Приемное отделение</v>
          </cell>
        </row>
        <row r="324">
          <cell r="C324" t="str">
            <v>1.2.643.5.1.13.13.12.2.66.6776.0.149975</v>
          </cell>
          <cell r="D324" t="str">
            <v>Клинико-диагностическая лаборатория</v>
          </cell>
        </row>
        <row r="325">
          <cell r="C325" t="str">
            <v>1.2.643.5.1.13.13.12.2.66.6776.0.158244</v>
          </cell>
          <cell r="D325" t="str">
            <v>Оперблок</v>
          </cell>
        </row>
        <row r="326">
          <cell r="C326" t="str">
            <v>1.2.643.5.1.13.13.12.2.66.6776.0.296657</v>
          </cell>
          <cell r="D326" t="str">
            <v>Прививочный кабинет</v>
          </cell>
        </row>
        <row r="327">
          <cell r="C327" t="str">
            <v>1.2.643.5.1.13.13.12.2.66.6776.0.297884</v>
          </cell>
          <cell r="D327" t="str">
            <v>Пункт оказания первичной медико-санитирной помощи п. Северка</v>
          </cell>
        </row>
        <row r="328">
          <cell r="C328" t="str">
            <v>1.2.643.5.1.13.13.12.2.66.6776.0.297885</v>
          </cell>
          <cell r="D328" t="str">
            <v>Отдел экспертной работы в службе первичной медико-санитарной помощи</v>
          </cell>
        </row>
        <row r="329">
          <cell r="C329" t="str">
            <v>1.2.643.5.1.13.13.12.2.66.6776.0.298261</v>
          </cell>
          <cell r="D329" t="str">
            <v>Экспертно-аналитический отдел</v>
          </cell>
        </row>
        <row r="330">
          <cell r="C330" t="str">
            <v>1.2.643.5.1.13.13.12.2.66.6776.0.336306</v>
          </cell>
          <cell r="D330" t="str">
            <v>Офтальмологическое отделение</v>
          </cell>
        </row>
        <row r="331">
          <cell r="C331" t="str">
            <v>1.2.643.5.1.13.13.12.2.66.6776.0.356684</v>
          </cell>
          <cell r="D331" t="str">
            <v>Детское хирургическое отделение № 4</v>
          </cell>
        </row>
        <row r="332">
          <cell r="C332" t="str">
            <v>1.2.643.5.1.13.13.12.2.66.6776.0.356729</v>
          </cell>
          <cell r="D332" t="str">
            <v>Травматологическое отделение № 1</v>
          </cell>
        </row>
        <row r="333">
          <cell r="C333" t="str">
            <v>1.2.643.5.1.13.13.12.2.66.6776.0.356733</v>
          </cell>
          <cell r="D333" t="str">
            <v>Травматологическое отделение № 2</v>
          </cell>
        </row>
        <row r="334">
          <cell r="C334" t="str">
            <v>1.2.643.5.1.13.13.12.2.66.6776.0.42179</v>
          </cell>
          <cell r="D334" t="str">
            <v>Пульмонологическое отделение</v>
          </cell>
        </row>
        <row r="335">
          <cell r="C335" t="str">
            <v>1.2.643.5.1.13.13.12.2.66.6776.0.42188</v>
          </cell>
          <cell r="D335" t="str">
            <v>Педиатрическое отделение</v>
          </cell>
        </row>
        <row r="336">
          <cell r="C336" t="str">
            <v>1.2.643.5.1.13.13.12.2.66.6776.0.42198</v>
          </cell>
          <cell r="D336" t="str">
            <v>Гастроэнтерологическое отделение</v>
          </cell>
        </row>
        <row r="337">
          <cell r="C337" t="str">
            <v>1.2.643.5.1.13.13.12.2.66.6776.0.42209</v>
          </cell>
          <cell r="D337" t="str">
            <v>Неврологическое отделение</v>
          </cell>
        </row>
        <row r="338">
          <cell r="C338" t="str">
            <v>1.2.643.5.1.13.13.12.2.66.6776.0.42214</v>
          </cell>
          <cell r="D338" t="str">
            <v>Инфекционное отделение</v>
          </cell>
        </row>
        <row r="339">
          <cell r="C339" t="str">
            <v>1.2.643.5.1.13.13.12.2.66.6776.0.42233</v>
          </cell>
          <cell r="D339" t="str">
            <v>Детское хирургическое отделение №1</v>
          </cell>
        </row>
        <row r="340">
          <cell r="C340" t="str">
            <v>1.2.643.5.1.13.13.12.2.66.6776.0.42248</v>
          </cell>
          <cell r="D340" t="str">
            <v>Детское хирургическое отделение №2</v>
          </cell>
        </row>
        <row r="341">
          <cell r="C341" t="str">
            <v>1.2.643.5.1.13.13.12.2.66.6776.0.42258</v>
          </cell>
          <cell r="D341" t="str">
            <v>Детское хирургическое отделение №3</v>
          </cell>
        </row>
        <row r="342">
          <cell r="C342" t="str">
            <v>1.2.643.5.1.13.13.12.2.66.6776.0.42266</v>
          </cell>
          <cell r="D342" t="str">
            <v>Оториноларингологическое отделение</v>
          </cell>
        </row>
        <row r="343">
          <cell r="C343" t="str">
            <v>1.2.643.5.1.13.13.12.2.66.6776.0.42269</v>
          </cell>
          <cell r="D343" t="str">
            <v>Отделение челюстно-лицевой хирургии</v>
          </cell>
        </row>
        <row r="344">
          <cell r="C344" t="str">
            <v>1.2.643.5.1.13.13.12.2.66.6776.0.42280</v>
          </cell>
          <cell r="D344" t="str">
            <v>Хирургическое отделение (комбустиология)</v>
          </cell>
        </row>
        <row r="345">
          <cell r="C345" t="str">
            <v>1.2.643.5.1.13.13.12.2.66.6776.0.42283</v>
          </cell>
          <cell r="D345" t="str">
            <v>Травматолого-ортопедическое отделение</v>
          </cell>
        </row>
        <row r="346">
          <cell r="C346" t="str">
            <v>1.2.643.5.1.13.13.12.2.66.6776.0.42298</v>
          </cell>
          <cell r="D346" t="str">
            <v>Отделение анестезиологии-реаниматологии</v>
          </cell>
        </row>
        <row r="347">
          <cell r="C347" t="str">
            <v>1.2.643.5.1.13.13.12.2.66.6776.0.42333</v>
          </cell>
          <cell r="D347" t="str">
            <v>Консультативно-диагностическая поликлиника</v>
          </cell>
        </row>
        <row r="348">
          <cell r="C348" t="str">
            <v>1.2.643.5.1.13.13.12.2.66.6776.0.42352</v>
          </cell>
          <cell r="D348" t="str">
            <v>Дневной стационар педиатрии</v>
          </cell>
        </row>
        <row r="349">
          <cell r="C349" t="str">
            <v>1.2.643.5.1.13.13.12.2.66.6776.0.444848</v>
          </cell>
          <cell r="D349" t="str">
            <v>Школьное отделение</v>
          </cell>
        </row>
        <row r="350">
          <cell r="C350" t="str">
            <v>1.2.643.5.1.13.13.12.2.66.6776.0.46633</v>
          </cell>
          <cell r="D350" t="str">
            <v>Педиатрическое отделение №1</v>
          </cell>
        </row>
        <row r="351">
          <cell r="C351" t="str">
            <v>1.2.643.5.1.13.13.12.2.66.6776.0.46660</v>
          </cell>
          <cell r="D351" t="str">
            <v>Педиатрическое отделение №2</v>
          </cell>
        </row>
        <row r="352">
          <cell r="C352" t="str">
            <v>1.2.643.5.1.13.13.12.2.66.6776.0.46683</v>
          </cell>
          <cell r="D352" t="str">
            <v>Педиатрическое отделение №3</v>
          </cell>
        </row>
        <row r="353">
          <cell r="C353" t="str">
            <v>1.2.643.5.1.13.13.12.2.66.6776.0.46726</v>
          </cell>
          <cell r="D353" t="str">
            <v>Педиатрическое отделение №4</v>
          </cell>
        </row>
        <row r="354">
          <cell r="C354" t="str">
            <v>1.2.643.5.1.13.13.12.2.66.6776.0.47188</v>
          </cell>
          <cell r="D354" t="str">
            <v>Отделение первичной специализированной помощи поликлиники № 1</v>
          </cell>
        </row>
        <row r="355">
          <cell r="C355" t="str">
            <v>1.2.643.5.1.13.13.12.2.66.14065.0.385890</v>
          </cell>
          <cell r="D355" t="str">
            <v>Кабинет врача-терапевта</v>
          </cell>
        </row>
        <row r="356">
          <cell r="C356" t="str">
            <v>1.2.643.5.1.13.13.12.2.66.14065.0.385856</v>
          </cell>
          <cell r="D356" t="str">
            <v>Рентгенологический кабинет</v>
          </cell>
        </row>
        <row r="357">
          <cell r="C357" t="str">
            <v>1.2.643.5.1.13.13.12.2.66.14065.0.385879</v>
          </cell>
          <cell r="D357" t="str">
            <v>Стоматологическое отделение</v>
          </cell>
        </row>
        <row r="358">
          <cell r="C358" t="str">
            <v>1.2.643.5.1.13.13.12.2.66.14065.0.385883</v>
          </cell>
          <cell r="D358" t="str">
            <v>Лабораторное отделение</v>
          </cell>
        </row>
        <row r="359">
          <cell r="C359" t="str">
            <v>1.2.643.5.1.13.13.12.2.66.14065.0.385885</v>
          </cell>
          <cell r="D359" t="str">
            <v>Физиотерапевтическое отделение</v>
          </cell>
        </row>
        <row r="360">
          <cell r="C360" t="str">
            <v>1.2.643.5.1.13.13.12.2.66.14065.0.385889</v>
          </cell>
          <cell r="D360" t="str">
            <v>Дневной стационар</v>
          </cell>
        </row>
        <row r="361">
          <cell r="C361" t="str">
            <v>1.2.643.5.1.13.13.12.2.66.14065.0.385891</v>
          </cell>
          <cell r="D361" t="str">
            <v>Кабинет ультразвуковой диагностики</v>
          </cell>
        </row>
        <row r="362">
          <cell r="C362" t="str">
            <v>1.2.643.5.1.13.13.12.2.66.14065.0.385894</v>
          </cell>
          <cell r="D362" t="str">
            <v>Кабинет врача-оториноларинголога</v>
          </cell>
        </row>
        <row r="363">
          <cell r="C363" t="str">
            <v>1.2.643.5.1.13.13.12.2.66.14065.0.385896</v>
          </cell>
          <cell r="D363" t="str">
            <v>Кабинет врача-офтальмолога</v>
          </cell>
        </row>
        <row r="364">
          <cell r="C364" t="str">
            <v>1.2.643.5.1.13.13.12.2.66.14065.0.385897</v>
          </cell>
          <cell r="D364" t="str">
            <v>Кабинет врача-акушера-гинеколога</v>
          </cell>
        </row>
        <row r="365">
          <cell r="C365" t="str">
            <v>1.2.643.5.1.13.13.12.2.66.14065.0.385898</v>
          </cell>
          <cell r="D365" t="str">
            <v>Кабинет врача-уролога</v>
          </cell>
        </row>
        <row r="366">
          <cell r="C366" t="str">
            <v>1.2.643.5.1.13.13.12.2.66.14065.0.385899</v>
          </cell>
          <cell r="D366" t="str">
            <v>Кабинет врача-кардиолога</v>
          </cell>
        </row>
        <row r="367">
          <cell r="C367" t="str">
            <v>1.2.643.5.1.13.13.12.2.66.14065.0.385900</v>
          </cell>
          <cell r="D367" t="str">
            <v>Кабинет врача-эндокринолога</v>
          </cell>
        </row>
        <row r="368">
          <cell r="C368" t="str">
            <v>1.2.643.5.1.13.13.12.2.66.14065.0.385901</v>
          </cell>
          <cell r="D368" t="str">
            <v>Кабинет врача-дерматовенеролога</v>
          </cell>
        </row>
        <row r="369">
          <cell r="C369" t="str">
            <v>1.2.643.5.1.13.13.12.2.66.14065.0.385904</v>
          </cell>
          <cell r="D369" t="str">
            <v>Кабинет врача-хирурга</v>
          </cell>
        </row>
        <row r="370">
          <cell r="C370" t="str">
            <v>1.2.643.5.1.13.13.12.2.66.14065.0.385905</v>
          </cell>
          <cell r="D370" t="str">
            <v>Кабинет врача-невролога</v>
          </cell>
        </row>
        <row r="371">
          <cell r="C371" t="str">
            <v>1.2.643.5.1.13.13.12.2.66.14065.0.385906</v>
          </cell>
          <cell r="D371" t="str">
            <v>Кабинет иммунопрофилактики инфекционных болезней</v>
          </cell>
        </row>
        <row r="372">
          <cell r="C372" t="str">
            <v>1.2.643.5.1.13.13.12.2.66.14065.0.385908</v>
          </cell>
          <cell r="D372" t="str">
            <v>Кабинет функциональной диагностики</v>
          </cell>
        </row>
        <row r="373">
          <cell r="C373" t="str">
            <v>1.2.643.5.1.13.13.12.2.66.14065.0.385910</v>
          </cell>
          <cell r="D373" t="str">
            <v>Отдельные должности</v>
          </cell>
        </row>
        <row r="374">
          <cell r="C374" t="str">
            <v>1.2.643.5.1.13.13.12.2.66.14065.0.385912</v>
          </cell>
          <cell r="D374" t="str">
            <v>Кабинет скорой медицинской помощи</v>
          </cell>
        </row>
        <row r="375">
          <cell r="C375" t="str">
            <v>1.2.643.5.1.13.13.12.2.66.14065.0.385943</v>
          </cell>
          <cell r="D375" t="str">
            <v>Аптека</v>
          </cell>
        </row>
        <row r="376">
          <cell r="C376" t="str">
            <v>1.2.643.5.1.13.13.12.2.66.6859.0.119248</v>
          </cell>
          <cell r="D376" t="str">
            <v>Поликлиническое (первичная помощь)</v>
          </cell>
        </row>
        <row r="377">
          <cell r="C377" t="str">
            <v>1.2.643.5.1.13.13.12.2.66.6859.0.119774</v>
          </cell>
          <cell r="D377" t="str">
            <v>Боровлянский ФАП</v>
          </cell>
        </row>
        <row r="378">
          <cell r="C378" t="str">
            <v>1.2.643.5.1.13.13.12.2.66.6859.0.120808</v>
          </cell>
          <cell r="D378" t="str">
            <v>Чернышовский ФАП</v>
          </cell>
        </row>
        <row r="379">
          <cell r="C379" t="str">
            <v>1.2.643.5.1.13.13.12.2.66.6859.0.120810</v>
          </cell>
          <cell r="D379" t="str">
            <v>Тимохинский ФАП</v>
          </cell>
        </row>
        <row r="380">
          <cell r="C380" t="str">
            <v>1.2.643.5.1.13.13.12.2.66.6859.0.120824</v>
          </cell>
          <cell r="D380" t="str">
            <v>Речелгинский ФАП</v>
          </cell>
        </row>
        <row r="381">
          <cell r="C381" t="str">
            <v>1.2.643.5.1.13.13.12.2.66.6859.0.120831</v>
          </cell>
          <cell r="D381" t="str">
            <v>Чупинский ФАП</v>
          </cell>
        </row>
        <row r="382">
          <cell r="C382" t="str">
            <v>1.2.643.5.1.13.13.12.2.66.6859.0.121181</v>
          </cell>
          <cell r="D382" t="str">
            <v>Черемышский ФАП</v>
          </cell>
        </row>
        <row r="383">
          <cell r="C383" t="str">
            <v>1.2.643.5.1.13.13.12.2.66.6859.0.121188</v>
          </cell>
          <cell r="D383" t="str">
            <v>Первомайский ФАП</v>
          </cell>
        </row>
        <row r="384">
          <cell r="C384" t="str">
            <v>1.2.643.5.1.13.13.12.2.66.6859.0.121197</v>
          </cell>
          <cell r="D384" t="str">
            <v>Юрмытский ФАП</v>
          </cell>
        </row>
        <row r="385">
          <cell r="C385" t="str">
            <v>1.2.643.5.1.13.13.12.2.66.6859.0.121204</v>
          </cell>
          <cell r="D385" t="str">
            <v>Ключевской ФАП</v>
          </cell>
        </row>
        <row r="386">
          <cell r="C386" t="str">
            <v>1.2.643.5.1.13.13.12.2.66.6859.0.121209</v>
          </cell>
          <cell r="D386" t="str">
            <v>Пульниковский ФАП</v>
          </cell>
        </row>
        <row r="387">
          <cell r="C387" t="str">
            <v>1.2.643.5.1.13.13.12.2.66.6859.0.121222</v>
          </cell>
          <cell r="D387" t="str">
            <v>Мартыновский ФАП</v>
          </cell>
        </row>
        <row r="388">
          <cell r="C388" t="str">
            <v>1.2.643.5.1.13.13.12.2.66.6859.0.121229</v>
          </cell>
          <cell r="D388" t="str">
            <v>Заречный ФАП</v>
          </cell>
        </row>
        <row r="389">
          <cell r="C389" t="str">
            <v>1.2.643.5.1.13.13.12.2.66.6859.0.121238</v>
          </cell>
          <cell r="D389" t="str">
            <v>Налимовский ФАП</v>
          </cell>
        </row>
        <row r="390">
          <cell r="C390" t="str">
            <v>1.2.643.5.1.13.13.12.2.66.6859.0.121251</v>
          </cell>
          <cell r="D390" t="str">
            <v>Духовской ФАП</v>
          </cell>
        </row>
        <row r="391">
          <cell r="C391" t="str">
            <v>1.2.643.5.1.13.13.12.2.66.6859.0.121262</v>
          </cell>
          <cell r="D391" t="str">
            <v>Пылаевский ФАП</v>
          </cell>
        </row>
        <row r="392">
          <cell r="C392" t="str">
            <v>1.2.643.5.1.13.13.12.2.66.6859.0.121270</v>
          </cell>
          <cell r="D392" t="str">
            <v>Холкинский ФАП</v>
          </cell>
        </row>
        <row r="393">
          <cell r="C393" t="str">
            <v>1.2.643.5.1.13.13.12.2.66.6859.0.121283</v>
          </cell>
          <cell r="D393" t="str">
            <v>Тупицинский ФАП</v>
          </cell>
        </row>
        <row r="394">
          <cell r="C394" t="str">
            <v>1.2.643.5.1.13.13.12.2.66.6859.0.121295</v>
          </cell>
          <cell r="D394" t="str">
            <v>Талицкий ФАП</v>
          </cell>
        </row>
        <row r="395">
          <cell r="C395" t="str">
            <v>1.2.643.5.1.13.13.12.2.66.6859.0.121325</v>
          </cell>
          <cell r="D395" t="str">
            <v>Трифоновский ФАП</v>
          </cell>
        </row>
        <row r="396">
          <cell r="C396" t="str">
            <v>1.2.643.5.1.13.13.12.2.66.6859.0.121333</v>
          </cell>
          <cell r="D396" t="str">
            <v>Южный ФАП</v>
          </cell>
        </row>
        <row r="397">
          <cell r="C397" t="str">
            <v>1.2.643.5.1.13.13.12.2.66.6859.0.121617</v>
          </cell>
          <cell r="D397" t="str">
            <v>Печеркинский ФАП</v>
          </cell>
        </row>
        <row r="398">
          <cell r="C398" t="str">
            <v>1.2.643.5.1.13.13.12.2.66.6859.0.121633</v>
          </cell>
          <cell r="D398" t="str">
            <v>Нагибинский ФАП</v>
          </cell>
        </row>
        <row r="399">
          <cell r="C399" t="str">
            <v>1.2.643.5.1.13.13.12.2.66.6859.0.121683</v>
          </cell>
          <cell r="D399" t="str">
            <v>Красноярский ФАП</v>
          </cell>
        </row>
        <row r="400">
          <cell r="C400" t="str">
            <v>1.2.643.5.1.13.13.12.2.66.6859.0.121811</v>
          </cell>
          <cell r="D400" t="str">
            <v>Клинико-диагностическая лаборатория</v>
          </cell>
        </row>
        <row r="401">
          <cell r="C401" t="str">
            <v>1.2.643.5.1.13.13.12.2.66.6859.0.121876</v>
          </cell>
          <cell r="D401" t="str">
            <v>Отделение анестезиологии-реанимации</v>
          </cell>
        </row>
        <row r="402">
          <cell r="C402" t="str">
            <v>1.2.643.5.1.13.13.12.2.66.6859.0.121900</v>
          </cell>
          <cell r="D402" t="str">
            <v>Дневной стационар</v>
          </cell>
        </row>
        <row r="403">
          <cell r="C403" t="str">
            <v>1.2.643.5.1.13.13.12.2.66.6859.0.121934</v>
          </cell>
          <cell r="D403" t="str">
            <v>Приемное отделение</v>
          </cell>
        </row>
        <row r="404">
          <cell r="C404" t="str">
            <v>1.2.643.5.1.13.13.12.2.66.6859.0.122038</v>
          </cell>
          <cell r="D404" t="str">
            <v>Скорая медицинская помощь</v>
          </cell>
        </row>
        <row r="405">
          <cell r="C405" t="str">
            <v>1.2.643.5.1.13.13.12.2.66.6859.0.122168</v>
          </cell>
          <cell r="D405" t="str">
            <v>Хирургическое отделение</v>
          </cell>
        </row>
        <row r="406">
          <cell r="C406" t="str">
            <v>1.2.643.5.1.13.13.12.2.66.6859.0.122183</v>
          </cell>
          <cell r="D406" t="str">
            <v>Терапевтическое отделение</v>
          </cell>
        </row>
        <row r="407">
          <cell r="C407" t="str">
            <v>1.2.643.5.1.13.13.12.2.66.6859.0.122209</v>
          </cell>
          <cell r="D407" t="str">
            <v>Педиатрическое отделение</v>
          </cell>
        </row>
        <row r="408">
          <cell r="C408" t="str">
            <v>1.2.643.5.1.13.13.12.2.66.6859.0.122270</v>
          </cell>
          <cell r="D408" t="str">
            <v>ОВП 1</v>
          </cell>
        </row>
        <row r="409">
          <cell r="C409" t="str">
            <v>1.2.643.5.1.13.13.12.2.66.6859.0.122293</v>
          </cell>
          <cell r="D409" t="str">
            <v>ОВП 2</v>
          </cell>
        </row>
        <row r="410">
          <cell r="C410" t="str">
            <v>1.2.643.5.1.13.13.12.2.66.6859.0.122302</v>
          </cell>
          <cell r="D410" t="str">
            <v>ОВП 3</v>
          </cell>
        </row>
        <row r="411">
          <cell r="C411" t="str">
            <v>1.2.643.5.1.13.13.12.2.66.6859.0.122315</v>
          </cell>
          <cell r="D411" t="str">
            <v>ОВП 5</v>
          </cell>
        </row>
        <row r="412">
          <cell r="C412" t="str">
            <v>1.2.643.5.1.13.13.12.2.66.6859.0.122585</v>
          </cell>
          <cell r="D412" t="str">
            <v>Рентгеновское отделение</v>
          </cell>
        </row>
        <row r="413">
          <cell r="C413" t="str">
            <v>1.2.643.5.1.13.13.12.2.66.6859.0.122605</v>
          </cell>
          <cell r="D413" t="str">
            <v>Физиотерапевтическое отделение</v>
          </cell>
        </row>
        <row r="414">
          <cell r="C414" t="str">
            <v>1.2.643.5.1.13.13.12.2.66.6859.0.122629</v>
          </cell>
          <cell r="D414" t="str">
            <v>Кабинет функциональной диагностики</v>
          </cell>
        </row>
        <row r="415">
          <cell r="C415" t="str">
            <v>1.2.643.5.1.13.13.12.2.66.6859.0.122650</v>
          </cell>
          <cell r="D415" t="str">
            <v>Зубопротезное отделение</v>
          </cell>
        </row>
        <row r="416">
          <cell r="C416" t="str">
            <v>1.2.643.5.1.13.13.12.2.66.6859.0.123892</v>
          </cell>
          <cell r="D416" t="str">
            <v>Инфекционное отделение</v>
          </cell>
        </row>
        <row r="417">
          <cell r="C417" t="str">
            <v>1.2.643.5.1.13.13.12.2.66.6859.0.123914</v>
          </cell>
          <cell r="D417" t="str">
            <v>кабинет трансфузионной терапии</v>
          </cell>
        </row>
        <row r="418">
          <cell r="C418" t="str">
            <v>1.2.643.5.1.13.13.12.2.66.6859.0.123918</v>
          </cell>
          <cell r="D418" t="str">
            <v>Кабинет ультразвуковой диагностики</v>
          </cell>
        </row>
        <row r="419">
          <cell r="C419" t="str">
            <v>1.2.643.5.1.13.13.12.2.66.6859.0.123921</v>
          </cell>
          <cell r="D419" t="str">
            <v>Кабинет эндоскопии</v>
          </cell>
        </row>
        <row r="420">
          <cell r="C420" t="str">
            <v>1.2.643.5.1.13.13.12.2.66.6859.0.123925</v>
          </cell>
          <cell r="D420" t="str">
            <v>Паталого-анатомическое отделение</v>
          </cell>
        </row>
        <row r="421">
          <cell r="C421" t="str">
            <v>1.2.643.5.1.13.13.12.2.66.6859.0.123932</v>
          </cell>
          <cell r="D421" t="str">
            <v>Отделение профилактики</v>
          </cell>
        </row>
        <row r="422">
          <cell r="C422" t="str">
            <v>1.2.643.5.1.13.13.12.2.66.6859.0.123938</v>
          </cell>
          <cell r="D422" t="str">
            <v>Аптека готовых лекарственных форм</v>
          </cell>
        </row>
        <row r="423">
          <cell r="C423" t="str">
            <v>1.2.643.5.1.13.13.12.2.66.6859.0.123946</v>
          </cell>
          <cell r="D423" t="str">
            <v>Пункт забора</v>
          </cell>
        </row>
        <row r="424">
          <cell r="C424" t="str">
            <v>1.2.643.5.1.13.13.12.2.66.6859.0.123951</v>
          </cell>
          <cell r="D424" t="str">
            <v>Организационно-методический кабинет</v>
          </cell>
        </row>
        <row r="425">
          <cell r="C425" t="str">
            <v>1.2.643.5.1.13.13.12.2.66.6859.0.123959</v>
          </cell>
          <cell r="D425" t="str">
            <v>Кабинет предрейсовых и послерейсовых осмотров</v>
          </cell>
        </row>
        <row r="426">
          <cell r="C426" t="str">
            <v>1.2.643.5.1.13.13.12.2.66.6859.0.124024</v>
          </cell>
          <cell r="D426" t="str">
            <v>Молочно-раздаточный пункт</v>
          </cell>
        </row>
        <row r="427">
          <cell r="C427" t="str">
            <v>1.2.643.5.1.13.13.12.2.66.6859.0.124033</v>
          </cell>
          <cell r="D427" t="str">
            <v>Общебольничный медицинский персонал</v>
          </cell>
        </row>
        <row r="428">
          <cell r="C428" t="str">
            <v>1.2.643.5.1.13.13.12.2.66.6859.0.124226</v>
          </cell>
          <cell r="D428" t="str">
            <v>Административно-хозяйственный и обслуживающий персонал</v>
          </cell>
        </row>
        <row r="429">
          <cell r="C429" t="str">
            <v>1.2.643.5.1.13.13.12.2.66.6859.0.296144</v>
          </cell>
          <cell r="D429" t="str">
            <v>Поликлиника в с. Четкарино</v>
          </cell>
        </row>
        <row r="430">
          <cell r="C430" t="str">
            <v>1.2.643.5.1.13.13.12.2.66.6859.0.330563</v>
          </cell>
          <cell r="D430" t="str">
            <v>Передвижной ФАП</v>
          </cell>
        </row>
        <row r="431">
          <cell r="C431" t="str">
            <v>1.2.643.5.1.13.13.12.2.66.6859.0.405708</v>
          </cell>
          <cell r="D431" t="str">
            <v>Неотложная медицинская помощь</v>
          </cell>
        </row>
        <row r="432">
          <cell r="C432" t="str">
            <v>1.2.643.5.1.13.13.12.2.66.6936.0.172180</v>
          </cell>
          <cell r="D432" t="str">
            <v>Инфекционное отделение</v>
          </cell>
        </row>
        <row r="433">
          <cell r="C433" t="str">
            <v>1.2.643.5.1.13.13.12.2.66.6936.0.184094</v>
          </cell>
          <cell r="D433" t="str">
            <v>Кардиологическое отделение</v>
          </cell>
        </row>
        <row r="434">
          <cell r="C434" t="str">
            <v>1.2.643.5.1.13.13.12.2.66.6936.0.184095</v>
          </cell>
          <cell r="D434" t="str">
            <v>Терапевтическое отделение № 1</v>
          </cell>
        </row>
        <row r="435">
          <cell r="C435" t="str">
            <v>1.2.643.5.1.13.13.12.2.66.6936.0.184097</v>
          </cell>
          <cell r="D435" t="str">
            <v>Терапевтическое отделение № 2</v>
          </cell>
        </row>
        <row r="436">
          <cell r="C436" t="str">
            <v>1.2.643.5.1.13.13.12.2.66.6936.0.184098</v>
          </cell>
          <cell r="D436" t="str">
            <v>Неврологическое отделение</v>
          </cell>
        </row>
        <row r="437">
          <cell r="C437" t="str">
            <v>1.2.643.5.1.13.13.12.2.66.6936.0.184099</v>
          </cell>
          <cell r="D437" t="str">
            <v>Отделение гнойной хирургии</v>
          </cell>
        </row>
        <row r="438">
          <cell r="C438" t="str">
            <v>1.2.643.5.1.13.13.12.2.66.6936.0.184102</v>
          </cell>
          <cell r="D438" t="str">
            <v>Хирургическое отделение</v>
          </cell>
        </row>
        <row r="439">
          <cell r="C439" t="str">
            <v>1.2.643.5.1.13.13.12.2.66.6936.0.184103</v>
          </cell>
          <cell r="D439" t="str">
            <v>Урологическое отделение</v>
          </cell>
        </row>
        <row r="440">
          <cell r="C440" t="str">
            <v>1.2.643.5.1.13.13.12.2.66.6936.0.184105</v>
          </cell>
          <cell r="D440" t="str">
            <v>Оториноларингологическое отделение</v>
          </cell>
        </row>
        <row r="441">
          <cell r="C441" t="str">
            <v>1.2.643.5.1.13.13.12.2.66.6936.0.184106</v>
          </cell>
          <cell r="D441" t="str">
            <v>Травматологическое отделение</v>
          </cell>
        </row>
        <row r="442">
          <cell r="C442" t="str">
            <v>1.2.643.5.1.13.13.12.2.66.6936.0.184117</v>
          </cell>
          <cell r="D442" t="str">
            <v>Гинекологическое отделение</v>
          </cell>
        </row>
        <row r="443">
          <cell r="C443" t="str">
            <v>1.2.643.5.1.13.13.12.2.66.6936.0.184120</v>
          </cell>
          <cell r="D443" t="str">
            <v>Акушерское отделение</v>
          </cell>
        </row>
        <row r="444">
          <cell r="C444" t="str">
            <v>1.2.643.5.1.13.13.12.2.66.6936.0.184121</v>
          </cell>
          <cell r="D444" t="str">
            <v>Отделение анестезиологии и реанимации</v>
          </cell>
        </row>
        <row r="445">
          <cell r="C445" t="str">
            <v>1.2.643.5.1.13.13.12.2.66.6936.0.184122</v>
          </cell>
          <cell r="D445" t="str">
            <v>Приемное отделение</v>
          </cell>
        </row>
        <row r="446">
          <cell r="C446" t="str">
            <v>1.2.643.5.1.13.13.12.2.66.6936.0.184127</v>
          </cell>
          <cell r="D446" t="str">
            <v>Педиатрическое отделение</v>
          </cell>
        </row>
        <row r="447">
          <cell r="C447" t="str">
            <v>1.2.643.5.1.13.13.12.2.66.6936.0.184137</v>
          </cell>
          <cell r="D447" t="str">
            <v>Педиатрический дневной стационар № 2</v>
          </cell>
        </row>
        <row r="448">
          <cell r="C448" t="str">
            <v>1.2.643.5.1.13.13.12.2.66.6936.0.184138</v>
          </cell>
          <cell r="D448" t="str">
            <v>Офтальмологический дневной стационар</v>
          </cell>
        </row>
        <row r="449">
          <cell r="C449" t="str">
            <v>1.2.643.5.1.13.13.12.2.66.6936.0.184141</v>
          </cell>
          <cell r="D449" t="str">
            <v>Отделение реанимации и интенсивной терапии</v>
          </cell>
        </row>
        <row r="450">
          <cell r="C450" t="str">
            <v>1.2.643.5.1.13.13.12.2.66.6936.0.184144</v>
          </cell>
          <cell r="D450" t="str">
            <v>Отделение патологии новорожденных</v>
          </cell>
        </row>
        <row r="451">
          <cell r="C451" t="str">
            <v>1.2.643.5.1.13.13.12.2.66.6936.0.184149</v>
          </cell>
          <cell r="D451" t="str">
            <v>Прочие АУП и АХП</v>
          </cell>
        </row>
        <row r="452">
          <cell r="C452" t="str">
            <v>1.2.643.5.1.13.13.12.2.66.6936.0.184154</v>
          </cell>
          <cell r="D452" t="str">
            <v>Отделение медицинской профилактики для взрослых</v>
          </cell>
        </row>
        <row r="453">
          <cell r="C453" t="str">
            <v>1.2.643.5.1.13.13.12.2.66.6936.0.184209</v>
          </cell>
          <cell r="D453" t="str">
            <v>Кабинет неотложной медицинской помощи (поликлиника № 3)</v>
          </cell>
        </row>
        <row r="454">
          <cell r="C454" t="str">
            <v>1.2.643.5.1.13.13.12.2.66.6936.0.184211</v>
          </cell>
          <cell r="D454" t="str">
            <v>Терапевтическое отделение № 4</v>
          </cell>
        </row>
        <row r="455">
          <cell r="C455" t="str">
            <v>1.2.643.5.1.13.13.12.2.66.6936.0.184215</v>
          </cell>
          <cell r="D455" t="str">
            <v>Терапевтическое отделение № 5</v>
          </cell>
        </row>
        <row r="456">
          <cell r="C456" t="str">
            <v>1.2.643.5.1.13.13.12.2.66.6936.0.184216</v>
          </cell>
          <cell r="D456" t="str">
            <v>Терапевтическое отделение № 3</v>
          </cell>
        </row>
        <row r="457">
          <cell r="C457" t="str">
            <v>1.2.643.5.1.13.13.12.2.66.6936.0.184223</v>
          </cell>
          <cell r="D457" t="str">
            <v>Специализированное отделение</v>
          </cell>
        </row>
        <row r="458">
          <cell r="C458" t="str">
            <v>1.2.643.5.1.13.13.12.2.66.6936.0.184224</v>
          </cell>
          <cell r="D458" t="str">
            <v>Кабинет экспресс-диагностики урологических заболеваний</v>
          </cell>
        </row>
        <row r="459">
          <cell r="C459" t="str">
            <v>1.2.643.5.1.13.13.12.2.66.6936.0.184225</v>
          </cell>
          <cell r="D459" t="str">
            <v>Регистратура (поликлиника № 3)</v>
          </cell>
        </row>
        <row r="460">
          <cell r="C460" t="str">
            <v>1.2.643.5.1.13.13.12.2.66.6936.0.184226</v>
          </cell>
          <cell r="D460" t="str">
            <v>Фельдшерско-акушерские пункты</v>
          </cell>
        </row>
        <row r="461">
          <cell r="C461" t="str">
            <v>1.2.643.5.1.13.13.12.2.66.6936.0.184228</v>
          </cell>
          <cell r="D461" t="str">
            <v>Общая врачебная практика п. Белокаменный</v>
          </cell>
        </row>
        <row r="462">
          <cell r="C462" t="str">
            <v>1.2.643.5.1.13.13.12.2.66.6936.0.184229</v>
          </cell>
          <cell r="D462" t="str">
            <v>Общая врачебная практика п. 101 квартал</v>
          </cell>
        </row>
        <row r="463">
          <cell r="C463" t="str">
            <v>1.2.643.5.1.13.13.12.2.66.6936.0.184240</v>
          </cell>
          <cell r="D463" t="str">
            <v>Бактериологическая лаборатория</v>
          </cell>
        </row>
        <row r="464">
          <cell r="C464" t="str">
            <v>1.2.643.5.1.13.13.12.2.66.6936.0.184252</v>
          </cell>
          <cell r="D464" t="str">
            <v>Общеполиклинический персонал (поликлиника № 3)</v>
          </cell>
        </row>
        <row r="465">
          <cell r="C465" t="str">
            <v>1.2.643.5.1.13.13.12.2.66.6936.0.184256</v>
          </cell>
          <cell r="D465" t="str">
            <v>Общебольничный персонал</v>
          </cell>
        </row>
        <row r="466">
          <cell r="C466" t="str">
            <v>1.2.643.5.1.13.13.12.2.66.6936.0.440824</v>
          </cell>
          <cell r="D466" t="str">
            <v>Отделение рентгенохирургических методов диагностики и лечения</v>
          </cell>
        </row>
        <row r="467">
          <cell r="C467" t="str">
            <v>1.2.643.5.1.13.13.12.2.66.6936.0.184257</v>
          </cell>
          <cell r="D467" t="str">
            <v>Патологоанатомическое отделение</v>
          </cell>
        </row>
        <row r="468">
          <cell r="C468" t="str">
            <v>1.2.643.5.1.13.13.12.2.66.6936.0.184258</v>
          </cell>
          <cell r="D468" t="str">
            <v>Клинико-диагностическая лаборатория</v>
          </cell>
        </row>
        <row r="469">
          <cell r="C469" t="str">
            <v>1.2.643.5.1.13.13.12.2.66.6936.0.184259</v>
          </cell>
          <cell r="D469" t="str">
            <v>Отделение функциональной диагностики</v>
          </cell>
        </row>
        <row r="470">
          <cell r="C470" t="str">
            <v>1.2.643.5.1.13.13.12.2.66.6936.0.184260</v>
          </cell>
          <cell r="D470" t="str">
            <v>Физиотерапевтическое отделение</v>
          </cell>
        </row>
        <row r="471">
          <cell r="C471" t="str">
            <v>1.2.643.5.1.13.13.12.2.66.6936.0.184261</v>
          </cell>
          <cell r="D471" t="str">
            <v>Рентгеновское отделение</v>
          </cell>
        </row>
        <row r="472">
          <cell r="C472" t="str">
            <v>1.2.643.5.1.13.13.12.2.66.6936.0.184268</v>
          </cell>
          <cell r="D472" t="str">
            <v>Кабинет по диспансерному учету ВИЧ-инфицированных пациентов</v>
          </cell>
        </row>
        <row r="473">
          <cell r="C473" t="str">
            <v>1.2.643.5.1.13.13.12.2.66.6936.0.184269</v>
          </cell>
          <cell r="D473" t="str">
            <v>Операционный блок</v>
          </cell>
        </row>
        <row r="474">
          <cell r="C474" t="str">
            <v>1.2.643.5.1.13.13.12.2.66.6936.0.184270</v>
          </cell>
          <cell r="D474" t="str">
            <v>Прививочная бригада</v>
          </cell>
        </row>
        <row r="475">
          <cell r="C475" t="str">
            <v>1.2.643.5.1.13.13.12.2.66.6936.0.184271</v>
          </cell>
          <cell r="D475" t="str">
            <v>Отделение профилактики</v>
          </cell>
        </row>
        <row r="476">
          <cell r="C476" t="str">
            <v>1.2.643.5.1.13.13.12.2.66.6936.0.184273</v>
          </cell>
          <cell r="D476" t="str">
            <v>Кабинет профосмотров на кожно-венерологические заболевания</v>
          </cell>
        </row>
        <row r="477">
          <cell r="C477" t="str">
            <v>1.2.643.5.1.13.13.12.2.66.6936.0.184276</v>
          </cell>
          <cell r="D477" t="str">
            <v>Кожно-венерологическое отделение</v>
          </cell>
        </row>
        <row r="478">
          <cell r="C478" t="str">
            <v>1.2.643.5.1.13.13.12.2.66.6936.0.184277</v>
          </cell>
          <cell r="D478" t="str">
            <v>Центр здоровья для взрослых</v>
          </cell>
        </row>
        <row r="479">
          <cell r="C479" t="str">
            <v>1.2.643.5.1.13.13.12.2.66.6936.0.184278</v>
          </cell>
          <cell r="D479" t="str">
            <v>Терапевтический дневной стационар</v>
          </cell>
        </row>
        <row r="480">
          <cell r="C480" t="str">
            <v>1.2.643.5.1.13.13.12.2.66.6936.0.184280</v>
          </cell>
          <cell r="D480" t="str">
            <v>Женская консультация</v>
          </cell>
        </row>
        <row r="481">
          <cell r="C481" t="str">
            <v>1.2.643.5.1.13.13.12.2.66.6936.0.184281</v>
          </cell>
          <cell r="D481" t="str">
            <v>Гинекологический дневной стационар</v>
          </cell>
        </row>
        <row r="482">
          <cell r="C482" t="str">
            <v>1.2.643.5.1.13.13.12.2.66.6936.0.184282</v>
          </cell>
          <cell r="D482" t="str">
            <v>Педиатрическое отделение № 1</v>
          </cell>
        </row>
        <row r="483">
          <cell r="C483" t="str">
            <v>1.2.643.5.1.13.13.12.2.66.6936.0.184284</v>
          </cell>
          <cell r="D483" t="str">
            <v>Педиатрическое отделение № 2</v>
          </cell>
        </row>
        <row r="484">
          <cell r="C484" t="str">
            <v>1.2.643.5.1.13.13.12.2.66.6936.0.184285</v>
          </cell>
          <cell r="D484" t="str">
            <v>Центр здоровья для детей</v>
          </cell>
        </row>
        <row r="485">
          <cell r="C485" t="str">
            <v>1.2.643.5.1.13.13.12.2.66.6936.0.184286</v>
          </cell>
          <cell r="D485" t="str">
            <v>Отделение организации медицинской помощи детям и подросткам в образовательных учреждениях</v>
          </cell>
        </row>
        <row r="486">
          <cell r="C486" t="str">
            <v>1.2.643.5.1.13.13.12.2.66.6936.0.184287</v>
          </cell>
          <cell r="D486" t="str">
            <v>Молочно-раздаточный пункт</v>
          </cell>
        </row>
        <row r="487">
          <cell r="C487" t="str">
            <v>1.2.643.5.1.13.13.12.2.66.6936.0.184288</v>
          </cell>
          <cell r="D487" t="str">
            <v>Педиатрический дневной стационар № 1</v>
          </cell>
        </row>
        <row r="488">
          <cell r="C488" t="str">
            <v>1.2.643.5.1.13.13.12.2.66.6936.0.184290</v>
          </cell>
          <cell r="D488" t="str">
            <v>Отдел АСУ</v>
          </cell>
        </row>
        <row r="489">
          <cell r="C489" t="str">
            <v>1.2.643.5.1.13.13.12.2.66.6936.0.184291</v>
          </cell>
          <cell r="D489" t="str">
            <v>Организационно-методический отдел</v>
          </cell>
        </row>
        <row r="490">
          <cell r="C490" t="str">
            <v>1.2.643.5.1.13.13.12.2.66.6936.0.284702</v>
          </cell>
          <cell r="D490" t="str">
            <v>Служба медицинской реабилитации и паллиативной помощи детям</v>
          </cell>
        </row>
        <row r="491">
          <cell r="C491" t="str">
            <v>1.2.643.5.1.13.13.12.2.66.6936.0.287804</v>
          </cell>
          <cell r="D491" t="str">
            <v>Кабинет по спортивной медицине</v>
          </cell>
        </row>
        <row r="492">
          <cell r="C492" t="str">
            <v>1.2.643.5.1.13.13.12.2.66.6936.0.289529</v>
          </cell>
          <cell r="D492" t="str">
            <v>Общеполиклинический персонал (поликлиника № 4)</v>
          </cell>
        </row>
        <row r="493">
          <cell r="C493" t="str">
            <v>1.2.643.5.1.13.13.12.2.66.6936.0.289530</v>
          </cell>
          <cell r="D493" t="str">
            <v>Общеполиклинический персонал (детская поликлиника)</v>
          </cell>
        </row>
        <row r="494">
          <cell r="C494" t="str">
            <v>1.2.643.5.1.13.13.12.2.66.6936.0.289565</v>
          </cell>
          <cell r="D494" t="str">
            <v>Акушерское отделение патологии беременности</v>
          </cell>
        </row>
        <row r="495">
          <cell r="C495" t="str">
            <v>1.2.643.5.1.13.13.12.2.66.6936.0.290199</v>
          </cell>
          <cell r="D495" t="str">
            <v>Регистратура (поликлиника № 4)</v>
          </cell>
        </row>
        <row r="496">
          <cell r="C496" t="str">
            <v>1.2.643.5.1.13.13.12.2.66.6936.0.290200</v>
          </cell>
          <cell r="D496" t="str">
            <v>Регистратура (детская поликлиника)</v>
          </cell>
        </row>
        <row r="497">
          <cell r="C497" t="str">
            <v>1.2.643.5.1.13.13.12.2.66.6936.0.295568</v>
          </cell>
          <cell r="D497" t="str">
            <v>Кабинет неотложной медицинской помощи (детская поликлиника)</v>
          </cell>
        </row>
        <row r="498">
          <cell r="C498" t="str">
            <v>1.2.643.5.1.13.13.12.2.66.6936.0.326429</v>
          </cell>
          <cell r="D498" t="str">
            <v>Паллиативное отделение № 1</v>
          </cell>
        </row>
        <row r="499">
          <cell r="C499" t="str">
            <v>1.2.643.5.1.13.13.12.2.66.6936.0.326430</v>
          </cell>
          <cell r="D499" t="str">
            <v>Педиатрический дневной стационар № 3</v>
          </cell>
        </row>
        <row r="500">
          <cell r="C500" t="str">
            <v>1.2.643.5.1.13.13.12.2.66.6936.0.343957</v>
          </cell>
          <cell r="D500" t="str">
            <v>Кабинет неотложной медицинской помощи (поликлиника № 4)</v>
          </cell>
        </row>
        <row r="501">
          <cell r="C501" t="str">
            <v>1.2.643.5.1.13.13.12.2.66.6936.0.369333</v>
          </cell>
          <cell r="D501" t="str">
            <v>Центр амбулаторной онкологической помощи</v>
          </cell>
        </row>
        <row r="502">
          <cell r="C502" t="str">
            <v>1.2.643.5.1.13.13.12.2.66.6936.0.379415</v>
          </cell>
          <cell r="D502" t="str">
            <v>Травматологическое отделение № 2</v>
          </cell>
        </row>
        <row r="503">
          <cell r="C503" t="str">
            <v>1.2.643.5.1.13.13.12.2.66.6936.0.379416</v>
          </cell>
          <cell r="D503" t="str">
            <v>Кабинет неотложной травматологии и ортопедии</v>
          </cell>
        </row>
        <row r="504">
          <cell r="C504" t="str">
            <v>1.2.643.5.1.13.13.12.2.66.6936.0.392866</v>
          </cell>
          <cell r="D504" t="str">
            <v>Провизорный госпиталь для детей</v>
          </cell>
        </row>
        <row r="505">
          <cell r="C505" t="str">
            <v>1.2.643.5.1.13.13.12.2.66.6936.0.392867</v>
          </cell>
          <cell r="D505" t="str">
            <v>Блок интенсивной терапии и реанимации</v>
          </cell>
        </row>
        <row r="506">
          <cell r="C506" t="str">
            <v>1.2.643.5.1.13.13.12.2.66.6936.0.399896</v>
          </cell>
          <cell r="D506" t="str">
            <v>Стоматологический кабинет</v>
          </cell>
        </row>
        <row r="507">
          <cell r="C507" t="str">
            <v>1.2.643.5.1.13.13.12.2.66.6936.0.400184</v>
          </cell>
          <cell r="D507" t="str">
            <v>Межмуниципальный центр</v>
          </cell>
        </row>
        <row r="508">
          <cell r="C508" t="str">
            <v>1.2.643.5.1.13.13.12.2.66.6936.0.400185</v>
          </cell>
          <cell r="D508" t="str">
            <v>Кабинет по бесплодному браку (ММЦ)</v>
          </cell>
        </row>
        <row r="509">
          <cell r="C509" t="str">
            <v>1.2.643.5.1.13.13.12.2.66.6936.0.400187</v>
          </cell>
          <cell r="D509" t="str">
            <v>Женская консультация (ММЦ)</v>
          </cell>
        </row>
        <row r="510">
          <cell r="C510" t="str">
            <v>1.2.643.5.1.13.13.12.2.66.6936.0.403557</v>
          </cell>
          <cell r="D510" t="str">
            <v>Детская поликлиника</v>
          </cell>
        </row>
        <row r="511">
          <cell r="C511" t="str">
            <v>1.2.643.5.1.13.13.12.2.66.6936.0.403560</v>
          </cell>
          <cell r="D511" t="str">
            <v>Поликлиника №4</v>
          </cell>
        </row>
        <row r="512">
          <cell r="C512" t="str">
            <v>1.2.643.5.1.13.13.12.2.66.6936.0.425563</v>
          </cell>
          <cell r="D512" t="str">
            <v>Многопрофильное отделение медицинской реабилитации для детей</v>
          </cell>
        </row>
        <row r="513">
          <cell r="C513" t="str">
            <v>1.2.643.5.1.13.13.12.2.66.6936.0.432941</v>
          </cell>
          <cell r="D513" t="str">
            <v>Онкологический дневной стационар</v>
          </cell>
        </row>
        <row r="514">
          <cell r="C514" t="str">
            <v>1.2.643.5.1.13.13.12.2.66.6936.0.440352</v>
          </cell>
          <cell r="D514" t="str">
            <v>Гериатрический кабинет</v>
          </cell>
        </row>
        <row r="515">
          <cell r="C515" t="str">
            <v>1.2.643.5.1.13.13.12.2.66.6775.0.120869</v>
          </cell>
          <cell r="D515" t="str">
            <v>Отделение патологоанатомической диагностики</v>
          </cell>
        </row>
        <row r="516">
          <cell r="C516" t="str">
            <v>1.2.643.5.1.13.13.12.2.66.6775.0.122461</v>
          </cell>
          <cell r="D516" t="str">
            <v>Приемное отделение</v>
          </cell>
        </row>
        <row r="517">
          <cell r="C517" t="str">
            <v>1.2.643.5.1.13.13.12.2.66.6775.0.256952</v>
          </cell>
          <cell r="D517" t="str">
            <v>Отделение функциональной диагностики</v>
          </cell>
        </row>
        <row r="518">
          <cell r="C518" t="str">
            <v>1.2.643.5.1.13.13.12.2.66.6775.0.256953</v>
          </cell>
          <cell r="D518" t="str">
            <v>Отделение лучевой диагностики</v>
          </cell>
        </row>
        <row r="519">
          <cell r="C519" t="str">
            <v>1.2.643.5.1.13.13.12.2.66.6775.0.256954</v>
          </cell>
          <cell r="D519" t="str">
            <v>Физиотерапевтическое отделение</v>
          </cell>
        </row>
        <row r="520">
          <cell r="C520" t="str">
            <v>1.2.643.5.1.13.13.12.2.66.6775.0.256956</v>
          </cell>
          <cell r="D520" t="str">
            <v>Клинико-диагностическая лаборатория</v>
          </cell>
        </row>
        <row r="521">
          <cell r="C521" t="str">
            <v>1.2.643.5.1.13.13.12.2.66.6775.0.256958</v>
          </cell>
          <cell r="D521" t="str">
            <v>Противотуберкулезная поликлиника</v>
          </cell>
        </row>
        <row r="522">
          <cell r="C522" t="str">
            <v>1.2.643.5.1.13.13.12.2.66.6775.0.256992</v>
          </cell>
          <cell r="D522" t="str">
            <v>Школьно-дошкольное отделение</v>
          </cell>
        </row>
        <row r="523">
          <cell r="C523" t="str">
            <v>1.2.643.5.1.13.13.12.2.66.6775.0.256998</v>
          </cell>
          <cell r="D523" t="str">
            <v>Операционный блок</v>
          </cell>
        </row>
        <row r="524">
          <cell r="C524" t="str">
            <v>1.2.643.5.1.13.13.12.2.66.6775.0.257001</v>
          </cell>
          <cell r="D524" t="str">
            <v>Дневной стационар взрослый</v>
          </cell>
        </row>
        <row r="525">
          <cell r="C525" t="str">
            <v>1.2.643.5.1.13.13.12.2.66.6775.0.257002</v>
          </cell>
          <cell r="D525" t="str">
            <v>Дневной стационар №3 (хирургический)</v>
          </cell>
        </row>
        <row r="526">
          <cell r="C526" t="str">
            <v>1.2.643.5.1.13.13.12.2.66.6775.0.257003</v>
          </cell>
          <cell r="D526" t="str">
            <v>Дневной стационар при поликлинике (дерматологический)</v>
          </cell>
        </row>
        <row r="527">
          <cell r="C527" t="str">
            <v>1.2.643.5.1.13.13.12.2.66.6775.0.257005</v>
          </cell>
          <cell r="D527" t="str">
            <v>Дневной стационар при женской консультации</v>
          </cell>
        </row>
        <row r="528">
          <cell r="C528" t="str">
            <v>1.2.643.5.1.13.13.12.2.66.6775.0.257006</v>
          </cell>
          <cell r="D528" t="str">
            <v>Дневной стационар при детской поликлинике</v>
          </cell>
        </row>
        <row r="529">
          <cell r="C529" t="str">
            <v>1.2.643.5.1.13.13.12.2.66.6775.0.257008</v>
          </cell>
          <cell r="D529" t="str">
            <v>Дневной стационар по профилю нефрология</v>
          </cell>
        </row>
        <row r="530">
          <cell r="C530" t="str">
            <v>1.2.643.5.1.13.13.12.2.66.6775.0.257012</v>
          </cell>
          <cell r="D530" t="str">
            <v>Дневной стационар ОВП п.Нейво-Шайтанский</v>
          </cell>
        </row>
        <row r="531">
          <cell r="C531" t="str">
            <v>1.2.643.5.1.13.13.12.2.66.6775.0.257013</v>
          </cell>
          <cell r="D531" t="str">
            <v>Дневной стационар ОВП п.Асбестовский</v>
          </cell>
        </row>
        <row r="532">
          <cell r="C532" t="str">
            <v>1.2.643.5.1.13.13.12.2.66.6775.0.257014</v>
          </cell>
          <cell r="D532" t="str">
            <v>ФАП п.Западный</v>
          </cell>
        </row>
        <row r="533">
          <cell r="C533" t="str">
            <v>1.2.643.5.1.13.13.12.2.66.6775.0.257899</v>
          </cell>
          <cell r="D533" t="str">
            <v>Пункт раздачи детского питания</v>
          </cell>
        </row>
        <row r="534">
          <cell r="C534" t="str">
            <v>1.2.643.5.1.13.13.12.2.66.6775.0.257901</v>
          </cell>
          <cell r="D534" t="str">
            <v>Административно-управленческий персонал</v>
          </cell>
        </row>
        <row r="535">
          <cell r="C535" t="str">
            <v>1.2.643.5.1.13.13.12.2.66.6775.0.257902</v>
          </cell>
          <cell r="D535" t="str">
            <v>Отдел медицинской статистики</v>
          </cell>
        </row>
        <row r="536">
          <cell r="C536" t="str">
            <v>1.2.643.5.1.13.13.12.2.66.6775.0.257907</v>
          </cell>
          <cell r="D536" t="str">
            <v>Административно-хозяйственные и прочие общебольничные службы</v>
          </cell>
        </row>
        <row r="537">
          <cell r="C537" t="str">
            <v>1.2.643.5.1.13.13.12.2.66.6775.0.258801</v>
          </cell>
          <cell r="D537" t="str">
            <v>Организационно-методический отдел</v>
          </cell>
        </row>
        <row r="538">
          <cell r="C538" t="str">
            <v>1.2.643.5.1.13.13.12.2.66.6775.0.258804</v>
          </cell>
          <cell r="D538" t="str">
            <v>Кабинет медосмотра при поликлинике</v>
          </cell>
        </row>
        <row r="539">
          <cell r="C539" t="str">
            <v>1.2.643.5.1.13.13.12.2.66.6775.0.274418</v>
          </cell>
          <cell r="D539" t="str">
            <v>Дневной стационар наркологический (по профилю психиатрия-наркология)</v>
          </cell>
        </row>
        <row r="540">
          <cell r="C540" t="str">
            <v>1.2.643.5.1.13.13.12.2.66.6775.0.290703</v>
          </cell>
          <cell r="D540" t="str">
            <v>Отделение медицинской профилактики</v>
          </cell>
        </row>
        <row r="541">
          <cell r="C541" t="str">
            <v>1.2.643.5.1.13.13.12.2.66.6775.0.293563</v>
          </cell>
          <cell r="D541" t="str">
            <v>Диагностическое отделение</v>
          </cell>
        </row>
        <row r="542">
          <cell r="C542" t="str">
            <v>1.2.643.5.1.13.13.12.2.66.6775.0.300067</v>
          </cell>
          <cell r="D542" t="str">
            <v>Центр здоровья</v>
          </cell>
        </row>
        <row r="543">
          <cell r="C543" t="str">
            <v>1.2.643.5.1.13.13.12.2.66.6775.0.323758</v>
          </cell>
          <cell r="D543" t="str">
            <v>Консультативно-диагностическая поликлиника</v>
          </cell>
        </row>
        <row r="544">
          <cell r="C544" t="str">
            <v>1.2.643.5.1.13.13.12.2.66.6775.0.323868</v>
          </cell>
          <cell r="D544" t="str">
            <v>Модульное здание патологоанатомического отделения</v>
          </cell>
        </row>
        <row r="545">
          <cell r="C545" t="str">
            <v>1.2.643.5.1.13.13.12.2.66.6775.0.323881</v>
          </cell>
          <cell r="D545" t="str">
            <v>Отделение новорожденных</v>
          </cell>
        </row>
        <row r="546">
          <cell r="C546" t="str">
            <v>1.2.643.5.1.13.13.12.2.66.6775.0.323883</v>
          </cell>
          <cell r="D546" t="str">
            <v>АПП по профилю дерматология</v>
          </cell>
        </row>
        <row r="547">
          <cell r="C547" t="str">
            <v>1.2.643.5.1.13.13.12.2.66.6775.0.324306</v>
          </cell>
          <cell r="D547" t="str">
            <v>Межмуниципальный кабинет бесплодного брака</v>
          </cell>
        </row>
        <row r="548">
          <cell r="C548" t="str">
            <v>1.2.643.5.1.13.13.12.2.66.6775.0.34322</v>
          </cell>
          <cell r="D548" t="str">
            <v>Отделение ОВП п.Асбестовский</v>
          </cell>
        </row>
        <row r="549">
          <cell r="C549" t="str">
            <v>1.2.643.5.1.13.13.12.2.66.6775.0.34572</v>
          </cell>
          <cell r="D549" t="str">
            <v>Отделение ОВП п.Н-Шайтанский</v>
          </cell>
        </row>
        <row r="550">
          <cell r="C550" t="str">
            <v>1.2.643.5.1.13.13.12.2.66.6775.0.108061</v>
          </cell>
          <cell r="D550" t="str">
            <v>Хирургическое отделение</v>
          </cell>
        </row>
        <row r="551">
          <cell r="C551" t="str">
            <v>1.2.643.5.1.13.13.12.2.66.6775.0.108101</v>
          </cell>
          <cell r="D551" t="str">
            <v>Отделение травматологии и ортопедии</v>
          </cell>
        </row>
        <row r="552">
          <cell r="C552" t="str">
            <v>1.2.643.5.1.13.13.12.2.66.6775.0.108144</v>
          </cell>
          <cell r="D552" t="str">
            <v>Терапевтическое отделение</v>
          </cell>
        </row>
        <row r="553">
          <cell r="C553" t="str">
            <v>1.2.643.5.1.13.13.12.2.66.6775.0.108180</v>
          </cell>
          <cell r="D553" t="str">
            <v>Неврологическое отделение</v>
          </cell>
        </row>
        <row r="554">
          <cell r="C554" t="str">
            <v>1.2.643.5.1.13.13.12.2.66.6775.0.108220</v>
          </cell>
          <cell r="D554" t="str">
            <v>Отделение анестезиологии-реанимации</v>
          </cell>
        </row>
        <row r="555">
          <cell r="C555" t="str">
            <v>1.2.643.5.1.13.13.12.2.66.6775.0.109116</v>
          </cell>
          <cell r="D555" t="str">
            <v>Гинекологическое отделение</v>
          </cell>
        </row>
        <row r="556">
          <cell r="C556" t="str">
            <v>1.2.643.5.1.13.13.12.2.66.6775.0.109988</v>
          </cell>
          <cell r="D556" t="str">
            <v>Акушерское отделение</v>
          </cell>
        </row>
        <row r="557">
          <cell r="C557" t="str">
            <v>1.2.643.5.1.13.13.12.2.66.6775.0.110028</v>
          </cell>
          <cell r="D557" t="str">
            <v>Педиатрическое отделение</v>
          </cell>
        </row>
        <row r="558">
          <cell r="C558" t="str">
            <v>1.2.643.5.1.13.13.12.2.66.6775.0.110235</v>
          </cell>
          <cell r="D558" t="str">
            <v>Кардиологическое отделение</v>
          </cell>
        </row>
        <row r="559">
          <cell r="C559" t="str">
            <v>1.2.643.5.1.13.13.12.2.66.6775.0.110401</v>
          </cell>
          <cell r="D559" t="str">
            <v>Женская консультация</v>
          </cell>
        </row>
        <row r="560">
          <cell r="C560" t="str">
            <v>1.2.643.5.1.13.13.12.2.66.6775.0.34682</v>
          </cell>
          <cell r="D560" t="str">
            <v>ФАП п Зыряновский</v>
          </cell>
        </row>
        <row r="561">
          <cell r="C561" t="str">
            <v>1.2.643.5.1.13.13.12.2.66.6775.0.34742</v>
          </cell>
          <cell r="D561" t="str">
            <v>ФП с.Мелкозерово</v>
          </cell>
        </row>
        <row r="562">
          <cell r="C562" t="str">
            <v>1.2.643.5.1.13.13.12.2.66.6775.0.385119</v>
          </cell>
          <cell r="D562" t="str">
            <v>Участковое терапевтическое отделение ул.Мира11</v>
          </cell>
        </row>
        <row r="563">
          <cell r="C563" t="str">
            <v>1.2.643.5.1.13.13.12.2.66.6775.0.402358</v>
          </cell>
          <cell r="D563" t="str">
            <v>Отдел по обеспечению ЛС и МИ</v>
          </cell>
        </row>
        <row r="564">
          <cell r="C564" t="str">
            <v>1.2.643.5.1.13.13.12.2.66.6775.0.94656</v>
          </cell>
          <cell r="D564" t="str">
            <v>отделение первичной специализированной медико-санитарной помощи (поликлиника)</v>
          </cell>
        </row>
        <row r="565">
          <cell r="C565" t="str">
            <v>1.2.643.5.1.13.13.12.2.66.6775.0.98993</v>
          </cell>
          <cell r="D565" t="str">
            <v>Отделение первичной специализированной медико-санитарной помощи (детское поликлиническое отделение)</v>
          </cell>
        </row>
        <row r="566">
          <cell r="C566" t="str">
            <v>1.2.643.5.1.13.13.12.2.66.6829.0.154470</v>
          </cell>
          <cell r="D566" t="str">
            <v>Оперблок</v>
          </cell>
        </row>
        <row r="567">
          <cell r="C567" t="str">
            <v>1.2.643.5.1.13.13.12.2.66.6829.0.154475</v>
          </cell>
          <cell r="D567" t="str">
            <v>Административный отдел</v>
          </cell>
        </row>
        <row r="568">
          <cell r="C568" t="str">
            <v>1.2.643.5.1.13.13.12.2.66.6829.0.163337</v>
          </cell>
          <cell r="D568" t="str">
            <v>Приемное отделение</v>
          </cell>
        </row>
        <row r="569">
          <cell r="C569" t="str">
            <v>1.2.643.5.1.13.13.12.2.66.6829.0.263075</v>
          </cell>
          <cell r="D569" t="str">
            <v>Эпидемиологический отдел</v>
          </cell>
        </row>
        <row r="570">
          <cell r="C570" t="str">
            <v>1.2.643.5.1.13.13.12.2.66.6829.0.263076</v>
          </cell>
          <cell r="D570" t="str">
            <v>Отделение рентгенологии и компьютерной томографии</v>
          </cell>
        </row>
        <row r="571">
          <cell r="C571" t="str">
            <v>1.2.643.5.1.13.13.12.2.66.6829.0.263077</v>
          </cell>
          <cell r="D571" t="str">
            <v>Отдел экспертизы</v>
          </cell>
        </row>
        <row r="572">
          <cell r="C572" t="str">
            <v>1.2.643.5.1.13.13.12.2.66.6829.0.263080</v>
          </cell>
          <cell r="D572" t="str">
            <v>Физиотерапевтическое отделение</v>
          </cell>
        </row>
        <row r="573">
          <cell r="C573" t="str">
            <v>1.2.643.5.1.13.13.12.2.66.6829.0.263082</v>
          </cell>
          <cell r="D573" t="str">
            <v>Общебольничный персонал</v>
          </cell>
        </row>
        <row r="574">
          <cell r="C574" t="str">
            <v>1.2.643.5.1.13.13.12.2.66.6829.0.345461</v>
          </cell>
          <cell r="D574" t="str">
            <v>Отделение эндоскопических и ультразвуковых методов исследования</v>
          </cell>
        </row>
        <row r="575">
          <cell r="C575" t="str">
            <v>1.2.643.5.1.13.13.12.2.66.6829.0.345561</v>
          </cell>
          <cell r="D575" t="str">
            <v>Функциональная диагностика</v>
          </cell>
        </row>
        <row r="576">
          <cell r="C576" t="str">
            <v>1.2.643.5.1.13.13.12.2.66.6829.0.345564</v>
          </cell>
          <cell r="D576" t="str">
            <v>Общебольничный</v>
          </cell>
        </row>
        <row r="577">
          <cell r="C577" t="str">
            <v>1.2.643.5.1.13.13.12.2.66.6829.0.347163</v>
          </cell>
          <cell r="D577" t="str">
            <v>Дневной стационар поликлинического отделения № 1</v>
          </cell>
        </row>
        <row r="578">
          <cell r="C578" t="str">
            <v>1.2.643.5.1.13.13.12.2.66.6829.0.347411</v>
          </cell>
          <cell r="D578" t="str">
            <v>Дневной стационар поликлинического отделения № 3</v>
          </cell>
        </row>
        <row r="579">
          <cell r="C579" t="str">
            <v>1.2.643.5.1.13.13.12.2.66.6829.0.347418</v>
          </cell>
          <cell r="D579" t="str">
            <v>Дерматовенерологический дневной стационар поликлинического отделения № 3</v>
          </cell>
        </row>
        <row r="580">
          <cell r="C580" t="str">
            <v>1.2.643.5.1.13.13.12.2.66.6829.0.347428</v>
          </cell>
          <cell r="D580" t="str">
            <v>Онкологический дневной стационар поликлинического отделения № 3</v>
          </cell>
        </row>
        <row r="581">
          <cell r="C581" t="str">
            <v>1.2.643.5.1.13.13.12.2.66.6829.0.369839</v>
          </cell>
          <cell r="D581" t="str">
            <v>Дневной стационар женской консультации</v>
          </cell>
        </row>
        <row r="582">
          <cell r="C582" t="str">
            <v>1.2.643.5.1.13.13.12.2.66.6829.0.369840</v>
          </cell>
          <cell r="D582" t="str">
            <v>Дневной стационар ОВП</v>
          </cell>
        </row>
        <row r="583">
          <cell r="C583" t="str">
            <v>1.2.643.5.1.13.13.12.2.66.6829.0.369841</v>
          </cell>
          <cell r="D583" t="str">
            <v>Дневной стационар гинекологического отделения</v>
          </cell>
        </row>
        <row r="584">
          <cell r="C584" t="str">
            <v>1.2.643.5.1.13.13.12.2.66.6829.0.40904</v>
          </cell>
          <cell r="D584" t="str">
            <v>Гинекологическое отделение</v>
          </cell>
        </row>
        <row r="585">
          <cell r="C585" t="str">
            <v>1.2.643.5.1.13.13.12.2.66.6829.0.410355</v>
          </cell>
          <cell r="D585" t="str">
            <v>Информационно-консультативный центр (Call-Центр)</v>
          </cell>
        </row>
        <row r="586">
          <cell r="C586" t="str">
            <v>1.2.643.5.1.13.13.12.2.66.6829.0.433087</v>
          </cell>
          <cell r="D586" t="str">
            <v>Диагностическая служба</v>
          </cell>
        </row>
        <row r="587">
          <cell r="C587" t="str">
            <v>1.2.643.5.1.13.13.12.2.66.6829.0.433091</v>
          </cell>
          <cell r="D587" t="str">
            <v>Спецсчет поликлинического отделения № 1</v>
          </cell>
        </row>
        <row r="588">
          <cell r="C588" t="str">
            <v>1.2.643.5.1.13.13.12.2.66.6829.0.433096</v>
          </cell>
          <cell r="D588" t="str">
            <v>Спецсчет поликлинического отделения № 3</v>
          </cell>
        </row>
        <row r="589">
          <cell r="C589" t="str">
            <v>1.2.643.5.1.13.13.12.2.66.6829.0.435592</v>
          </cell>
          <cell r="D589" t="str">
            <v>Административно-хозяйственный отдел</v>
          </cell>
        </row>
        <row r="590">
          <cell r="C590" t="str">
            <v>1.2.643.5.1.13.13.12.2.66.6829.0.435593</v>
          </cell>
          <cell r="D590" t="str">
            <v>Бухгалтерия</v>
          </cell>
        </row>
        <row r="591">
          <cell r="C591" t="str">
            <v>1.2.643.5.1.13.13.12.2.66.6829.0.435594</v>
          </cell>
          <cell r="D591" t="str">
            <v>Кадрово-юридическая служба</v>
          </cell>
        </row>
        <row r="592">
          <cell r="C592" t="str">
            <v>1.2.643.5.1.13.13.12.2.66.6829.0.435595</v>
          </cell>
          <cell r="D592" t="str">
            <v>Контрактная служба</v>
          </cell>
        </row>
        <row r="593">
          <cell r="C593" t="str">
            <v>1.2.643.5.1.13.13.12.2.66.6829.0.435596</v>
          </cell>
          <cell r="D593" t="str">
            <v>Отдел гражданской обороны</v>
          </cell>
        </row>
        <row r="594">
          <cell r="C594" t="str">
            <v>1.2.643.5.1.13.13.12.2.66.6829.0.435597</v>
          </cell>
          <cell r="D594" t="str">
            <v>Отдел маркетинга</v>
          </cell>
        </row>
        <row r="595">
          <cell r="C595" t="str">
            <v>1.2.643.5.1.13.13.12.2.66.6829.0.435598</v>
          </cell>
          <cell r="D595" t="str">
            <v>Планово-экономический отдел</v>
          </cell>
        </row>
        <row r="596">
          <cell r="C596" t="str">
            <v>1.2.643.5.1.13.13.12.2.66.6829.0.435599</v>
          </cell>
          <cell r="D596" t="str">
            <v>Служба технадзора</v>
          </cell>
        </row>
        <row r="597">
          <cell r="C597" t="str">
            <v>1.2.643.5.1.13.13.12.2.66.6829.0.44004</v>
          </cell>
          <cell r="D597" t="str">
            <v>Поликлиническое отделение №1</v>
          </cell>
        </row>
        <row r="598">
          <cell r="C598" t="str">
            <v>1.2.643.5.1.13.13.12.2.66.6829.0.44071</v>
          </cell>
          <cell r="D598" t="str">
            <v>Женская консультация</v>
          </cell>
        </row>
        <row r="599">
          <cell r="C599" t="str">
            <v>1.2.643.5.1.13.13.12.2.66.6829.0.45532</v>
          </cell>
          <cell r="D599" t="str">
            <v>Кардиологическое отделение</v>
          </cell>
        </row>
        <row r="600">
          <cell r="C600" t="str">
            <v>1.2.643.5.1.13.13.12.2.66.6829.0.45568</v>
          </cell>
          <cell r="D600" t="str">
            <v>Терапевтическое отделение</v>
          </cell>
        </row>
        <row r="601">
          <cell r="C601" t="str">
            <v>1.2.643.5.1.13.13.12.2.66.6829.0.45610</v>
          </cell>
          <cell r="D601" t="str">
            <v>Неврологическое отделение</v>
          </cell>
        </row>
        <row r="602">
          <cell r="C602" t="str">
            <v>1.2.643.5.1.13.13.12.2.66.6829.0.45664</v>
          </cell>
          <cell r="D602" t="str">
            <v>Хирургическое отделение № 1</v>
          </cell>
        </row>
        <row r="603">
          <cell r="C603" t="str">
            <v>1.2.643.5.1.13.13.12.2.66.6829.0.45713</v>
          </cell>
          <cell r="D603" t="str">
            <v>Хирургическое отделение № 2</v>
          </cell>
        </row>
        <row r="604">
          <cell r="C604" t="str">
            <v>1.2.643.5.1.13.13.12.2.66.6829.0.45737</v>
          </cell>
          <cell r="D604" t="str">
            <v>Отделение гнойной хирургии</v>
          </cell>
        </row>
        <row r="605">
          <cell r="C605" t="str">
            <v>1.2.643.5.1.13.13.12.2.66.6829.0.45772</v>
          </cell>
          <cell r="D605" t="str">
            <v>Урологическое отделение</v>
          </cell>
        </row>
        <row r="606">
          <cell r="C606" t="str">
            <v>1.2.643.5.1.13.13.12.2.66.6829.0.45806</v>
          </cell>
          <cell r="D606" t="str">
            <v>Отделение анестезиологии-реанимации</v>
          </cell>
        </row>
        <row r="607">
          <cell r="C607" t="str">
            <v>1.2.643.5.1.13.13.12.2.66.6829.0.45877</v>
          </cell>
          <cell r="D607" t="str">
            <v>Отделение общей врачебной практики поликлинического отделения № 1</v>
          </cell>
        </row>
        <row r="608">
          <cell r="C608" t="str">
            <v>1.2.643.5.1.13.13.12.2.66.6829.0.45917</v>
          </cell>
          <cell r="D608" t="str">
            <v>Поликлиническое отделение №3</v>
          </cell>
        </row>
        <row r="609">
          <cell r="C609" t="str">
            <v>1.2.643.5.1.13.13.12.2.66.6829.0.45954</v>
          </cell>
          <cell r="D609" t="str">
            <v>Травматологический пункт</v>
          </cell>
        </row>
        <row r="610">
          <cell r="C610" t="str">
            <v>1.2.643.5.1.13.13.12.2.66.6829.0.54347</v>
          </cell>
          <cell r="D610" t="str">
            <v>Аптека</v>
          </cell>
        </row>
        <row r="611">
          <cell r="C611" t="str">
            <v>1.2.643.5.1.13.13.12.2.66.6829.0.54392</v>
          </cell>
          <cell r="D611" t="str">
            <v>Клинико-диагностическая лаборатория</v>
          </cell>
        </row>
        <row r="612">
          <cell r="C612" t="str">
            <v>1.2.643.5.1.13.13.12.2.66.6829.0.54418</v>
          </cell>
          <cell r="D612" t="str">
            <v>Бактериологическая лаборатория</v>
          </cell>
        </row>
        <row r="613">
          <cell r="C613" t="str">
            <v>1.2.643.5.1.13.13.12.2.66.6829.0.54432</v>
          </cell>
          <cell r="D613" t="str">
            <v>Организационно-методический отдел</v>
          </cell>
        </row>
        <row r="614">
          <cell r="C614" t="str">
            <v>1.2.643.5.1.13.13.12.2.66.6829.0.54454</v>
          </cell>
          <cell r="D614" t="str">
            <v>Отдел информационных технологий</v>
          </cell>
        </row>
        <row r="615">
          <cell r="C615" t="str">
            <v>1.2.643.5.1.13.13.12.2.66.6829.0.54470</v>
          </cell>
          <cell r="D615" t="str">
            <v>Отдел медицинской статистики</v>
          </cell>
        </row>
        <row r="616">
          <cell r="C616" t="str">
            <v>1.2.643.5.1.13.13.12.2.66.6829.0.54566</v>
          </cell>
          <cell r="D616" t="str">
            <v>Патологоанатомическое отделение</v>
          </cell>
        </row>
        <row r="617">
          <cell r="C617" t="str">
            <v>1.2.643.5.1.13.13.12.2.66.6829.0.54626</v>
          </cell>
          <cell r="D617" t="str">
            <v>Отделение функциональной диагностики</v>
          </cell>
        </row>
        <row r="618">
          <cell r="C618" t="str">
            <v>1.2.643.5.1.13.13.12.2.66.6844.0.218047</v>
          </cell>
          <cell r="D618" t="str">
            <v>ФАП д. Кузнецово</v>
          </cell>
        </row>
        <row r="619">
          <cell r="C619" t="str">
            <v>1.2.643.5.1.13.13.12.2.66.6844.0.218049</v>
          </cell>
          <cell r="D619" t="str">
            <v>ФАП д. Озерки</v>
          </cell>
        </row>
        <row r="620">
          <cell r="C620" t="str">
            <v>1.2.643.5.1.13.13.12.2.66.6844.0.154688</v>
          </cell>
          <cell r="D620" t="str">
            <v>Терапевтическое отделение</v>
          </cell>
        </row>
        <row r="621">
          <cell r="C621" t="str">
            <v>1.2.643.5.1.13.13.12.2.66.6844.0.154708</v>
          </cell>
          <cell r="D621" t="str">
            <v>Неврологическое отделение</v>
          </cell>
        </row>
        <row r="622">
          <cell r="C622" t="str">
            <v>1.2.643.5.1.13.13.12.2.66.6844.0.154718</v>
          </cell>
          <cell r="D622" t="str">
            <v>Хирургическое отделение</v>
          </cell>
        </row>
        <row r="623">
          <cell r="C623" t="str">
            <v>1.2.643.5.1.13.13.12.2.66.6844.0.154803</v>
          </cell>
          <cell r="D623" t="str">
            <v>Акушерское отделение</v>
          </cell>
        </row>
        <row r="624">
          <cell r="C624" t="str">
            <v>1.2.643.5.1.13.13.12.2.66.6844.0.154876</v>
          </cell>
          <cell r="D624" t="str">
            <v>Педиатрическое отделение</v>
          </cell>
        </row>
        <row r="625">
          <cell r="C625" t="str">
            <v>1.2.643.5.1.13.13.12.2.66.6844.0.154940</v>
          </cell>
          <cell r="D625" t="str">
            <v>Отделение анестезиологии-реанимации</v>
          </cell>
        </row>
        <row r="626">
          <cell r="C626" t="str">
            <v>1.2.643.5.1.13.13.12.2.66.6844.0.155040</v>
          </cell>
          <cell r="D626" t="str">
            <v>Дневной стационар при Детской городской поликлинике</v>
          </cell>
        </row>
        <row r="627">
          <cell r="C627" t="str">
            <v>1.2.643.5.1.13.13.12.2.66.6844.0.155077</v>
          </cell>
          <cell r="D627" t="str">
            <v>Дневной стационар при Женской консультации</v>
          </cell>
        </row>
        <row r="628">
          <cell r="C628" t="str">
            <v>1.2.643.5.1.13.13.12.2.66.6844.0.155095</v>
          </cell>
          <cell r="D628" t="str">
            <v>Дневной стационар при Центральной районной поликлинике</v>
          </cell>
        </row>
        <row r="629">
          <cell r="C629" t="str">
            <v>1.2.643.5.1.13.13.12.2.66.6844.0.216117</v>
          </cell>
          <cell r="D629" t="str">
            <v>Приемное отделение</v>
          </cell>
        </row>
        <row r="630">
          <cell r="C630" t="str">
            <v>1.2.643.5.1.13.13.12.2.66.6844.0.216386</v>
          </cell>
          <cell r="D630" t="str">
            <v>Отделение скорой медицинской помощи</v>
          </cell>
        </row>
        <row r="631">
          <cell r="C631" t="str">
            <v>1.2.643.5.1.13.13.12.2.66.6844.0.216387</v>
          </cell>
          <cell r="D631" t="str">
            <v>Аптека</v>
          </cell>
        </row>
        <row r="632">
          <cell r="C632" t="str">
            <v>1.2.643.5.1.13.13.12.2.66.6844.0.216390</v>
          </cell>
          <cell r="D632" t="str">
            <v>Отделение медицинской статистики</v>
          </cell>
        </row>
        <row r="633">
          <cell r="C633" t="str">
            <v>1.2.643.5.1.13.13.12.2.66.6844.0.216392</v>
          </cell>
          <cell r="D633" t="str">
            <v>Администрация</v>
          </cell>
        </row>
        <row r="634">
          <cell r="C634" t="str">
            <v>1.2.643.5.1.13.13.12.2.66.6844.0.216393</v>
          </cell>
          <cell r="D634" t="str">
            <v>Лабораторное отделение</v>
          </cell>
        </row>
        <row r="635">
          <cell r="C635" t="str">
            <v>1.2.643.5.1.13.13.12.2.66.6844.0.216394</v>
          </cell>
          <cell r="D635" t="str">
            <v>Отделение лучевой диагностики</v>
          </cell>
        </row>
        <row r="636">
          <cell r="C636" t="str">
            <v>1.2.643.5.1.13.13.12.2.66.6844.0.216395</v>
          </cell>
          <cell r="D636" t="str">
            <v>Патологоанатомическое отделение</v>
          </cell>
        </row>
        <row r="637">
          <cell r="C637" t="str">
            <v>1.2.643.5.1.13.13.12.2.66.6844.0.216396</v>
          </cell>
          <cell r="D637" t="str">
            <v>Лаборатория СПИД</v>
          </cell>
        </row>
        <row r="638">
          <cell r="C638" t="str">
            <v>1.2.643.5.1.13.13.12.2.66.6844.0.216397</v>
          </cell>
          <cell r="D638" t="str">
            <v>Физиотерапевтическое отделение</v>
          </cell>
        </row>
        <row r="639">
          <cell r="C639" t="str">
            <v>1.2.643.5.1.13.13.12.2.66.6844.0.216407</v>
          </cell>
          <cell r="D639" t="str">
            <v>Центральная районная поликлиника</v>
          </cell>
        </row>
        <row r="640">
          <cell r="C640" t="str">
            <v>1.2.643.5.1.13.13.12.2.66.6844.0.216494</v>
          </cell>
          <cell r="D640" t="str">
            <v>Детская городская поликлиника</v>
          </cell>
        </row>
        <row r="641">
          <cell r="C641" t="str">
            <v>1.2.643.5.1.13.13.12.2.66.6844.0.217311</v>
          </cell>
          <cell r="D641" t="str">
            <v>Операционный блок</v>
          </cell>
        </row>
        <row r="642">
          <cell r="C642" t="str">
            <v>1.2.643.5.1.13.13.12.2.66.6844.0.217312</v>
          </cell>
          <cell r="D642" t="str">
            <v>Инфекционное отделение</v>
          </cell>
        </row>
        <row r="643">
          <cell r="C643" t="str">
            <v>1.2.643.5.1.13.13.12.2.66.6844.0.217313</v>
          </cell>
          <cell r="D643" t="str">
            <v>Общая врачебная практика с. Городище</v>
          </cell>
        </row>
        <row r="644">
          <cell r="C644" t="str">
            <v>1.2.643.5.1.13.13.12.2.66.6844.0.217314</v>
          </cell>
          <cell r="D644" t="str">
            <v>Терапевтическое отделение с. Городище</v>
          </cell>
        </row>
        <row r="645">
          <cell r="C645" t="str">
            <v>1.2.643.5.1.13.13.12.2.66.6844.0.217343</v>
          </cell>
          <cell r="D645" t="str">
            <v>Модульный ФАП п. Азанка</v>
          </cell>
        </row>
        <row r="646">
          <cell r="C646" t="str">
            <v>1.2.643.5.1.13.13.12.2.66.6844.0.217344</v>
          </cell>
          <cell r="D646" t="str">
            <v>ФАП с. Кошуки</v>
          </cell>
        </row>
        <row r="647">
          <cell r="C647" t="str">
            <v>1.2.643.5.1.13.13.12.2.66.6844.0.217345</v>
          </cell>
          <cell r="D647" t="str">
            <v>ФАП п. Карьер</v>
          </cell>
        </row>
        <row r="648">
          <cell r="C648" t="str">
            <v>1.2.643.5.1.13.13.12.2.66.6844.0.217346</v>
          </cell>
          <cell r="D648" t="str">
            <v>ФАП д. Герасимовка</v>
          </cell>
        </row>
        <row r="649">
          <cell r="C649" t="str">
            <v>1.2.643.5.1.13.13.12.2.66.6844.0.218020</v>
          </cell>
          <cell r="D649" t="str">
            <v>Женская консультация</v>
          </cell>
        </row>
        <row r="650">
          <cell r="C650" t="str">
            <v>1.2.643.5.1.13.13.12.2.66.6844.0.218028</v>
          </cell>
          <cell r="D650" t="str">
            <v>ФАП с. Крутое</v>
          </cell>
        </row>
        <row r="651">
          <cell r="C651" t="str">
            <v>1.2.643.5.1.13.13.12.2.66.6844.0.218029</v>
          </cell>
          <cell r="D651" t="str">
            <v>ФАП д. Увал</v>
          </cell>
        </row>
        <row r="652">
          <cell r="C652" t="str">
            <v>1.2.643.5.1.13.13.12.2.66.6844.0.218035</v>
          </cell>
          <cell r="D652" t="str">
            <v>ФАП</v>
          </cell>
        </row>
        <row r="653">
          <cell r="C653" t="str">
            <v>1.2.643.5.1.13.13.12.2.66.6844.0.218040</v>
          </cell>
          <cell r="D653" t="str">
            <v>ФАП д. Большая Пустынь</v>
          </cell>
        </row>
        <row r="654">
          <cell r="C654" t="str">
            <v>1.2.643.5.1.13.13.12.2.66.6844.0.218041</v>
          </cell>
          <cell r="D654" t="str">
            <v>ФАП д. Торомка</v>
          </cell>
        </row>
        <row r="655">
          <cell r="C655" t="str">
            <v>1.2.643.5.1.13.13.12.2.66.6844.0.218043</v>
          </cell>
          <cell r="D655" t="str">
            <v>ФАП д. Оверино</v>
          </cell>
        </row>
        <row r="656">
          <cell r="C656" t="str">
            <v>1.2.643.5.1.13.13.12.2.66.6844.0.218045</v>
          </cell>
          <cell r="D656" t="str">
            <v>ФАП д. Пальмино</v>
          </cell>
        </row>
        <row r="657">
          <cell r="C657" t="str">
            <v>1.2.643.5.1.13.13.12.2.66.6844.0.225597</v>
          </cell>
          <cell r="D657" t="str">
            <v>ФАП д. Добрино</v>
          </cell>
        </row>
        <row r="658">
          <cell r="C658" t="str">
            <v>1.2.643.5.1.13.13.12.2.66.6844.0.225616</v>
          </cell>
          <cell r="D658" t="str">
            <v>ФАП д. Ленино</v>
          </cell>
        </row>
        <row r="659">
          <cell r="C659" t="str">
            <v>1.2.643.5.1.13.13.12.2.66.6844.0.225618</v>
          </cell>
          <cell r="D659" t="str">
            <v>ФАП п. Белый Яр</v>
          </cell>
        </row>
        <row r="660">
          <cell r="C660" t="str">
            <v>1.2.643.5.1.13.13.12.2.66.6844.0.225623</v>
          </cell>
          <cell r="D660" t="str">
            <v>Участковая больница с. Таборы</v>
          </cell>
        </row>
        <row r="661">
          <cell r="C661" t="str">
            <v>1.2.643.5.1.13.13.12.2.66.6844.0.225629</v>
          </cell>
          <cell r="D661" t="str">
            <v>ФАП д. Мостовка</v>
          </cell>
        </row>
        <row r="662">
          <cell r="C662" t="str">
            <v>1.2.643.5.1.13.13.12.2.66.6844.0.225635</v>
          </cell>
          <cell r="D662" t="str">
            <v>ФАП д. Киселево</v>
          </cell>
        </row>
        <row r="663">
          <cell r="C663" t="str">
            <v>1.2.643.5.1.13.13.12.2.66.6844.0.227142</v>
          </cell>
          <cell r="D663" t="str">
            <v>Участковая больница п. Карабашка</v>
          </cell>
        </row>
        <row r="664">
          <cell r="C664" t="str">
            <v>1.2.643.5.1.13.13.12.2.66.6844.0.227810</v>
          </cell>
          <cell r="D664" t="str">
            <v>Пищеблок больницы</v>
          </cell>
        </row>
        <row r="665">
          <cell r="C665" t="str">
            <v>1.2.643.5.1.13.13.12.2.66.6844.0.227815</v>
          </cell>
          <cell r="D665" t="str">
            <v>Бухгалтерия</v>
          </cell>
        </row>
        <row r="666">
          <cell r="C666" t="str">
            <v>1.2.643.5.1.13.13.12.2.66.6844.0.228283</v>
          </cell>
          <cell r="D666" t="str">
            <v>ФАП д. Унже-Павинск</v>
          </cell>
        </row>
        <row r="667">
          <cell r="C667" t="str">
            <v>1.2.643.5.1.13.13.12.2.66.6844.0.266819</v>
          </cell>
          <cell r="D667" t="str">
            <v>УБ с. Таборы</v>
          </cell>
        </row>
        <row r="668">
          <cell r="C668" t="str">
            <v>1.2.643.5.1.13.13.12.2.66.6844.0.298268</v>
          </cell>
          <cell r="D668" t="str">
            <v>Передвижной ФАП № 2</v>
          </cell>
        </row>
        <row r="669">
          <cell r="C669" t="str">
            <v>1.2.643.5.1.13.13.12.2.66.6844.0.298269</v>
          </cell>
          <cell r="D669" t="str">
            <v>Передвижной ФАП № 1</v>
          </cell>
        </row>
        <row r="670">
          <cell r="C670" t="str">
            <v>1.2.643.5.1.13.13.12.2.66.6844.0.356628</v>
          </cell>
          <cell r="D670" t="str">
            <v>Модульный ФАП п. Карабашка</v>
          </cell>
        </row>
        <row r="671">
          <cell r="C671" t="str">
            <v>1.2.643.5.1.13.13.12.2.66.6844.0.398293</v>
          </cell>
          <cell r="D671" t="str">
            <v>Пост пневмоний</v>
          </cell>
        </row>
        <row r="672">
          <cell r="C672" t="str">
            <v>1.2.643.5.1.13.13.12.2.66.6844.0.402863</v>
          </cell>
          <cell r="D672" t="str">
            <v>Инфекционный моногоспиталь COVID-19</v>
          </cell>
        </row>
        <row r="673">
          <cell r="C673" t="str">
            <v>1.2.643.5.1.13.13.12.2.66.6844.0.403591</v>
          </cell>
          <cell r="D673" t="str">
            <v>Отделение по оказанию медицинской помощи с короновирусной инфекцией COVID-19</v>
          </cell>
        </row>
        <row r="674">
          <cell r="C674" t="str">
            <v>1.2.643.5.1.13.13.12.2.66.6809.0.117713</v>
          </cell>
          <cell r="D674" t="str">
            <v>рентгенологическое</v>
          </cell>
        </row>
        <row r="675">
          <cell r="C675" t="str">
            <v>1.2.643.5.1.13.13.12.2.66.6809.0.117818</v>
          </cell>
          <cell r="D675" t="str">
            <v>дневной стационар 1</v>
          </cell>
        </row>
        <row r="676">
          <cell r="C676" t="str">
            <v>1.2.643.5.1.13.13.12.2.66.6809.0.127776</v>
          </cell>
          <cell r="D676" t="str">
            <v>дневной стационар 3</v>
          </cell>
        </row>
        <row r="677">
          <cell r="C677" t="str">
            <v>1.2.643.5.1.13.13.12.2.66.6809.0.127795</v>
          </cell>
          <cell r="D677" t="str">
            <v>администрация</v>
          </cell>
        </row>
        <row r="678">
          <cell r="C678" t="str">
            <v>1.2.643.5.1.13.13.12.2.66.6809.0.157203</v>
          </cell>
          <cell r="D678" t="str">
            <v>отделение неотложной помощи</v>
          </cell>
        </row>
        <row r="679">
          <cell r="C679" t="str">
            <v>1.2.643.5.1.13.13.12.2.66.6809.0.352449</v>
          </cell>
          <cell r="D679" t="str">
            <v>поликлиническое отделение 3</v>
          </cell>
        </row>
        <row r="680">
          <cell r="C680" t="str">
            <v>1.2.643.5.1.13.13.12.2.66.6809.0.410298</v>
          </cell>
          <cell r="D680" t="str">
            <v>амбулаторный центр помощи детям с новой короновирусной инфекцией</v>
          </cell>
        </row>
        <row r="681">
          <cell r="C681" t="str">
            <v>1.2.643.5.1.13.13.12.2.66.6809.0.57669</v>
          </cell>
          <cell r="D681" t="str">
            <v>стационар</v>
          </cell>
        </row>
        <row r="682">
          <cell r="C682" t="str">
            <v>1.2.643.5.1.13.13.12.2.66.6809.0.63674</v>
          </cell>
          <cell r="D682" t="str">
            <v>поликлиническое отделение 1</v>
          </cell>
        </row>
        <row r="683">
          <cell r="C683" t="str">
            <v>1.2.643.5.1.13.13.12.2.66.6809.0.64425</v>
          </cell>
          <cell r="D683" t="str">
            <v>дошкольное отделение</v>
          </cell>
        </row>
        <row r="684">
          <cell r="C684" t="str">
            <v>1.2.643.5.1.13.13.12.2.66.6809.0.64610</v>
          </cell>
          <cell r="D684" t="str">
            <v>школьное отделение</v>
          </cell>
        </row>
        <row r="685">
          <cell r="C685" t="str">
            <v>1.2.643.5.1.13.13.12.2.66.6809.0.67900</v>
          </cell>
          <cell r="D685" t="str">
            <v>поликлиническое отделение 4</v>
          </cell>
        </row>
        <row r="686">
          <cell r="C686" t="str">
            <v>1.2.643.5.1.13.13.12.2.66.6809.0.68509</v>
          </cell>
          <cell r="D686" t="str">
            <v>отделение функциональной диагностики</v>
          </cell>
        </row>
        <row r="687">
          <cell r="C687" t="str">
            <v>1.2.643.5.1.13.13.12.2.66.6809.0.80262</v>
          </cell>
          <cell r="D687" t="str">
            <v>дневной стационар 2</v>
          </cell>
        </row>
        <row r="688">
          <cell r="C688" t="str">
            <v>1.2.643.5.1.13.13.12.2.66.6809.0.81080</v>
          </cell>
          <cell r="D688" t="str">
            <v>поликлиническое отделение 2</v>
          </cell>
        </row>
        <row r="689">
          <cell r="C689" t="str">
            <v>1.2.643.5.1.13.13.12.2.66.6809.0.90184</v>
          </cell>
          <cell r="D689" t="str">
            <v>поликлиническое отделение 5</v>
          </cell>
        </row>
        <row r="690">
          <cell r="C690" t="str">
            <v>1.2.643.5.1.13.13.12.2.66.6809.0.93608</v>
          </cell>
          <cell r="D690" t="str">
            <v>бактериологическая лаборатория</v>
          </cell>
        </row>
        <row r="691">
          <cell r="C691" t="str">
            <v>1.2.643.5.1.13.13.12.2.66.6809.0.94773</v>
          </cell>
          <cell r="D691" t="str">
            <v>физиотерапевтическое отделение</v>
          </cell>
        </row>
        <row r="692">
          <cell r="C692" t="str">
            <v>1.2.643.5.1.13.13.12.2.66.6809.0.95235</v>
          </cell>
          <cell r="D692" t="str">
            <v>клинико-диагностическое отделение</v>
          </cell>
        </row>
        <row r="693">
          <cell r="C693" t="str">
            <v>1.2.643.5.1.13.13.12.2.66.6784.0.184342</v>
          </cell>
          <cell r="D693" t="str">
            <v>Бухгалтерия</v>
          </cell>
        </row>
        <row r="694">
          <cell r="C694" t="str">
            <v>1.2.643.5.1.13.13.12.2.66.6784.0.184343</v>
          </cell>
          <cell r="D694" t="str">
            <v>Школьно-дошкольное отделение</v>
          </cell>
        </row>
        <row r="695">
          <cell r="C695" t="str">
            <v>1.2.643.5.1.13.13.12.2.66.6784.0.296211</v>
          </cell>
          <cell r="D695" t="str">
            <v>Территориально-обособленный участок пос. Дачный</v>
          </cell>
        </row>
        <row r="696">
          <cell r="C696" t="str">
            <v>1.2.643.5.1.13.13.12.2.66.6784.0.330594</v>
          </cell>
          <cell r="D696" t="str">
            <v>Планово-экономический отдел</v>
          </cell>
        </row>
        <row r="697">
          <cell r="C697" t="str">
            <v>1.2.643.5.1.13.13.12.2.66.6784.0.330595</v>
          </cell>
          <cell r="D697" t="str">
            <v>Отдел закупок</v>
          </cell>
        </row>
        <row r="698">
          <cell r="C698" t="str">
            <v>1.2.643.5.1.13.13.12.2.66.6784.0.330596</v>
          </cell>
          <cell r="D698" t="str">
            <v>Организационно-методический отдел</v>
          </cell>
        </row>
        <row r="699">
          <cell r="C699" t="str">
            <v>1.2.643.5.1.13.13.12.2.66.6784.0.330666</v>
          </cell>
          <cell r="D699" t="str">
            <v>Общебольничный персонал</v>
          </cell>
        </row>
        <row r="700">
          <cell r="C700" t="str">
            <v>1.2.643.5.1.13.13.12.2.66.6784.0.431522</v>
          </cell>
          <cell r="D700" t="str">
            <v>Вакцинация</v>
          </cell>
        </row>
        <row r="701">
          <cell r="C701" t="str">
            <v>1.2.643.5.1.13.13.12.2.66.6784.0.108289</v>
          </cell>
          <cell r="D701" t="str">
            <v>Отделение скорой медицинской помощи</v>
          </cell>
        </row>
        <row r="702">
          <cell r="C702" t="str">
            <v>1.2.643.5.1.13.13.12.2.66.6784.0.108365</v>
          </cell>
          <cell r="D702" t="str">
            <v>Круглосуточный стационар</v>
          </cell>
        </row>
        <row r="703">
          <cell r="C703" t="str">
            <v>1.2.643.5.1.13.13.12.2.66.6784.0.137620</v>
          </cell>
          <cell r="D703" t="str">
            <v>Дневной стационар при АПП</v>
          </cell>
        </row>
        <row r="704">
          <cell r="C704" t="str">
            <v>1.2.643.5.1.13.13.12.2.66.6784.0.137660</v>
          </cell>
          <cell r="D704" t="str">
            <v>Аптека</v>
          </cell>
        </row>
        <row r="705">
          <cell r="C705" t="str">
            <v>1.2.643.5.1.13.13.12.2.66.6784.0.137693</v>
          </cell>
          <cell r="D705" t="str">
            <v>Детская поликлиника</v>
          </cell>
        </row>
        <row r="706">
          <cell r="C706" t="str">
            <v>1.2.643.5.1.13.13.12.2.66.6784.0.137725</v>
          </cell>
          <cell r="D706" t="str">
            <v>Взрослая поликлиника</v>
          </cell>
        </row>
        <row r="707">
          <cell r="C707" t="str">
            <v>1.2.643.5.1.13.13.12.2.66.6784.0.169883</v>
          </cell>
          <cell r="D707" t="str">
            <v>Женская консультация</v>
          </cell>
        </row>
        <row r="708">
          <cell r="C708" t="str">
            <v>1.2.643.5.1.13.13.12.2.66.6784.0.169884</v>
          </cell>
          <cell r="D708" t="str">
            <v>Психиатрическое отделение Амбулатория</v>
          </cell>
        </row>
        <row r="709">
          <cell r="C709" t="str">
            <v>1.2.643.5.1.13.13.12.2.66.6784.0.169887</v>
          </cell>
          <cell r="D709" t="str">
            <v>Туберкулезное отделение амбулатория</v>
          </cell>
        </row>
        <row r="710">
          <cell r="C710" t="str">
            <v>1.2.643.5.1.13.13.12.2.66.6784.0.169889</v>
          </cell>
          <cell r="D710" t="str">
            <v>ОВП 1</v>
          </cell>
        </row>
        <row r="711">
          <cell r="C711" t="str">
            <v>1.2.643.5.1.13.13.12.2.66.6784.0.184330</v>
          </cell>
          <cell r="D711" t="str">
            <v>Клинико-диагностическая лаборатория</v>
          </cell>
        </row>
        <row r="712">
          <cell r="C712" t="str">
            <v>1.2.643.5.1.13.13.12.2.66.6784.0.184332</v>
          </cell>
          <cell r="D712" t="str">
            <v>Патологоанатомическое отделение</v>
          </cell>
        </row>
        <row r="713">
          <cell r="C713" t="str">
            <v>1.2.643.5.1.13.13.12.2.66.6784.0.184333</v>
          </cell>
          <cell r="D713" t="str">
            <v>Отделение лучевой диагностики</v>
          </cell>
        </row>
        <row r="714">
          <cell r="C714" t="str">
            <v>1.2.643.5.1.13.13.12.2.66.6784.0.184335</v>
          </cell>
          <cell r="D714" t="str">
            <v>Функциональная диагностика</v>
          </cell>
        </row>
        <row r="715">
          <cell r="C715" t="str">
            <v>1.2.643.5.1.13.13.12.2.66.6784.0.184336</v>
          </cell>
          <cell r="D715" t="str">
            <v>ОВП 2</v>
          </cell>
        </row>
        <row r="716">
          <cell r="C716" t="str">
            <v>1.2.643.5.1.13.13.12.2.66.6784.0.184338</v>
          </cell>
          <cell r="D716" t="str">
            <v>Административно-хозяйственное отделение</v>
          </cell>
        </row>
        <row r="717">
          <cell r="C717" t="str">
            <v>1.2.643.5.1.13.13.12.2.66.6784.0.184339</v>
          </cell>
          <cell r="D717" t="str">
            <v>Отдел АСУ</v>
          </cell>
        </row>
        <row r="718">
          <cell r="C718" t="str">
            <v>1.2.643.5.1.13.13.12.2.66.6784.0.184340</v>
          </cell>
          <cell r="D718" t="str">
            <v>Кабинет медицинской статистики</v>
          </cell>
        </row>
        <row r="719">
          <cell r="C719" t="str">
            <v>1.2.643.5.1.13.13.12.2.66.6784.0.184341</v>
          </cell>
          <cell r="D719" t="str">
            <v>Администрация</v>
          </cell>
        </row>
        <row r="720">
          <cell r="C720" t="str">
            <v>1.2.643.5.1.13.13.12.2.66.6932.0.126147</v>
          </cell>
          <cell r="D720" t="str">
            <v>Терапевтический корпус</v>
          </cell>
        </row>
        <row r="721">
          <cell r="C721" t="str">
            <v>1.2.643.5.1.13.13.12.2.66.6932.0.126473</v>
          </cell>
          <cell r="D721" t="str">
            <v>Параклиника</v>
          </cell>
        </row>
        <row r="722">
          <cell r="C722" t="str">
            <v>1.2.643.5.1.13.13.12.2.66.6932.0.126513</v>
          </cell>
          <cell r="D722" t="str">
            <v>Администрация</v>
          </cell>
        </row>
        <row r="723">
          <cell r="C723" t="str">
            <v>1.2.643.5.1.13.13.12.2.66.6932.0.131500</v>
          </cell>
          <cell r="D723" t="str">
            <v>Поликлиника (терапевтическое отделение)</v>
          </cell>
        </row>
        <row r="724">
          <cell r="C724" t="str">
            <v>1.2.643.5.1.13.13.12.2.66.6932.0.247533</v>
          </cell>
          <cell r="D724" t="str">
            <v>Женская консультация</v>
          </cell>
        </row>
        <row r="725">
          <cell r="C725" t="str">
            <v>1.2.643.5.1.13.13.12.2.66.6932.0.247538</v>
          </cell>
          <cell r="D725" t="str">
            <v>Эндокринологический центр</v>
          </cell>
        </row>
        <row r="726">
          <cell r="C726" t="str">
            <v>1.2.643.5.1.13.13.12.2.66.6932.0.247541</v>
          </cell>
          <cell r="D726" t="str">
            <v>Консультативно-диагностическое отделение Перинатального Центра</v>
          </cell>
        </row>
        <row r="727">
          <cell r="C727" t="str">
            <v>1.2.643.5.1.13.13.12.2.66.6932.0.247555</v>
          </cell>
          <cell r="D727" t="str">
            <v>Общая врачебная практика п.Висим</v>
          </cell>
        </row>
        <row r="728">
          <cell r="C728" t="str">
            <v>1.2.643.5.1.13.13.12.2.66.6932.0.247557</v>
          </cell>
          <cell r="D728" t="str">
            <v>Общая врачебная практика п.Черноисточинск</v>
          </cell>
        </row>
        <row r="729">
          <cell r="C729" t="str">
            <v>1.2.643.5.1.13.13.12.2.66.6932.0.247605</v>
          </cell>
          <cell r="D729" t="str">
            <v>Центр Здоровья</v>
          </cell>
        </row>
        <row r="730">
          <cell r="C730" t="str">
            <v>1.2.643.5.1.13.13.12.2.66.6932.0.247610</v>
          </cell>
          <cell r="D730" t="str">
            <v>Поликлиника Старатель</v>
          </cell>
        </row>
        <row r="731">
          <cell r="C731" t="str">
            <v>1.2.643.5.1.13.13.12.2.66.6932.0.247613</v>
          </cell>
          <cell r="D731" t="str">
            <v>Патологоанатомическое отделение</v>
          </cell>
        </row>
        <row r="732">
          <cell r="C732" t="str">
            <v>1.2.643.5.1.13.13.12.2.66.6932.0.247615</v>
          </cell>
          <cell r="D732" t="str">
            <v>Поликлиника центра Уралец</v>
          </cell>
        </row>
        <row r="733">
          <cell r="C733" t="str">
            <v>1.2.643.5.1.13.13.12.2.66.6932.0.247621</v>
          </cell>
          <cell r="D733" t="str">
            <v>Хирургический корпус</v>
          </cell>
        </row>
        <row r="734">
          <cell r="C734" t="str">
            <v>1.2.643.5.1.13.13.12.2.66.6932.0.247622</v>
          </cell>
          <cell r="D734" t="str">
            <v>Перинатальный Центр</v>
          </cell>
        </row>
        <row r="735">
          <cell r="C735" t="str">
            <v>1.2.643.5.1.13.13.12.2.66.6932.0.247683</v>
          </cell>
          <cell r="D735" t="str">
            <v>Терапевтическое отеление центра Уралец</v>
          </cell>
        </row>
        <row r="736">
          <cell r="C736" t="str">
            <v>1.2.643.5.1.13.13.12.2.66.6932.0.247686</v>
          </cell>
          <cell r="D736" t="str">
            <v>Дневной стационар эндокринологического центра</v>
          </cell>
        </row>
        <row r="737">
          <cell r="C737" t="str">
            <v>1.2.643.5.1.13.13.12.2.66.6932.0.247688</v>
          </cell>
          <cell r="D737" t="str">
            <v>Дневной стационар женской консультации</v>
          </cell>
        </row>
        <row r="738">
          <cell r="C738" t="str">
            <v>1.2.643.5.1.13.13.12.2.66.6932.0.247689</v>
          </cell>
          <cell r="D738" t="str">
            <v>Дневной стационар поликлиники</v>
          </cell>
        </row>
        <row r="739">
          <cell r="C739" t="str">
            <v>1.2.643.5.1.13.13.12.2.66.6932.0.247690</v>
          </cell>
          <cell r="D739" t="str">
            <v>Дневной стационар центр Уралец</v>
          </cell>
        </row>
        <row r="740">
          <cell r="C740" t="str">
            <v>1.2.643.5.1.13.13.12.2.66.6932.0.247692</v>
          </cell>
          <cell r="D740" t="str">
            <v>Иммунологическая лаборатория</v>
          </cell>
        </row>
        <row r="741">
          <cell r="C741" t="str">
            <v>1.2.643.5.1.13.13.12.2.66.6932.0.263548</v>
          </cell>
          <cell r="D741" t="str">
            <v>Фельдшерско-акушерский пункт п. Усть-Утка</v>
          </cell>
        </row>
        <row r="742">
          <cell r="C742" t="str">
            <v>1.2.643.5.1.13.13.12.2.66.6932.0.263551</v>
          </cell>
          <cell r="D742" t="str">
            <v>Фельдшерско-акушерский пункт п. Висимо-Уткинск</v>
          </cell>
        </row>
        <row r="743">
          <cell r="C743" t="str">
            <v>1.2.643.5.1.13.13.12.2.66.6932.0.285069</v>
          </cell>
          <cell r="D743" t="str">
            <v>Фельдшерско-акушерский пункт п.Черноисточинск</v>
          </cell>
        </row>
        <row r="744">
          <cell r="C744" t="str">
            <v>1.2.643.5.1.13.13.12.2.66.6932.0.285853</v>
          </cell>
          <cell r="D744" t="str">
            <v>Отделение диализа</v>
          </cell>
        </row>
        <row r="745">
          <cell r="C745" t="str">
            <v>1.2.643.5.1.13.13.12.2.66.6932.0.285855</v>
          </cell>
          <cell r="D745" t="str">
            <v>Нефрологический центр</v>
          </cell>
        </row>
        <row r="746">
          <cell r="C746" t="str">
            <v>1.2.643.5.1.13.13.12.2.66.6932.0.286079</v>
          </cell>
          <cell r="D746" t="str">
            <v>Административно-хозяйственная часть Перинатальный центр</v>
          </cell>
        </row>
        <row r="747">
          <cell r="C747" t="str">
            <v>1.2.643.5.1.13.13.12.2.66.6932.0.286082</v>
          </cell>
          <cell r="D747" t="str">
            <v>Поликлиника (Административно-хозяйственная часть)</v>
          </cell>
        </row>
        <row r="748">
          <cell r="C748" t="str">
            <v>1.2.643.5.1.13.13.12.2.66.6932.0.286116</v>
          </cell>
          <cell r="D748" t="str">
            <v>Кабинет неотложной медицинской помощи п.Висим</v>
          </cell>
        </row>
        <row r="749">
          <cell r="C749" t="str">
            <v>1.2.643.5.1.13.13.12.2.66.6932.0.286118</v>
          </cell>
          <cell r="D749" t="str">
            <v>Кабинет неотложной медицинской помощи п.Черноисточинск</v>
          </cell>
        </row>
        <row r="750">
          <cell r="C750" t="str">
            <v>1.2.643.5.1.13.13.12.2.66.6932.0.286127</v>
          </cell>
          <cell r="D750" t="str">
            <v>Административно-хозяйственная часть цетра уралец</v>
          </cell>
        </row>
        <row r="751">
          <cell r="C751" t="str">
            <v>1.2.643.5.1.13.13.12.2.66.6932.0.286172</v>
          </cell>
          <cell r="D751" t="str">
            <v>Дневной стационар Консультативно-диагностического отделения</v>
          </cell>
        </row>
        <row r="752">
          <cell r="C752" t="str">
            <v>1.2.643.5.1.13.13.12.2.66.6932.0.286179</v>
          </cell>
          <cell r="D752" t="str">
            <v>Аптека</v>
          </cell>
        </row>
        <row r="753">
          <cell r="C753" t="str">
            <v>1.2.643.5.1.13.13.12.2.66.6932.0.286192</v>
          </cell>
          <cell r="D753" t="str">
            <v>Отделение медицинской статистики</v>
          </cell>
        </row>
        <row r="754">
          <cell r="C754" t="str">
            <v>1.2.643.5.1.13.13.12.2.66.6932.0.286194</v>
          </cell>
          <cell r="D754" t="str">
            <v>Оперативный отдел</v>
          </cell>
        </row>
        <row r="755">
          <cell r="C755" t="str">
            <v>1.2.643.5.1.13.13.12.2.66.6932.0.286197</v>
          </cell>
          <cell r="D755" t="str">
            <v>Отделение лучевой диагностики</v>
          </cell>
        </row>
        <row r="756">
          <cell r="C756" t="str">
            <v>1.2.643.5.1.13.13.12.2.66.6932.0.286199</v>
          </cell>
          <cell r="D756" t="str">
            <v>Лаборатория клинической микробиологии</v>
          </cell>
        </row>
        <row r="757">
          <cell r="C757" t="str">
            <v>1.2.643.5.1.13.13.12.2.66.6932.0.286201</v>
          </cell>
          <cell r="D757" t="str">
            <v>Клинико-диагностическая лаборатория</v>
          </cell>
        </row>
        <row r="758">
          <cell r="C758" t="str">
            <v>1.2.643.5.1.13.13.12.2.66.6932.0.286384</v>
          </cell>
          <cell r="D758" t="str">
            <v>Физиотерапевтическое отделение</v>
          </cell>
        </row>
        <row r="759">
          <cell r="C759" t="str">
            <v>1.2.643.5.1.13.13.12.2.66.6932.0.286405</v>
          </cell>
          <cell r="D759" t="str">
            <v>Отделение функционалной диагностики</v>
          </cell>
        </row>
        <row r="760">
          <cell r="C760" t="str">
            <v>1.2.643.5.1.13.13.12.2.66.6932.0.286418</v>
          </cell>
          <cell r="D760" t="str">
            <v>Эндоскопическое отделение</v>
          </cell>
        </row>
        <row r="761">
          <cell r="C761" t="str">
            <v>1.2.643.5.1.13.13.12.2.66.6932.0.286430</v>
          </cell>
          <cell r="D761" t="str">
            <v>Параклиника центра Уралец</v>
          </cell>
        </row>
        <row r="762">
          <cell r="C762" t="str">
            <v>1.2.643.5.1.13.13.12.2.66.6932.0.287600</v>
          </cell>
          <cell r="D762" t="str">
            <v>Школьно-дошкольное отделение</v>
          </cell>
        </row>
        <row r="763">
          <cell r="C763" t="str">
            <v>1.2.643.5.1.13.13.12.2.66.6932.0.288117</v>
          </cell>
          <cell r="D763" t="str">
            <v>Поликлиника (отделение узких специалистов)</v>
          </cell>
        </row>
        <row r="764">
          <cell r="C764" t="str">
            <v>1.2.643.5.1.13.13.12.2.66.6932.0.288118</v>
          </cell>
          <cell r="D764" t="str">
            <v>Поликлиника (процедурный кабинет)</v>
          </cell>
        </row>
        <row r="765">
          <cell r="C765" t="str">
            <v>1.2.643.5.1.13.13.12.2.66.6932.0.288119</v>
          </cell>
          <cell r="D765" t="str">
            <v>Поликлиника (кабинет доврачебного приема)</v>
          </cell>
        </row>
        <row r="766">
          <cell r="C766" t="str">
            <v>1.2.643.5.1.13.13.12.2.66.6932.0.288121</v>
          </cell>
          <cell r="D766" t="str">
            <v>Поликлиника Старатель (Стоматологический кабинет)</v>
          </cell>
        </row>
        <row r="767">
          <cell r="C767" t="str">
            <v>1.2.643.5.1.13.13.12.2.66.6932.0.292024</v>
          </cell>
          <cell r="D767" t="str">
            <v>Пищеблок</v>
          </cell>
        </row>
        <row r="768">
          <cell r="C768" t="str">
            <v>1.2.643.5.1.13.13.12.2.66.6932.0.292795</v>
          </cell>
          <cell r="D768" t="str">
            <v>Поликлиника (кабинет неотложной медицинской помощи)</v>
          </cell>
        </row>
        <row r="769">
          <cell r="C769" t="str">
            <v>1.2.643.5.1.13.13.12.2.66.6932.0.292805</v>
          </cell>
          <cell r="D769" t="str">
            <v>Поликлиника (кабинет медицинской профилактики)</v>
          </cell>
        </row>
        <row r="770">
          <cell r="C770" t="str">
            <v>1.2.643.5.1.13.13.12.2.66.6932.0.319760</v>
          </cell>
          <cell r="D770" t="str">
            <v>Поликлиника (кабинет паллиативной медицинской помощи)</v>
          </cell>
        </row>
        <row r="771">
          <cell r="C771" t="str">
            <v>1.2.643.5.1.13.13.12.2.66.6932.0.412093</v>
          </cell>
          <cell r="D771" t="str">
            <v>Центр амбулаторной онкологической помощи</v>
          </cell>
        </row>
        <row r="772">
          <cell r="C772" t="str">
            <v>1.2.643.5.1.13.13.12.2.66.6932.0.438531</v>
          </cell>
          <cell r="D772" t="str">
            <v>Поликлиника (Кабинет по лечению пациентов с хронической сердечной недостаточностью)</v>
          </cell>
        </row>
        <row r="773">
          <cell r="C773" t="str">
            <v>1.2.643.5.1.13.13.12.2.66.6803.0.148540</v>
          </cell>
          <cell r="D773" t="str">
            <v>терапевтическое отделение</v>
          </cell>
        </row>
        <row r="774">
          <cell r="C774" t="str">
            <v>1.2.643.5.1.13.13.12.2.66.6803.0.148580</v>
          </cell>
          <cell r="D774" t="str">
            <v>кардиологическое отделение</v>
          </cell>
        </row>
        <row r="775">
          <cell r="C775" t="str">
            <v>1.2.643.5.1.13.13.12.2.66.6803.0.148590</v>
          </cell>
          <cell r="D775" t="str">
            <v>неврологическое отделение</v>
          </cell>
        </row>
        <row r="776">
          <cell r="C776" t="str">
            <v>1.2.643.5.1.13.13.12.2.66.6803.0.148605</v>
          </cell>
          <cell r="D776" t="str">
            <v>приемное отделение</v>
          </cell>
        </row>
        <row r="777">
          <cell r="C777" t="str">
            <v>1.2.643.5.1.13.13.12.2.66.6803.0.148642</v>
          </cell>
          <cell r="D777" t="str">
            <v>отделение функциональной диагностики</v>
          </cell>
        </row>
        <row r="778">
          <cell r="C778" t="str">
            <v>1.2.643.5.1.13.13.12.2.66.6803.0.148675</v>
          </cell>
          <cell r="D778" t="str">
            <v>гинекологическое отделение</v>
          </cell>
        </row>
        <row r="779">
          <cell r="C779" t="str">
            <v>1.2.643.5.1.13.13.12.2.66.6803.0.148702</v>
          </cell>
          <cell r="D779" t="str">
            <v>отделение реанимации и интесивной терапии</v>
          </cell>
        </row>
        <row r="780">
          <cell r="C780" t="str">
            <v>1.2.643.5.1.13.13.12.2.66.6803.0.148816</v>
          </cell>
          <cell r="D780" t="str">
            <v>физиотерапевтическое отделение</v>
          </cell>
        </row>
        <row r="781">
          <cell r="C781" t="str">
            <v>1.2.643.5.1.13.13.12.2.66.6803.0.148864</v>
          </cell>
          <cell r="D781" t="str">
            <v>травматологическое отделение №1</v>
          </cell>
        </row>
        <row r="782">
          <cell r="C782" t="str">
            <v>1.2.643.5.1.13.13.12.2.66.6803.0.148924</v>
          </cell>
          <cell r="D782" t="str">
            <v>ортопедическое отделение</v>
          </cell>
        </row>
        <row r="783">
          <cell r="C783" t="str">
            <v>1.2.643.5.1.13.13.12.2.66.6803.0.148956</v>
          </cell>
          <cell r="D783" t="str">
            <v>нейрохирургическое отделение</v>
          </cell>
        </row>
        <row r="784">
          <cell r="C784" t="str">
            <v>1.2.643.5.1.13.13.12.2.66.6803.0.149008</v>
          </cell>
          <cell r="D784" t="str">
            <v>отделение анестезиологии-реанимации</v>
          </cell>
        </row>
        <row r="785">
          <cell r="C785" t="str">
            <v>1.2.643.5.1.13.13.12.2.66.6803.0.149026</v>
          </cell>
          <cell r="D785" t="str">
            <v>отделение лучевой диагностики</v>
          </cell>
        </row>
        <row r="786">
          <cell r="C786" t="str">
            <v>1.2.643.5.1.13.13.12.2.66.6803.0.152832</v>
          </cell>
          <cell r="D786" t="str">
            <v>травматологическое отделение №2</v>
          </cell>
        </row>
        <row r="787">
          <cell r="C787" t="str">
            <v>1.2.643.5.1.13.13.12.2.66.6803.0.152948</v>
          </cell>
          <cell r="D787" t="str">
            <v>поликлиника №1</v>
          </cell>
        </row>
        <row r="788">
          <cell r="C788" t="str">
            <v>1.2.643.5.1.13.13.12.2.66.6803.0.152974</v>
          </cell>
          <cell r="D788" t="str">
            <v>поликлиника №2</v>
          </cell>
        </row>
        <row r="789">
          <cell r="C789" t="str">
            <v>1.2.643.5.1.13.13.12.2.66.6803.0.152993</v>
          </cell>
          <cell r="D789" t="str">
            <v>поликлиника №3</v>
          </cell>
        </row>
        <row r="790">
          <cell r="C790" t="str">
            <v>1.2.643.5.1.13.13.12.2.66.6803.0.153027</v>
          </cell>
          <cell r="D790" t="str">
            <v>поликлиника №4</v>
          </cell>
        </row>
        <row r="791">
          <cell r="C791" t="str">
            <v>1.2.643.5.1.13.13.12.2.66.6803.0.153059</v>
          </cell>
          <cell r="D791" t="str">
            <v>отделение общей врачебной практики</v>
          </cell>
        </row>
        <row r="792">
          <cell r="C792" t="str">
            <v>1.2.643.5.1.13.13.12.2.66.6803.0.153133</v>
          </cell>
          <cell r="D792" t="str">
            <v>отделение общей врачебной практики Горный Щит</v>
          </cell>
        </row>
        <row r="793">
          <cell r="C793" t="str">
            <v>1.2.643.5.1.13.13.12.2.66.6803.0.153149</v>
          </cell>
          <cell r="D793" t="str">
            <v>отделение общей врачебной практики Шабровский</v>
          </cell>
        </row>
        <row r="794">
          <cell r="C794" t="str">
            <v>1.2.643.5.1.13.13.12.2.66.6803.0.153352</v>
          </cell>
          <cell r="D794" t="str">
            <v>женская консультация</v>
          </cell>
        </row>
        <row r="795">
          <cell r="C795" t="str">
            <v>1.2.643.5.1.13.13.12.2.66.6803.0.153412</v>
          </cell>
          <cell r="D795" t="str">
            <v>травматологический пункт</v>
          </cell>
        </row>
        <row r="796">
          <cell r="C796" t="str">
            <v>1.2.643.5.1.13.13.12.2.66.6803.0.153420</v>
          </cell>
          <cell r="D796" t="str">
            <v>бактериологическая лаборатория</v>
          </cell>
        </row>
        <row r="797">
          <cell r="C797" t="str">
            <v>1.2.643.5.1.13.13.12.2.66.6803.0.153433</v>
          </cell>
          <cell r="D797" t="str">
            <v>клинико-диагностическая лаборатория</v>
          </cell>
        </row>
        <row r="798">
          <cell r="C798" t="str">
            <v>1.2.643.5.1.13.13.12.2.66.6803.0.153597</v>
          </cell>
          <cell r="D798" t="str">
            <v>патолого-анатомическое отделение</v>
          </cell>
        </row>
        <row r="799">
          <cell r="C799" t="str">
            <v>1.2.643.5.1.13.13.12.2.66.6803.0.153684</v>
          </cell>
          <cell r="D799" t="str">
            <v>дневной стационар поликлиники №1</v>
          </cell>
        </row>
        <row r="800">
          <cell r="C800" t="str">
            <v>1.2.643.5.1.13.13.12.2.66.6803.0.153692</v>
          </cell>
          <cell r="D800" t="str">
            <v>дневной стационар поликлиники №2</v>
          </cell>
        </row>
        <row r="801">
          <cell r="C801" t="str">
            <v>1.2.643.5.1.13.13.12.2.66.6803.0.153700</v>
          </cell>
          <cell r="D801" t="str">
            <v>дневной стационар поликлиники №3</v>
          </cell>
        </row>
        <row r="802">
          <cell r="C802" t="str">
            <v>1.2.643.5.1.13.13.12.2.66.6803.0.153707</v>
          </cell>
          <cell r="D802" t="str">
            <v>дневной стационар поликлиник №4</v>
          </cell>
        </row>
        <row r="803">
          <cell r="C803" t="str">
            <v>1.2.643.5.1.13.13.12.2.66.6803.0.153722</v>
          </cell>
          <cell r="D803" t="str">
            <v>дневной стационар женской консультации</v>
          </cell>
        </row>
        <row r="804">
          <cell r="C804" t="str">
            <v>1.2.643.5.1.13.13.12.2.66.6803.0.153765</v>
          </cell>
          <cell r="D804" t="str">
            <v>пищеблок</v>
          </cell>
        </row>
        <row r="805">
          <cell r="C805" t="str">
            <v>1.2.643.5.1.13.13.12.2.66.6803.0.153773</v>
          </cell>
          <cell r="D805" t="str">
            <v>автогараж</v>
          </cell>
        </row>
        <row r="806">
          <cell r="C806" t="str">
            <v>1.2.643.5.1.13.13.12.2.66.6803.0.153779</v>
          </cell>
          <cell r="D806" t="str">
            <v>паро-силовой участок</v>
          </cell>
        </row>
        <row r="807">
          <cell r="C807" t="str">
            <v>1.2.643.5.1.13.13.12.2.66.6803.0.153812</v>
          </cell>
          <cell r="D807" t="str">
            <v>централизованное стерилизационное отделение</v>
          </cell>
        </row>
        <row r="808">
          <cell r="C808" t="str">
            <v>1.2.643.5.1.13.13.12.2.66.6803.0.153819</v>
          </cell>
          <cell r="D808" t="str">
            <v>отделение эпидемиологии и профилактики</v>
          </cell>
        </row>
        <row r="809">
          <cell r="C809" t="str">
            <v>1.2.643.5.1.13.13.12.2.66.6803.0.153835</v>
          </cell>
          <cell r="D809" t="str">
            <v>организационно-методический отдел</v>
          </cell>
        </row>
        <row r="810">
          <cell r="C810" t="str">
            <v>1.2.643.5.1.13.13.12.2.66.6803.0.153849</v>
          </cell>
          <cell r="D810" t="str">
            <v>аппарат управления</v>
          </cell>
        </row>
        <row r="811">
          <cell r="C811" t="str">
            <v>1.2.643.5.1.13.13.12.2.66.6803.0.153899</v>
          </cell>
          <cell r="D811" t="str">
            <v>планово-аналитический отдел</v>
          </cell>
        </row>
        <row r="812">
          <cell r="C812" t="str">
            <v>1.2.643.5.1.13.13.12.2.66.6803.0.153923</v>
          </cell>
          <cell r="D812" t="str">
            <v>отдел маркетинга</v>
          </cell>
        </row>
        <row r="813">
          <cell r="C813" t="str">
            <v>1.2.643.5.1.13.13.12.2.66.6803.0.153926</v>
          </cell>
          <cell r="D813" t="str">
            <v>отдел информационных технологий</v>
          </cell>
        </row>
        <row r="814">
          <cell r="C814" t="str">
            <v>1.2.643.5.1.13.13.12.2.66.6803.0.153951</v>
          </cell>
          <cell r="D814" t="str">
            <v>хозяйственно-обслуживающий персонал</v>
          </cell>
        </row>
        <row r="815">
          <cell r="C815" t="str">
            <v>1.2.643.5.1.13.13.12.2.66.6803.0.154374</v>
          </cell>
          <cell r="D815" t="str">
            <v>аптека № 256</v>
          </cell>
        </row>
        <row r="816">
          <cell r="C816" t="str">
            <v>1.2.643.5.1.13.13.12.2.66.6803.0.154399</v>
          </cell>
          <cell r="D816" t="str">
            <v>врачебный пункт  ОАО Уральский завод РТИ</v>
          </cell>
        </row>
        <row r="817">
          <cell r="C817" t="str">
            <v>1.2.643.5.1.13.13.12.2.66.6803.0.154433</v>
          </cell>
          <cell r="D817" t="str">
            <v>центр здоровья</v>
          </cell>
        </row>
        <row r="818">
          <cell r="C818" t="str">
            <v>1.2.643.5.1.13.13.12.2.66.6803.0.154486</v>
          </cell>
          <cell r="D818" t="str">
            <v>отделение профилактических осмотров</v>
          </cell>
        </row>
        <row r="819">
          <cell r="C819" t="str">
            <v>1.2.643.5.1.13.13.12.2.66.6803.0.154505</v>
          </cell>
          <cell r="D819" t="str">
            <v>экспертиза временной нетрудоспособности отделение</v>
          </cell>
        </row>
        <row r="820">
          <cell r="C820" t="str">
            <v>1.2.643.5.1.13.13.12.2.66.6803.0.164437</v>
          </cell>
          <cell r="D820" t="str">
            <v>отделение неотложной медицинской помощи</v>
          </cell>
        </row>
        <row r="821">
          <cell r="C821" t="str">
            <v>1.2.643.5.1.13.13.12.2.66.6803.0.256594</v>
          </cell>
          <cell r="D821" t="str">
            <v>терапевтическое отделение хозрасчетное</v>
          </cell>
        </row>
        <row r="822">
          <cell r="C822" t="str">
            <v>1.2.643.5.1.13.13.12.2.66.6803.0.256607</v>
          </cell>
          <cell r="D822" t="str">
            <v>Травматологическое отделение</v>
          </cell>
        </row>
        <row r="823">
          <cell r="C823" t="str">
            <v>1.2.643.5.1.13.13.12.2.66.6803.0.328922</v>
          </cell>
          <cell r="D823" t="str">
            <v>травматологическое отделение хозрасчетное</v>
          </cell>
        </row>
        <row r="824">
          <cell r="C824" t="str">
            <v>1.2.643.5.1.13.13.12.2.66.6803.0.362162</v>
          </cell>
          <cell r="D824" t="str">
            <v>Общебольничный персонал</v>
          </cell>
        </row>
        <row r="825">
          <cell r="C825" t="str">
            <v>1.2.643.5.1.13.13.12.2.66.6803.0.374736</v>
          </cell>
          <cell r="D825" t="str">
            <v>Отделение медицинской статистики</v>
          </cell>
        </row>
        <row r="826">
          <cell r="C826" t="str">
            <v>1.2.643.5.1.13.13.12.2.66.6803.0.434880</v>
          </cell>
          <cell r="D826" t="str">
            <v>Отдел менеджмента качества и безопасности медицинской деятельности</v>
          </cell>
        </row>
        <row r="827">
          <cell r="C827" t="str">
            <v>1.2.643.5.1.13.13.12.2.66.6889.0.141313</v>
          </cell>
          <cell r="D827" t="str">
            <v>Управление ГАУЗ СО "Ирбитская ЦГБ"</v>
          </cell>
        </row>
        <row r="828">
          <cell r="C828" t="str">
            <v>1.2.643.5.1.13.13.12.2.66.6889.0.142313</v>
          </cell>
          <cell r="D828" t="str">
            <v>Клинико-диагностическая лаборатория</v>
          </cell>
        </row>
        <row r="829">
          <cell r="C829" t="str">
            <v>1.2.643.5.1.13.13.12.2.66.6889.0.142333</v>
          </cell>
          <cell r="D829" t="str">
            <v>Лаборатория клинической микробиологии</v>
          </cell>
        </row>
        <row r="830">
          <cell r="C830" t="str">
            <v>1.2.643.5.1.13.13.12.2.66.6889.0.142344</v>
          </cell>
          <cell r="D830" t="str">
            <v>СПИД лаборатория</v>
          </cell>
        </row>
        <row r="831">
          <cell r="C831" t="str">
            <v>1.2.643.5.1.13.13.12.2.66.6889.0.142405</v>
          </cell>
          <cell r="D831" t="str">
            <v>Патологоанатомическое отделение</v>
          </cell>
        </row>
        <row r="832">
          <cell r="C832" t="str">
            <v>1.2.643.5.1.13.13.12.2.66.6889.0.142443</v>
          </cell>
          <cell r="D832" t="str">
            <v>Отделение функциональной диагностики</v>
          </cell>
        </row>
        <row r="833">
          <cell r="C833" t="str">
            <v>1.2.643.5.1.13.13.12.2.66.6889.0.142467</v>
          </cell>
          <cell r="D833" t="str">
            <v>Эндоскопический кабинет</v>
          </cell>
        </row>
        <row r="834">
          <cell r="C834" t="str">
            <v>1.2.643.5.1.13.13.12.2.66.6889.0.142475</v>
          </cell>
          <cell r="D834" t="str">
            <v>Отделение скорой медицинской помощи</v>
          </cell>
        </row>
        <row r="835">
          <cell r="C835" t="str">
            <v>1.2.643.5.1.13.13.12.2.66.6889.0.142589</v>
          </cell>
          <cell r="D835" t="str">
            <v>Хирургическое отделение</v>
          </cell>
        </row>
        <row r="836">
          <cell r="C836" t="str">
            <v>1.2.643.5.1.13.13.12.2.66.6889.0.142608</v>
          </cell>
          <cell r="D836" t="str">
            <v>Травматологическое отделение</v>
          </cell>
        </row>
        <row r="837">
          <cell r="C837" t="str">
            <v>1.2.643.5.1.13.13.12.2.66.6889.0.142629</v>
          </cell>
          <cell r="D837" t="str">
            <v>Кардиологическое отделение</v>
          </cell>
        </row>
        <row r="838">
          <cell r="C838" t="str">
            <v>1.2.643.5.1.13.13.12.2.66.6889.0.142659</v>
          </cell>
          <cell r="D838" t="str">
            <v>Акушерское отделение</v>
          </cell>
        </row>
        <row r="839">
          <cell r="C839" t="str">
            <v>1.2.643.5.1.13.13.12.2.66.6889.0.142682</v>
          </cell>
          <cell r="D839" t="str">
            <v>Неврологическое отделение для лечения больных с острыми нарушениями мозгового кровообращения</v>
          </cell>
        </row>
        <row r="840">
          <cell r="C840" t="str">
            <v>1.2.643.5.1.13.13.12.2.66.6889.0.142789</v>
          </cell>
          <cell r="D840" t="str">
            <v>Отделение патологии новорожденных и недоношенных детей</v>
          </cell>
        </row>
        <row r="841">
          <cell r="C841" t="str">
            <v>1.2.643.5.1.13.13.12.2.66.6889.0.142882</v>
          </cell>
          <cell r="D841" t="str">
            <v>Психиатрическое отделение</v>
          </cell>
        </row>
        <row r="842">
          <cell r="C842" t="str">
            <v>1.2.643.5.1.13.13.12.2.66.6889.0.142912</v>
          </cell>
          <cell r="D842" t="str">
            <v>Наркологическое отделение</v>
          </cell>
        </row>
        <row r="843">
          <cell r="C843" t="str">
            <v>1.2.643.5.1.13.13.12.2.66.6889.0.142928</v>
          </cell>
          <cell r="D843" t="str">
            <v>Детское общесоматическое отделение</v>
          </cell>
        </row>
        <row r="844">
          <cell r="C844" t="str">
            <v>1.2.643.5.1.13.13.12.2.66.6889.0.142948</v>
          </cell>
          <cell r="D844" t="str">
            <v>Терапевтическое отделение №1</v>
          </cell>
        </row>
        <row r="845">
          <cell r="C845" t="str">
            <v>1.2.643.5.1.13.13.12.2.66.6889.0.143004</v>
          </cell>
          <cell r="D845" t="str">
            <v>Терапевтическое отделение №3</v>
          </cell>
        </row>
        <row r="846">
          <cell r="C846" t="str">
            <v>1.2.643.5.1.13.13.12.2.66.6889.0.143085</v>
          </cell>
          <cell r="D846" t="str">
            <v>Неврологическое отделение</v>
          </cell>
        </row>
        <row r="847">
          <cell r="C847" t="str">
            <v>1.2.643.5.1.13.13.12.2.66.6889.0.143106</v>
          </cell>
          <cell r="D847" t="str">
            <v>Отделение анестезиологии-реанимации с ПИТ</v>
          </cell>
        </row>
        <row r="848">
          <cell r="C848" t="str">
            <v>1.2.643.5.1.13.13.12.2.66.6889.0.143187</v>
          </cell>
          <cell r="D848" t="str">
            <v>Кабинет рентгенохирургических методов диагностики и лечения</v>
          </cell>
        </row>
        <row r="849">
          <cell r="C849" t="str">
            <v>1.2.643.5.1.13.13.12.2.66.6889.0.144409</v>
          </cell>
          <cell r="D849" t="str">
            <v>Приемное отделение</v>
          </cell>
        </row>
        <row r="850">
          <cell r="C850" t="str">
            <v>1.2.643.5.1.13.13.12.2.66.6889.0.144431</v>
          </cell>
          <cell r="D850" t="str">
            <v>Отделение лучевой диагностики</v>
          </cell>
        </row>
        <row r="851">
          <cell r="C851" t="str">
            <v>1.2.643.5.1.13.13.12.2.66.6889.0.144470</v>
          </cell>
          <cell r="D851" t="str">
            <v>Операционный блок</v>
          </cell>
        </row>
        <row r="852">
          <cell r="C852" t="str">
            <v>1.2.643.5.1.13.13.12.2.66.6889.0.144504</v>
          </cell>
          <cell r="D852" t="str">
            <v>Дневной стационар при поликлинике №1</v>
          </cell>
        </row>
        <row r="853">
          <cell r="C853" t="str">
            <v>1.2.643.5.1.13.13.12.2.66.6889.0.142801</v>
          </cell>
          <cell r="D853" t="str">
            <v>Гинекологическое отделение</v>
          </cell>
        </row>
        <row r="854">
          <cell r="C854" t="str">
            <v>1.2.643.5.1.13.13.12.2.66.6889.0.142833</v>
          </cell>
          <cell r="D854" t="str">
            <v>Инфекционное отделение</v>
          </cell>
        </row>
        <row r="855">
          <cell r="C855" t="str">
            <v>1.2.643.5.1.13.13.12.2.66.6889.0.144526</v>
          </cell>
          <cell r="D855" t="str">
            <v>Дневной стационар при детском поликлиническом отделении</v>
          </cell>
        </row>
        <row r="856">
          <cell r="C856" t="str">
            <v>1.2.643.5.1.13.13.12.2.66.6889.0.144541</v>
          </cell>
          <cell r="D856" t="str">
            <v>Дневной стационар при женской консультации</v>
          </cell>
        </row>
        <row r="857">
          <cell r="C857" t="str">
            <v>1.2.643.5.1.13.13.12.2.66.6889.0.144556</v>
          </cell>
          <cell r="D857" t="str">
            <v>Дневной стационар при поликлинике №2</v>
          </cell>
        </row>
        <row r="858">
          <cell r="C858" t="str">
            <v>1.2.643.5.1.13.13.12.2.66.6889.0.144570</v>
          </cell>
          <cell r="D858" t="str">
            <v>Дневной стационар дерматовенерологического профиля</v>
          </cell>
        </row>
        <row r="859">
          <cell r="C859" t="str">
            <v>1.2.643.5.1.13.13.12.2.66.6889.0.144578</v>
          </cell>
          <cell r="D859" t="str">
            <v>Дневной стационар при ОВП с Горки</v>
          </cell>
        </row>
        <row r="860">
          <cell r="C860" t="str">
            <v>1.2.643.5.1.13.13.12.2.66.6889.0.144579</v>
          </cell>
          <cell r="D860" t="str">
            <v>Дневной стационар при ОВП с Знаменское</v>
          </cell>
        </row>
        <row r="861">
          <cell r="C861" t="str">
            <v>1.2.643.5.1.13.13.12.2.66.6889.0.144604</v>
          </cell>
          <cell r="D861" t="str">
            <v>Дневной стационар при ОВП с Кирга</v>
          </cell>
        </row>
        <row r="862">
          <cell r="C862" t="str">
            <v>1.2.643.5.1.13.13.12.2.66.6889.0.144686</v>
          </cell>
          <cell r="D862" t="str">
            <v>ФАП с. Анохинское</v>
          </cell>
        </row>
        <row r="863">
          <cell r="C863" t="str">
            <v>1.2.643.5.1.13.13.12.2.66.6889.0.144712</v>
          </cell>
          <cell r="D863" t="str">
            <v>ФАП с. Белослудское</v>
          </cell>
        </row>
        <row r="864">
          <cell r="C864" t="str">
            <v>1.2.643.5.1.13.13.12.2.66.6889.0.144733</v>
          </cell>
          <cell r="D864" t="str">
            <v>ФАП д. Бессонова</v>
          </cell>
        </row>
        <row r="865">
          <cell r="C865" t="str">
            <v>1.2.643.5.1.13.13.12.2.66.6889.0.144750</v>
          </cell>
          <cell r="D865" t="str">
            <v>ФАП д. Бузина</v>
          </cell>
        </row>
        <row r="866">
          <cell r="C866" t="str">
            <v>1.2.643.5.1.13.13.12.2.66.6889.0.145526</v>
          </cell>
          <cell r="D866" t="str">
            <v>Модульный ФАП с. Черновское</v>
          </cell>
        </row>
        <row r="867">
          <cell r="C867" t="str">
            <v>1.2.643.5.1.13.13.12.2.66.6889.0.145537</v>
          </cell>
          <cell r="D867" t="str">
            <v>Модульный ФАП с.Чубаровское</v>
          </cell>
        </row>
        <row r="868">
          <cell r="C868" t="str">
            <v>1.2.643.5.1.13.13.12.2.66.6889.0.144764</v>
          </cell>
          <cell r="D868" t="str">
            <v>ФАП д. Буланова</v>
          </cell>
        </row>
        <row r="869">
          <cell r="C869" t="str">
            <v>1.2.643.5.1.13.13.12.2.66.6889.0.144767</v>
          </cell>
          <cell r="D869" t="str">
            <v>ФАП д. Волкова</v>
          </cell>
        </row>
        <row r="870">
          <cell r="C870" t="str">
            <v>1.2.643.5.1.13.13.12.2.66.6889.0.145550</v>
          </cell>
          <cell r="D870" t="str">
            <v>ФАП с. Шмаковское</v>
          </cell>
        </row>
        <row r="871">
          <cell r="C871" t="str">
            <v>1.2.643.5.1.13.13.12.2.66.6889.0.144777</v>
          </cell>
          <cell r="D871" t="str">
            <v>ФАП д. Гуни</v>
          </cell>
        </row>
        <row r="872">
          <cell r="C872" t="str">
            <v>1.2.643.5.1.13.13.12.2.66.6889.0.144786</v>
          </cell>
          <cell r="D872" t="str">
            <v>ФАП д. Гаева</v>
          </cell>
        </row>
        <row r="873">
          <cell r="C873" t="str">
            <v>1.2.643.5.1.13.13.12.2.66.6889.0.144799</v>
          </cell>
          <cell r="D873" t="str">
            <v>ФАП д. Дубская</v>
          </cell>
        </row>
        <row r="874">
          <cell r="C874" t="str">
            <v>1.2.643.5.1.13.13.12.2.66.6889.0.145558</v>
          </cell>
          <cell r="D874" t="str">
            <v>ФАП д. Якшина</v>
          </cell>
        </row>
        <row r="875">
          <cell r="C875" t="str">
            <v>1.2.643.5.1.13.13.12.2.66.6889.0.145569</v>
          </cell>
          <cell r="D875" t="str">
            <v>ФАП п. Спутник</v>
          </cell>
        </row>
        <row r="876">
          <cell r="C876" t="str">
            <v>1.2.643.5.1.13.13.12.2.66.6889.0.145585</v>
          </cell>
          <cell r="D876" t="str">
            <v>ФАП д. Бердюгина</v>
          </cell>
        </row>
        <row r="877">
          <cell r="C877" t="str">
            <v>1.2.643.5.1.13.13.12.2.66.6889.0.145636</v>
          </cell>
          <cell r="D877" t="str">
            <v>ФАП п. Лопатково</v>
          </cell>
        </row>
        <row r="878">
          <cell r="C878" t="str">
            <v>1.2.643.5.1.13.13.12.2.66.6889.0.145647</v>
          </cell>
          <cell r="D878" t="str">
            <v>ОВП с. Горки</v>
          </cell>
        </row>
        <row r="879">
          <cell r="C879" t="str">
            <v>1.2.643.5.1.13.13.12.2.66.6889.0.145685</v>
          </cell>
          <cell r="D879" t="str">
            <v>ОВП с. Знаменское</v>
          </cell>
        </row>
        <row r="880">
          <cell r="C880" t="str">
            <v>1.2.643.5.1.13.13.12.2.66.6889.0.145714</v>
          </cell>
          <cell r="D880" t="str">
            <v>ОВП с. Килачевское</v>
          </cell>
        </row>
        <row r="881">
          <cell r="C881" t="str">
            <v>1.2.643.5.1.13.13.12.2.66.6889.0.145723</v>
          </cell>
          <cell r="D881" t="str">
            <v>ОВП с. Кирга</v>
          </cell>
        </row>
        <row r="882">
          <cell r="C882" t="str">
            <v>1.2.643.5.1.13.13.12.2.66.6889.0.145731</v>
          </cell>
          <cell r="D882" t="str">
            <v>Модульный ФАП д. Мельникова</v>
          </cell>
        </row>
        <row r="883">
          <cell r="C883" t="str">
            <v>1.2.643.5.1.13.13.12.2.66.6889.0.145752</v>
          </cell>
          <cell r="D883" t="str">
            <v>ФАП п. Зайково</v>
          </cell>
        </row>
        <row r="884">
          <cell r="C884" t="str">
            <v>1.2.643.5.1.13.13.12.2.66.6889.0.145863</v>
          </cell>
          <cell r="D884" t="str">
            <v>Организационно-методический отдел</v>
          </cell>
        </row>
        <row r="885">
          <cell r="C885" t="str">
            <v>1.2.643.5.1.13.13.12.2.66.6889.0.145878</v>
          </cell>
          <cell r="D885" t="str">
            <v>Отдел обработки медико-статистической информации</v>
          </cell>
        </row>
        <row r="886">
          <cell r="C886" t="str">
            <v>1.2.643.5.1.13.13.12.2.66.6889.0.145902</v>
          </cell>
          <cell r="D886" t="str">
            <v>Эпидемиологический отдел</v>
          </cell>
        </row>
        <row r="887">
          <cell r="C887" t="str">
            <v>1.2.643.5.1.13.13.12.2.66.6889.0.147625</v>
          </cell>
          <cell r="D887" t="str">
            <v>Больничная аптека готовых форм</v>
          </cell>
        </row>
        <row r="888">
          <cell r="C888" t="str">
            <v>1.2.643.5.1.13.13.12.2.66.6889.0.147788</v>
          </cell>
          <cell r="D888" t="str">
            <v>Пункт выдачи молочных смесей</v>
          </cell>
        </row>
        <row r="889">
          <cell r="C889" t="str">
            <v>1.2.643.5.1.13.13.12.2.66.6889.0.148686</v>
          </cell>
          <cell r="D889" t="str">
            <v>Амбулаторно-поликлиническое дерматовенерологическое отделение</v>
          </cell>
        </row>
        <row r="890">
          <cell r="C890" t="str">
            <v>1.2.643.5.1.13.13.12.2.66.6889.0.148698</v>
          </cell>
          <cell r="D890" t="str">
            <v>Амбулаторно-поликлиническое психиатрическое отделение</v>
          </cell>
        </row>
        <row r="891">
          <cell r="C891" t="str">
            <v>1.2.643.5.1.13.13.12.2.66.6889.0.148705</v>
          </cell>
          <cell r="D891" t="str">
            <v>Амбулаторно-поликлиническое наркологическое отделение</v>
          </cell>
        </row>
        <row r="892">
          <cell r="C892" t="str">
            <v>1.2.643.5.1.13.13.12.2.66.6889.0.148768</v>
          </cell>
          <cell r="D892" t="str">
            <v>Межмуниципальный кабинет пренатальной диагностики №13</v>
          </cell>
        </row>
        <row r="893">
          <cell r="C893" t="str">
            <v>1.2.643.5.1.13.13.12.2.66.6889.0.148774</v>
          </cell>
          <cell r="D893" t="str">
            <v>Поликлиника №1</v>
          </cell>
        </row>
        <row r="894">
          <cell r="C894" t="str">
            <v>1.2.643.5.1.13.13.12.2.66.6889.0.148798</v>
          </cell>
          <cell r="D894" t="str">
            <v>Центр здоровья и медицинской профилактики</v>
          </cell>
        </row>
        <row r="895">
          <cell r="C895" t="str">
            <v>1.2.643.5.1.13.13.12.2.66.6889.0.163859</v>
          </cell>
          <cell r="D895" t="str">
            <v>Детское поликлиническое отделение №1</v>
          </cell>
        </row>
        <row r="896">
          <cell r="C896" t="str">
            <v>1.2.643.5.1.13.13.12.2.66.6889.0.165941</v>
          </cell>
          <cell r="D896" t="str">
            <v>Клиника дружественная к молодежи</v>
          </cell>
        </row>
        <row r="897">
          <cell r="C897" t="str">
            <v>1.2.643.5.1.13.13.12.2.66.6889.0.231742</v>
          </cell>
          <cell r="D897" t="str">
            <v>Дневной стационар при ОВП с Килачевское</v>
          </cell>
        </row>
        <row r="898">
          <cell r="C898" t="str">
            <v>1.2.643.5.1.13.13.12.2.66.6889.0.231745</v>
          </cell>
          <cell r="D898" t="str">
            <v>Поликлиника №2</v>
          </cell>
        </row>
        <row r="899">
          <cell r="C899" t="str">
            <v>1.2.643.5.1.13.13.12.2.66.6889.0.231753</v>
          </cell>
          <cell r="D899" t="str">
            <v>Женская консультация</v>
          </cell>
        </row>
        <row r="900">
          <cell r="C900" t="str">
            <v>1.2.643.5.1.13.13.12.2.66.6889.0.231885</v>
          </cell>
          <cell r="D900" t="str">
            <v>Физиотерапевтическое отделение</v>
          </cell>
        </row>
        <row r="901">
          <cell r="C901" t="str">
            <v>1.2.643.5.1.13.13.12.2.66.6889.0.231886</v>
          </cell>
          <cell r="D901" t="str">
            <v>Физиотерапевтический кабинет 1</v>
          </cell>
        </row>
        <row r="902">
          <cell r="C902" t="str">
            <v>1.2.643.5.1.13.13.12.2.66.6889.0.231894</v>
          </cell>
          <cell r="D902" t="str">
            <v>Физиотерапевтический кабинет (п.Зайково)</v>
          </cell>
        </row>
        <row r="903">
          <cell r="C903" t="str">
            <v>1.2.643.5.1.13.13.12.2.66.6889.0.144812</v>
          </cell>
          <cell r="D903" t="str">
            <v>ФАП д. Еремина</v>
          </cell>
        </row>
        <row r="904">
          <cell r="C904" t="str">
            <v>1.2.643.5.1.13.13.12.2.66.6889.0.144831</v>
          </cell>
          <cell r="D904" t="str">
            <v>ФАП д. Большой Камыш</v>
          </cell>
        </row>
        <row r="905">
          <cell r="C905" t="str">
            <v>1.2.643.5.1.13.13.12.2.66.6889.0.144854</v>
          </cell>
          <cell r="D905" t="str">
            <v>ФАП д. Большая Кочевка</v>
          </cell>
        </row>
        <row r="906">
          <cell r="C906" t="str">
            <v>1.2.643.5.1.13.13.12.2.66.6889.0.144875</v>
          </cell>
          <cell r="D906" t="str">
            <v>ФАП с. Ключи</v>
          </cell>
        </row>
        <row r="907">
          <cell r="C907" t="str">
            <v>1.2.643.5.1.13.13.12.2.66.6889.0.144885</v>
          </cell>
          <cell r="D907" t="str">
            <v>ФАП п. Курьинский</v>
          </cell>
        </row>
        <row r="908">
          <cell r="C908" t="str">
            <v>1.2.643.5.1.13.13.12.2.66.6889.0.144897</v>
          </cell>
          <cell r="D908" t="str">
            <v>ФАП с. Крутихинское</v>
          </cell>
        </row>
        <row r="909">
          <cell r="C909" t="str">
            <v>1.2.643.5.1.13.13.12.2.66.6889.0.144907</v>
          </cell>
          <cell r="D909" t="str">
            <v>ФАП д. Кириллова</v>
          </cell>
        </row>
        <row r="910">
          <cell r="C910" t="str">
            <v>1.2.643.5.1.13.13.12.2.66.6889.0.144913</v>
          </cell>
          <cell r="D910" t="str">
            <v>ФАП д. Лаптева</v>
          </cell>
        </row>
        <row r="911">
          <cell r="C911" t="str">
            <v>1.2.643.5.1.13.13.12.2.66.6889.0.144933</v>
          </cell>
          <cell r="D911" t="str">
            <v>ФАП д. Никитина</v>
          </cell>
        </row>
        <row r="912">
          <cell r="C912" t="str">
            <v>1.2.643.5.1.13.13.12.2.66.6889.0.144939</v>
          </cell>
          <cell r="D912" t="str">
            <v>ФАП с. Ницинское</v>
          </cell>
        </row>
        <row r="913">
          <cell r="C913" t="str">
            <v>1.2.643.5.1.13.13.12.2.66.6889.0.144949</v>
          </cell>
          <cell r="D913" t="str">
            <v>ФАП д. Новгородова</v>
          </cell>
        </row>
        <row r="914">
          <cell r="C914" t="str">
            <v>1.2.643.5.1.13.13.12.2.66.6889.0.144964</v>
          </cell>
          <cell r="D914" t="str">
            <v>ФАП с. Осинцевское</v>
          </cell>
        </row>
        <row r="915">
          <cell r="C915" t="str">
            <v>1.2.643.5.1.13.13.12.2.66.6889.0.144973</v>
          </cell>
          <cell r="D915" t="str">
            <v>ФАП п. Пионерский</v>
          </cell>
        </row>
        <row r="916">
          <cell r="C916" t="str">
            <v>1.2.643.5.1.13.13.12.2.66.6889.0.144988</v>
          </cell>
          <cell r="D916" t="str">
            <v>ФАП д. Першина</v>
          </cell>
        </row>
        <row r="917">
          <cell r="C917" t="str">
            <v>1.2.643.5.1.13.13.12.2.66.6889.0.145005</v>
          </cell>
          <cell r="D917" t="str">
            <v>ФАП с. Пьянковское</v>
          </cell>
        </row>
        <row r="918">
          <cell r="C918" t="str">
            <v>1.2.643.5.1.13.13.12.2.66.6889.0.145015</v>
          </cell>
          <cell r="D918" t="str">
            <v>ФАП п. Лесной</v>
          </cell>
        </row>
        <row r="919">
          <cell r="C919" t="str">
            <v>1.2.643.5.1.13.13.12.2.66.6889.0.145032</v>
          </cell>
          <cell r="D919" t="str">
            <v>ФАП п. Рябиновый</v>
          </cell>
        </row>
        <row r="920">
          <cell r="C920" t="str">
            <v>1.2.643.5.1.13.13.12.2.66.6889.0.145330</v>
          </cell>
          <cell r="D920" t="str">
            <v>ФАП д. Прядеина</v>
          </cell>
        </row>
        <row r="921">
          <cell r="C921" t="str">
            <v>1.2.643.5.1.13.13.12.2.66.6889.0.145341</v>
          </cell>
          <cell r="D921" t="str">
            <v>ФАП д. Речкалова</v>
          </cell>
        </row>
        <row r="922">
          <cell r="C922" t="str">
            <v>1.2.643.5.1.13.13.12.2.66.6889.0.145352</v>
          </cell>
          <cell r="D922" t="str">
            <v>ФАП с. Рудное</v>
          </cell>
        </row>
        <row r="923">
          <cell r="C923" t="str">
            <v>1.2.643.5.1.13.13.12.2.66.6889.0.145360</v>
          </cell>
          <cell r="D923" t="str">
            <v>ФАП д. Ретнева</v>
          </cell>
        </row>
        <row r="924">
          <cell r="C924" t="str">
            <v>1.2.643.5.1.13.13.12.2.66.6889.0.145373</v>
          </cell>
          <cell r="D924" t="str">
            <v>ФАП д. Симанова</v>
          </cell>
        </row>
        <row r="925">
          <cell r="C925" t="str">
            <v>1.2.643.5.1.13.13.12.2.66.6889.0.145405</v>
          </cell>
          <cell r="D925" t="str">
            <v>ФАП с. Скородумское</v>
          </cell>
        </row>
        <row r="926">
          <cell r="C926" t="str">
            <v>1.2.643.5.1.13.13.12.2.66.6889.0.145439</v>
          </cell>
          <cell r="D926" t="str">
            <v>ФАП с. Стриганское</v>
          </cell>
        </row>
        <row r="927">
          <cell r="C927" t="str">
            <v>1.2.643.5.1.13.13.12.2.66.6889.0.145460</v>
          </cell>
          <cell r="D927" t="str">
            <v>ФАП д. Удинцева</v>
          </cell>
        </row>
        <row r="928">
          <cell r="C928" t="str">
            <v>1.2.643.5.1.13.13.12.2.66.6889.0.145487</v>
          </cell>
          <cell r="D928" t="str">
            <v>ФАП д. Фомина</v>
          </cell>
        </row>
        <row r="929">
          <cell r="C929" t="str">
            <v>1.2.643.5.1.13.13.12.2.66.6889.0.145496</v>
          </cell>
          <cell r="D929" t="str">
            <v>ФАП с. Харловское</v>
          </cell>
        </row>
        <row r="930">
          <cell r="C930" t="str">
            <v>1.2.643.5.1.13.13.12.2.66.6889.0.145512</v>
          </cell>
          <cell r="D930" t="str">
            <v>ФАП с. Чернорицкое</v>
          </cell>
        </row>
        <row r="931">
          <cell r="C931" t="str">
            <v>1.2.643.5.1.13.13.12.2.66.6889.0.398820</v>
          </cell>
          <cell r="D931" t="str">
            <v>Специализированное отделение для оказания медицинской помощи пациентам с новой коронавирусной инфекцией КОВИД-19 со средней степенью тяжести течения заболевания</v>
          </cell>
        </row>
        <row r="932">
          <cell r="C932" t="str">
            <v>1.2.643.5.1.13.13.12.2.66.6889.0.424153</v>
          </cell>
          <cell r="D932" t="str">
            <v>Инфекционный госпиталь для оказания специализированной медицинской помощи населению с новой коронавирусной инфекцией КОВИД-19 и или пневманиями средней степени тяжести и тяжелыми формами</v>
          </cell>
        </row>
        <row r="933">
          <cell r="C933" t="str">
            <v>1.2.643.5.1.13.13.12.2.66.6889.0.429653</v>
          </cell>
          <cell r="D933" t="str">
            <v>Отдел по экспертизе временной нетрудоспособности</v>
          </cell>
        </row>
        <row r="934">
          <cell r="C934" t="str">
            <v>1.2.643.5.1.13.13.12.2.66.6889.0.431575</v>
          </cell>
          <cell r="D934" t="str">
            <v>Дневной стационар для химиотерапевтической помощи</v>
          </cell>
        </row>
        <row r="935">
          <cell r="C935" t="str">
            <v>1.2.643.5.1.13.13.12.2.66.6889.0.438323</v>
          </cell>
          <cell r="D935" t="str">
            <v>Детское поликлиническое отделение</v>
          </cell>
        </row>
        <row r="936">
          <cell r="C936" t="str">
            <v>1.2.643.5.1.13.13.12.2.66.6889.0.438351</v>
          </cell>
          <cell r="D936" t="str">
            <v>Межрайонный центр по лечению больных с хронической сердечной недостаточностью</v>
          </cell>
        </row>
        <row r="937">
          <cell r="C937" t="str">
            <v>1.2.643.5.1.13.13.12.2.66.6889.0.438561</v>
          </cell>
          <cell r="D937" t="str">
            <v>Вакцинация от КОВИД</v>
          </cell>
        </row>
        <row r="938">
          <cell r="C938" t="str">
            <v>1.2.643.5.1.13.13.12.2.66.6889.0.438763</v>
          </cell>
          <cell r="D938" t="str">
            <v>Эспертный отдел</v>
          </cell>
        </row>
        <row r="939">
          <cell r="C939" t="str">
            <v>1.2.643.5.1.13.13.12.2.66.6889.0.439048</v>
          </cell>
          <cell r="D939" t="str">
            <v>Амбулаторный центр компьютерной томографии</v>
          </cell>
        </row>
        <row r="940">
          <cell r="C940" t="str">
            <v>1.2.643.5.1.13.13.12.2.66.6889.0.439055</v>
          </cell>
          <cell r="D940" t="str">
            <v>Консультативно-диагностическая поликлиника</v>
          </cell>
        </row>
        <row r="941">
          <cell r="C941" t="str">
            <v>1.2.643.5.1.13.13.12.2.66.6889.0.232359</v>
          </cell>
          <cell r="D941" t="str">
            <v>Клинико-диагностическая лаборатория (п.Зайково)</v>
          </cell>
        </row>
        <row r="942">
          <cell r="C942" t="str">
            <v>1.2.643.5.1.13.13.12.2.66.6889.0.232411</v>
          </cell>
          <cell r="D942" t="str">
            <v>Дерматовенерологическое отделение</v>
          </cell>
        </row>
        <row r="943">
          <cell r="C943" t="str">
            <v>1.2.643.5.1.13.13.12.2.66.6889.0.294885</v>
          </cell>
          <cell r="D943" t="str">
            <v>Рентгеновский кабинет (п.Зайково)</v>
          </cell>
        </row>
        <row r="944">
          <cell r="C944" t="str">
            <v>1.2.643.5.1.13.13.12.2.66.6889.0.295349</v>
          </cell>
          <cell r="D944" t="str">
            <v>Дошкольно-школьное отделение (город)</v>
          </cell>
        </row>
        <row r="945">
          <cell r="C945" t="str">
            <v>1.2.643.5.1.13.13.12.2.66.6889.0.295351</v>
          </cell>
          <cell r="D945" t="str">
            <v>Дошкольно-школьное отделение (район)</v>
          </cell>
        </row>
        <row r="946">
          <cell r="C946" t="str">
            <v>1.2.643.5.1.13.13.12.2.66.6889.0.295492</v>
          </cell>
          <cell r="D946" t="str">
            <v>Детское поликлиническое отделение №2</v>
          </cell>
        </row>
        <row r="947">
          <cell r="C947" t="str">
            <v>1.2.643.5.1.13.13.12.2.66.6889.0.295497</v>
          </cell>
          <cell r="D947" t="str">
            <v>Филиал отделения скорой медицинской помощи (п.Зайково)</v>
          </cell>
        </row>
        <row r="948">
          <cell r="C948" t="str">
            <v>1.2.643.5.1.13.13.12.2.66.6889.0.295537</v>
          </cell>
          <cell r="D948" t="str">
            <v>Передвижной медпункт (ФАП)</v>
          </cell>
        </row>
        <row r="949">
          <cell r="C949" t="str">
            <v>1.2.643.5.1.13.13.12.2.66.6889.0.334371</v>
          </cell>
          <cell r="D949" t="str">
            <v>Общебольничный штат</v>
          </cell>
        </row>
        <row r="950">
          <cell r="C950" t="str">
            <v>1.2.643.5.1.13.13.12.2.66.6889.0.334490</v>
          </cell>
          <cell r="D950" t="str">
            <v>Отдел медицинской статистики</v>
          </cell>
        </row>
        <row r="951">
          <cell r="C951" t="str">
            <v>1.2.643.5.1.13.13.12.2.66.6889.0.393113</v>
          </cell>
          <cell r="D951" t="str">
            <v>Административно-хозяйственный отдел</v>
          </cell>
        </row>
        <row r="952">
          <cell r="C952" t="str">
            <v>1.2.643.5.1.13.13.12.2.66.6889.0.393117</v>
          </cell>
          <cell r="D952" t="str">
            <v>Административно-хозяйственный отдел №1</v>
          </cell>
        </row>
        <row r="953">
          <cell r="C953" t="str">
            <v>1.2.643.5.1.13.13.12.2.66.6889.0.393120</v>
          </cell>
          <cell r="D953" t="str">
            <v>Административно-хозяйственный отдел №2</v>
          </cell>
        </row>
        <row r="954">
          <cell r="C954" t="str">
            <v>1.2.643.5.1.13.13.12.2.66.6889.0.393209</v>
          </cell>
          <cell r="D954" t="str">
            <v>Специализированное отделение для оказания медицинской помощи пациентам с новой коронавирусной инфекцией КОВИД-19 со средней степенью тяжести течения заболевания и пневмонией</v>
          </cell>
        </row>
        <row r="955">
          <cell r="C955" t="str">
            <v>1.2.643.5.1.13.13.12.2.66.6889.0.393530</v>
          </cell>
          <cell r="D955" t="str">
            <v>Модульный ФАП д. Чащина</v>
          </cell>
        </row>
        <row r="956">
          <cell r="C956" t="str">
            <v>1.2.643.5.1.13.13.12.2.66.6889.0.398044</v>
          </cell>
          <cell r="D956" t="str">
            <v>Пункт временного размещения пациентов с бессимптомным течением новой коронавирусной инфекции КОВИД-19</v>
          </cell>
        </row>
        <row r="957">
          <cell r="C957" t="str">
            <v>1.2.643.5.1.13.13.12.2.66.6889.0.439058</v>
          </cell>
          <cell r="D957" t="str">
            <v>Кабинет неотложной помощи</v>
          </cell>
        </row>
        <row r="958">
          <cell r="C958" t="str">
            <v>1.2.643.5.1.13.13.12.2.66.6889.0.439104</v>
          </cell>
          <cell r="D958" t="str">
            <v>Выездная поликлиника</v>
          </cell>
        </row>
        <row r="959">
          <cell r="C959" t="str">
            <v>1.2.643.5.1.13.13.12.2.66.6889.0.441673</v>
          </cell>
          <cell r="D959" t="str">
            <v>Пищеблок</v>
          </cell>
        </row>
        <row r="960">
          <cell r="C960" t="str">
            <v>1.2.643.5.1.13.13.12.2.66.6852.0.250795</v>
          </cell>
          <cell r="D960" t="str">
            <v>АДМИНИСТРАТИВНО-ХОЗЯЙСТВЕННЫЕ И ПРОЧИЕ ОБЩЕБОЛЬНИЧНЫЕ ОТДЕЛЕНИЯ</v>
          </cell>
        </row>
        <row r="961">
          <cell r="C961" t="str">
            <v>1.2.643.5.1.13.13.12.2.66.6852.0.330599</v>
          </cell>
          <cell r="D961" t="str">
            <v>СТОМАТОЛОГИЧЕСКОЕ ОТДЕЛЕНИЕ</v>
          </cell>
        </row>
        <row r="962">
          <cell r="C962" t="str">
            <v>1.2.643.5.1.13.13.12.2.66.6852.0.330601</v>
          </cell>
          <cell r="D962" t="str">
            <v>ЖЕНСКАЯ КОНСУЛЬТАЦИЯ</v>
          </cell>
        </row>
        <row r="963">
          <cell r="C963" t="str">
            <v>1.2.643.5.1.13.13.12.2.66.6852.0.330602</v>
          </cell>
          <cell r="D963" t="str">
            <v>БЕЛОЯРСКАЯ АМБУЛАТОРИЯ</v>
          </cell>
        </row>
        <row r="964">
          <cell r="C964" t="str">
            <v>1.2.643.5.1.13.13.12.2.66.6852.0.330603</v>
          </cell>
          <cell r="D964" t="str">
            <v>ПРИЕМНОЕ ОТДЕЛЕНИЕ</v>
          </cell>
        </row>
        <row r="965">
          <cell r="C965" t="str">
            <v>1.2.643.5.1.13.13.12.2.66.6852.0.330658</v>
          </cell>
          <cell r="D965" t="str">
            <v>КАБИНЕТ ТРАНСФУЗИОННОЙ ТЕРАПИИ</v>
          </cell>
        </row>
        <row r="966">
          <cell r="C966" t="str">
            <v>1.2.643.5.1.13.13.12.2.66.6852.0.330660</v>
          </cell>
          <cell r="D966" t="str">
            <v>ПАТОЛОГОАНАТОМИЧЕСКОЕ ОТДЕЛЕНИЕ</v>
          </cell>
        </row>
        <row r="967">
          <cell r="C967" t="str">
            <v>1.2.643.5.1.13.13.12.2.66.6852.0.330662</v>
          </cell>
          <cell r="D967" t="str">
            <v>КЛИНИКО-ЭКСПЕРТНЫЙ ОТДЕЛ</v>
          </cell>
        </row>
        <row r="968">
          <cell r="C968" t="str">
            <v>1.2.643.5.1.13.13.12.2.66.6852.0.370737</v>
          </cell>
          <cell r="D968" t="str">
            <v>Отделение скорой медицинской помощи Косулинской амбулатории</v>
          </cell>
        </row>
        <row r="969">
          <cell r="C969" t="str">
            <v>1.2.643.5.1.13.13.12.2.66.6852.0.438170</v>
          </cell>
          <cell r="D969" t="str">
            <v>Детская поликлиника</v>
          </cell>
        </row>
        <row r="970">
          <cell r="C970" t="str">
            <v>1.2.643.5.1.13.13.12.2.66.6852.0.47428</v>
          </cell>
          <cell r="D970" t="str">
            <v>ТЕРАПЕВТИЧЕСКОЕ  ОТДЕЛЕНИЕ</v>
          </cell>
        </row>
        <row r="971">
          <cell r="C971" t="str">
            <v>1.2.643.5.1.13.13.12.2.66.6852.0.47704</v>
          </cell>
          <cell r="D971" t="str">
            <v>ХИРУРГИЧЕСКОЕ ОТДЕЛЕНИЕ</v>
          </cell>
        </row>
        <row r="972">
          <cell r="C972" t="str">
            <v>1.2.643.5.1.13.13.12.2.66.6852.0.47855</v>
          </cell>
          <cell r="D972" t="str">
            <v>РОДИЛЬНОЕ ОТДЕЛЕНИЕ</v>
          </cell>
        </row>
        <row r="973">
          <cell r="C973" t="str">
            <v>1.2.643.5.1.13.13.12.2.66.6852.0.47910</v>
          </cell>
          <cell r="D973" t="str">
            <v>ОТДЕЛЕНИЕ АНЕСТЕЗИОЛОГИИ И РЕАНИМАЦИИ</v>
          </cell>
        </row>
        <row r="974">
          <cell r="C974" t="str">
            <v>1.2.643.5.1.13.13.12.2.66.6852.0.54260</v>
          </cell>
          <cell r="D974" t="str">
            <v>ХРОМЦОВСКАЯ АМБУЛАТОРИЯ</v>
          </cell>
        </row>
        <row r="975">
          <cell r="C975" t="str">
            <v>1.2.643.5.1.13.13.12.2.66.6852.0.54440</v>
          </cell>
          <cell r="D975" t="str">
            <v>СТУДЕНЧЕСКАЯ АМБУЛАТОРИЯ</v>
          </cell>
        </row>
        <row r="976">
          <cell r="C976" t="str">
            <v>1.2.643.5.1.13.13.12.2.66.6852.0.54674</v>
          </cell>
          <cell r="D976" t="str">
            <v>КОСУЛИНСКАЯ АМБУЛАТОРИЯ</v>
          </cell>
        </row>
        <row r="977">
          <cell r="C977" t="str">
            <v>1.2.643.5.1.13.13.12.2.66.6852.0.54795</v>
          </cell>
          <cell r="D977" t="str">
            <v>БРУСНЯТСКАЯ АМБУЛАТОРИЯ</v>
          </cell>
        </row>
        <row r="978">
          <cell r="C978" t="str">
            <v>1.2.643.5.1.13.13.12.2.66.6852.0.56176</v>
          </cell>
          <cell r="D978" t="str">
            <v>КОЧНЕВСКАЯ АМБУЛАТОРИЯ</v>
          </cell>
        </row>
        <row r="979">
          <cell r="C979" t="str">
            <v>1.2.643.5.1.13.13.12.2.66.6852.0.56263</v>
          </cell>
          <cell r="D979" t="str">
            <v>КАМЫШЕВКАЯ АМБУЛАТОРИЯ</v>
          </cell>
        </row>
        <row r="980">
          <cell r="C980" t="str">
            <v>1.2.643.5.1.13.13.12.2.66.6852.0.57271</v>
          </cell>
          <cell r="D980" t="str">
            <v>ВЕРХНЕДУБРОВСКАЯ АМБУЛАТОРИЯ</v>
          </cell>
        </row>
        <row r="981">
          <cell r="C981" t="str">
            <v>1.2.643.5.1.13.13.12.2.66.6852.0.63600</v>
          </cell>
          <cell r="D981" t="str">
            <v>ПОВАРЕНСКИЙ ФАП</v>
          </cell>
        </row>
        <row r="982">
          <cell r="C982" t="str">
            <v>1.2.643.5.1.13.13.12.2.66.6852.0.63667</v>
          </cell>
          <cell r="D982" t="str">
            <v>РАССОХИНСКИЙ ФАП</v>
          </cell>
        </row>
        <row r="983">
          <cell r="C983" t="str">
            <v>1.2.643.5.1.13.13.12.2.66.6852.0.106473</v>
          </cell>
          <cell r="D983" t="str">
            <v>БЕЛОРЕЧЕНСКИЙ ФАП</v>
          </cell>
        </row>
        <row r="984">
          <cell r="C984" t="str">
            <v>1.2.643.5.1.13.13.12.2.66.6852.0.106642</v>
          </cell>
          <cell r="D984" t="str">
            <v>НЕКРАСОВСКИЙ ФАП</v>
          </cell>
        </row>
        <row r="985">
          <cell r="C985" t="str">
            <v>1.2.643.5.1.13.13.12.2.66.6852.0.108072</v>
          </cell>
          <cell r="D985" t="str">
            <v>ЧЕРНОУСОВСКИЙ ФАП</v>
          </cell>
        </row>
        <row r="986">
          <cell r="C986" t="str">
            <v>1.2.643.5.1.13.13.12.2.66.6852.0.108079</v>
          </cell>
          <cell r="D986" t="str">
            <v>РЕЖИКОВСКИЙ ФАП</v>
          </cell>
        </row>
        <row r="987">
          <cell r="C987" t="str">
            <v>1.2.643.5.1.13.13.12.2.66.6852.0.108098</v>
          </cell>
          <cell r="D987" t="str">
            <v>ХРОМЦОВСКИЙ ФАП</v>
          </cell>
        </row>
        <row r="988">
          <cell r="C988" t="str">
            <v>1.2.643.5.1.13.13.12.2.66.6852.0.108119</v>
          </cell>
          <cell r="D988" t="str">
            <v>ИЗМОДЕНОВСКИЙ ФАП</v>
          </cell>
        </row>
        <row r="989">
          <cell r="C989" t="str">
            <v>1.2.643.5.1.13.13.12.2.66.6852.0.108865</v>
          </cell>
          <cell r="D989" t="str">
            <v>МАЛОБРУСЯНСКИЙ ФАП</v>
          </cell>
        </row>
        <row r="990">
          <cell r="C990" t="str">
            <v>1.2.643.5.1.13.13.12.2.66.6852.0.108890</v>
          </cell>
          <cell r="D990" t="str">
            <v>БАЖЕНОВСКАЯ АМБУЛАТОРИЯ</v>
          </cell>
        </row>
        <row r="991">
          <cell r="C991" t="str">
            <v>1.2.643.5.1.13.13.12.2.66.6852.0.108983</v>
          </cell>
          <cell r="D991" t="str">
            <v>ПОЛИКЛИНИКА</v>
          </cell>
        </row>
        <row r="992">
          <cell r="C992" t="str">
            <v>1.2.643.5.1.13.13.12.2.66.6852.0.109008</v>
          </cell>
          <cell r="D992" t="str">
            <v>КЛИНИКО-ДИАГНОСТИЧЕСКАЯ ЛАБОРАТОРИЯ</v>
          </cell>
        </row>
        <row r="993">
          <cell r="C993" t="str">
            <v>1.2.643.5.1.13.13.12.2.66.6852.0.109083</v>
          </cell>
          <cell r="D993" t="str">
            <v>ОТДЕЛЕНИЕ СКОРОЙ МЕДИЦИНСКОЙ ПОМОЩИ</v>
          </cell>
        </row>
        <row r="994">
          <cell r="C994" t="str">
            <v>1.2.643.5.1.13.13.12.2.66.6852.0.109088</v>
          </cell>
          <cell r="D994" t="str">
            <v>ИНФЕКЦИОННОЕ ОТДЕЛЕНИЕ ДЛЯ ВЗРОСЛЫХ</v>
          </cell>
        </row>
        <row r="995">
          <cell r="C995" t="str">
            <v>1.2.643.5.1.13.13.12.2.66.6852.0.109102</v>
          </cell>
          <cell r="D995" t="str">
            <v>ИНФЕКЦИОННОЕ ОТДЕЛЕНИЕ ДЛЯ ДЕТЕЙ</v>
          </cell>
        </row>
        <row r="996">
          <cell r="C996" t="str">
            <v>1.2.643.5.1.13.13.12.2.66.6852.0.109105</v>
          </cell>
          <cell r="D996" t="str">
            <v>ПЕДИАТРИЧЕСКОЕ ОТДЕЛЕНИЕ</v>
          </cell>
        </row>
        <row r="997">
          <cell r="C997" t="str">
            <v>1.2.643.5.1.13.13.12.2.66.6852.0.208452</v>
          </cell>
          <cell r="D997" t="str">
            <v>УРАЛЬСКАЯ АМБУЛАТОРИЯ</v>
          </cell>
        </row>
        <row r="998">
          <cell r="C998" t="str">
            <v>1.2.643.5.1.13.13.12.2.66.6852.0.208536</v>
          </cell>
          <cell r="D998" t="str">
            <v>БОЛЬШЕБРУСЯНСКАЯ АМБУЛАТОРИЯ</v>
          </cell>
        </row>
        <row r="999">
          <cell r="C999" t="str">
            <v>1.2.643.5.1.13.13.12.2.66.6852.0.208538</v>
          </cell>
          <cell r="D999" t="str">
            <v>МОДУЛЬНАЯ АМБУЛАТОРИЯ П ГАГАРСКИЙ</v>
          </cell>
        </row>
        <row r="1000">
          <cell r="C1000" t="str">
            <v>1.2.643.5.1.13.13.12.2.66.6852.0.208541</v>
          </cell>
          <cell r="D1000" t="str">
            <v>МОДУЛЬНЫЙ ФАП С ЛОГИНОВО</v>
          </cell>
        </row>
        <row r="1001">
          <cell r="C1001" t="str">
            <v>1.2.643.5.1.13.13.12.2.66.6852.0.208543</v>
          </cell>
          <cell r="D1001" t="str">
            <v>МОДУЛЬНЫЙ ФАП П ОКТЯБРЬСКИЙ</v>
          </cell>
        </row>
        <row r="1002">
          <cell r="C1002" t="str">
            <v>1.2.643.5.1.13.13.12.2.66.6852.0.250794</v>
          </cell>
          <cell r="D1002" t="str">
            <v>РЕНТГЕНОЛОГИЧЕСКОЕ ОТДЕЛЕНИЕ</v>
          </cell>
        </row>
        <row r="1003">
          <cell r="C1003" t="str">
            <v>1.2.643.5.1.13.13.12.2.66.6905.0.13462</v>
          </cell>
          <cell r="D1003" t="str">
            <v>Отдел кадров</v>
          </cell>
        </row>
        <row r="1004">
          <cell r="C1004" t="str">
            <v>1.2.643.5.1.13.13.12.2.66.6905.0.13493</v>
          </cell>
          <cell r="D1004" t="str">
            <v>Отдел АСУ</v>
          </cell>
        </row>
        <row r="1005">
          <cell r="C1005" t="str">
            <v>1.2.643.5.1.13.13.12.2.66.6905.0.13522</v>
          </cell>
          <cell r="D1005" t="str">
            <v>Штаб ГО и ЧС</v>
          </cell>
        </row>
        <row r="1006">
          <cell r="C1006" t="str">
            <v>1.2.643.5.1.13.13.12.2.66.6905.0.12206</v>
          </cell>
          <cell r="D1006" t="str">
            <v>Хирургия</v>
          </cell>
        </row>
        <row r="1007">
          <cell r="C1007" t="str">
            <v>1.2.643.5.1.13.13.12.2.66.6905.0.12926</v>
          </cell>
          <cell r="D1007" t="str">
            <v>Терапия</v>
          </cell>
        </row>
        <row r="1008">
          <cell r="C1008" t="str">
            <v>1.2.643.5.1.13.13.12.2.66.6905.0.12967</v>
          </cell>
          <cell r="D1008" t="str">
            <v>Гинекология</v>
          </cell>
        </row>
        <row r="1009">
          <cell r="C1009" t="str">
            <v>1.2.643.5.1.13.13.12.2.66.6905.0.13051</v>
          </cell>
          <cell r="D1009" t="str">
            <v>Родильный дом</v>
          </cell>
        </row>
        <row r="1010">
          <cell r="C1010" t="str">
            <v>1.2.643.5.1.13.13.12.2.66.6905.0.13077</v>
          </cell>
          <cell r="D1010" t="str">
            <v>Патологоанатомическое отделение</v>
          </cell>
        </row>
        <row r="1011">
          <cell r="C1011" t="str">
            <v>1.2.643.5.1.13.13.12.2.66.6905.0.13141</v>
          </cell>
          <cell r="D1011" t="str">
            <v>Химико-токсикологическая лаборатория</v>
          </cell>
        </row>
        <row r="1012">
          <cell r="C1012" t="str">
            <v>1.2.643.5.1.13.13.12.2.66.6905.0.13144</v>
          </cell>
          <cell r="D1012" t="str">
            <v>Отделение функциональной диагностики</v>
          </cell>
        </row>
        <row r="1013">
          <cell r="C1013" t="str">
            <v>1.2.643.5.1.13.13.12.2.66.6905.0.13162</v>
          </cell>
          <cell r="D1013" t="str">
            <v>ЦСО родильного дома</v>
          </cell>
        </row>
        <row r="1014">
          <cell r="C1014" t="str">
            <v>1.2.643.5.1.13.13.12.2.66.6905.0.13276</v>
          </cell>
          <cell r="D1014" t="str">
            <v>Отделение лучевой диагнос</v>
          </cell>
        </row>
        <row r="1015">
          <cell r="C1015" t="str">
            <v>1.2.643.5.1.13.13.12.2.66.6905.0.13284</v>
          </cell>
          <cell r="D1015" t="str">
            <v>Клинико-гематологический отдел</v>
          </cell>
        </row>
        <row r="1016">
          <cell r="C1016" t="str">
            <v>1.2.643.5.1.13.13.12.2.66.6905.0.13288</v>
          </cell>
          <cell r="D1016" t="str">
            <v>Биохимический отдел</v>
          </cell>
        </row>
        <row r="1017">
          <cell r="C1017" t="str">
            <v>1.2.643.5.1.13.13.12.2.66.6905.0.13294</v>
          </cell>
          <cell r="D1017" t="str">
            <v>Бактериологический отдел</v>
          </cell>
        </row>
        <row r="1018">
          <cell r="C1018" t="str">
            <v>1.2.643.5.1.13.13.12.2.66.6905.0.13299</v>
          </cell>
          <cell r="D1018" t="str">
            <v>Экспресс-лаборатория</v>
          </cell>
        </row>
        <row r="1019">
          <cell r="C1019" t="str">
            <v>1.2.643.5.1.13.13.12.2.66.6905.0.13326</v>
          </cell>
          <cell r="D1019" t="str">
            <v>Отдел профилактики инфекционных заболеваний</v>
          </cell>
        </row>
        <row r="1020">
          <cell r="C1020" t="str">
            <v>1.2.643.5.1.13.13.12.2.66.6905.0.13336</v>
          </cell>
          <cell r="D1020" t="str">
            <v>Физиотерапевтическое отделение</v>
          </cell>
        </row>
        <row r="1021">
          <cell r="C1021" t="str">
            <v>1.2.643.5.1.13.13.12.2.66.6905.0.13371</v>
          </cell>
          <cell r="D1021" t="str">
            <v>Отделение профилактической дезинфекции</v>
          </cell>
        </row>
        <row r="1022">
          <cell r="C1022" t="str">
            <v>1.2.643.5.1.13.13.12.2.66.6905.0.13392</v>
          </cell>
          <cell r="D1022" t="str">
            <v>Организационно-методический отдел</v>
          </cell>
        </row>
        <row r="1023">
          <cell r="C1023" t="str">
            <v>1.2.643.5.1.13.13.12.2.66.6905.0.13399</v>
          </cell>
          <cell r="D1023" t="str">
            <v>Клинико-экспертный отдел</v>
          </cell>
        </row>
        <row r="1024">
          <cell r="C1024" t="str">
            <v>1.2.643.5.1.13.13.12.2.66.6905.0.13411</v>
          </cell>
          <cell r="D1024" t="str">
            <v>Пищеблок</v>
          </cell>
        </row>
        <row r="1025">
          <cell r="C1025" t="str">
            <v>1.2.643.5.1.13.13.12.2.66.6905.0.13442</v>
          </cell>
          <cell r="D1025" t="str">
            <v>Аптека готовых форм</v>
          </cell>
        </row>
        <row r="1026">
          <cell r="C1026" t="str">
            <v>1.2.643.5.1.13.13.12.2.66.6905.0.13452</v>
          </cell>
          <cell r="D1026" t="str">
            <v>Канцелярия</v>
          </cell>
        </row>
        <row r="1027">
          <cell r="C1027" t="str">
            <v>1.2.643.5.1.13.13.12.2.66.6905.0.260897</v>
          </cell>
          <cell r="D1027" t="str">
            <v>Терапевтический участок № 58</v>
          </cell>
        </row>
        <row r="1028">
          <cell r="C1028" t="str">
            <v>1.2.643.5.1.13.13.12.2.66.6905.0.260899</v>
          </cell>
          <cell r="D1028" t="str">
            <v>Терапевтический участок № 60</v>
          </cell>
        </row>
        <row r="1029">
          <cell r="C1029" t="str">
            <v>1.2.643.5.1.13.13.12.2.66.6905.0.260901</v>
          </cell>
          <cell r="D1029" t="str">
            <v>Терапевтический участок № 62</v>
          </cell>
        </row>
        <row r="1030">
          <cell r="C1030" t="str">
            <v>1.2.643.5.1.13.13.12.2.66.6905.0.260903</v>
          </cell>
          <cell r="D1030" t="str">
            <v>Терапевтический участок № 64</v>
          </cell>
        </row>
        <row r="1031">
          <cell r="C1031" t="str">
            <v>1.2.643.5.1.13.13.12.2.66.6905.0.260904</v>
          </cell>
          <cell r="D1031" t="str">
            <v>Терапевтический участок № 65</v>
          </cell>
        </row>
        <row r="1032">
          <cell r="C1032" t="str">
            <v>1.2.643.5.1.13.13.12.2.66.6905.0.260905</v>
          </cell>
          <cell r="D1032" t="str">
            <v>Терапевтический участок № 66</v>
          </cell>
        </row>
        <row r="1033">
          <cell r="C1033" t="str">
            <v>1.2.643.5.1.13.13.12.2.66.6905.0.260906</v>
          </cell>
          <cell r="D1033" t="str">
            <v>Терапевтический участок № 67</v>
          </cell>
        </row>
        <row r="1034">
          <cell r="C1034" t="str">
            <v>1.2.643.5.1.13.13.12.2.66.6905.0.260910</v>
          </cell>
          <cell r="D1034" t="str">
            <v>Терапевтический участок № 68</v>
          </cell>
        </row>
        <row r="1035">
          <cell r="C1035" t="str">
            <v>1.2.643.5.1.13.13.12.2.66.6905.0.260917</v>
          </cell>
          <cell r="D1035" t="str">
            <v>Травмпункт</v>
          </cell>
        </row>
        <row r="1036">
          <cell r="C1036" t="str">
            <v>1.2.643.5.1.13.13.12.2.66.6905.0.260918</v>
          </cell>
          <cell r="D1036" t="str">
            <v>травматолого-ортопедическое отделение с травмпунктом</v>
          </cell>
        </row>
        <row r="1037">
          <cell r="C1037" t="str">
            <v>1.2.643.5.1.13.13.12.2.66.6905.0.260920</v>
          </cell>
          <cell r="D1037" t="str">
            <v>Офтальмологическое отделение</v>
          </cell>
        </row>
        <row r="1038">
          <cell r="C1038" t="str">
            <v>1.2.643.5.1.13.13.12.2.66.6905.0.260921</v>
          </cell>
          <cell r="D1038" t="str">
            <v>Отделение компьютерной томографии амбулаторно-поликлинической службы</v>
          </cell>
        </row>
        <row r="1039">
          <cell r="C1039" t="str">
            <v>1.2.643.5.1.13.13.12.2.66.6905.0.260922</v>
          </cell>
          <cell r="D1039" t="str">
            <v>Рентгенологическое отделение</v>
          </cell>
        </row>
        <row r="1040">
          <cell r="C1040" t="str">
            <v>1.2.643.5.1.13.13.12.2.66.6905.0.260924</v>
          </cell>
          <cell r="D1040" t="str">
            <v>Эндоскопическое отделение</v>
          </cell>
        </row>
        <row r="1041">
          <cell r="C1041" t="str">
            <v>1.2.643.5.1.13.13.12.2.66.6905.0.260925</v>
          </cell>
          <cell r="D1041" t="str">
            <v>Отделение ультразвуковых методов исследований</v>
          </cell>
        </row>
        <row r="1042">
          <cell r="C1042" t="str">
            <v>1.2.643.5.1.13.13.12.2.66.6905.0.260928</v>
          </cell>
          <cell r="D1042" t="str">
            <v>Сурдологическое отделение</v>
          </cell>
        </row>
        <row r="1043">
          <cell r="C1043" t="str">
            <v>1.2.643.5.1.13.13.12.2.66.6905.0.260940</v>
          </cell>
          <cell r="D1043" t="str">
            <v>Дерматовенерологическое отделение</v>
          </cell>
        </row>
        <row r="1044">
          <cell r="C1044" t="str">
            <v>1.2.643.5.1.13.13.12.2.66.6905.0.260941</v>
          </cell>
          <cell r="D1044" t="str">
            <v>Отделение неотложной медицинской помощи</v>
          </cell>
        </row>
        <row r="1045">
          <cell r="C1045" t="str">
            <v>1.2.643.5.1.13.13.12.2.66.6905.0.260942</v>
          </cell>
          <cell r="D1045" t="str">
            <v>Дневной стационар поликлиники при женской консультации</v>
          </cell>
        </row>
        <row r="1046">
          <cell r="C1046" t="str">
            <v>1.2.643.5.1.13.13.12.2.66.6905.0.260952</v>
          </cell>
          <cell r="D1046" t="str">
            <v>Кабинет паллиативной помощи</v>
          </cell>
        </row>
        <row r="1047">
          <cell r="C1047" t="str">
            <v>1.2.643.5.1.13.13.12.2.66.6905.0.260953</v>
          </cell>
          <cell r="D1047" t="str">
            <v>Отделение профилактики</v>
          </cell>
        </row>
        <row r="1048">
          <cell r="C1048" t="str">
            <v>1.2.643.5.1.13.13.12.2.66.6905.0.260954</v>
          </cell>
          <cell r="D1048" t="str">
            <v>Центр Здоровья</v>
          </cell>
        </row>
        <row r="1049">
          <cell r="C1049" t="str">
            <v>1.2.643.5.1.13.13.12.2.66.6905.0.260956</v>
          </cell>
          <cell r="D1049" t="str">
            <v>Дневной стационар поликлиники</v>
          </cell>
        </row>
        <row r="1050">
          <cell r="C1050" t="str">
            <v>1.2.643.5.1.13.13.12.2.66.6905.0.260959</v>
          </cell>
          <cell r="D1050" t="str">
            <v>Межмуниципальный кабинет пренатальной диагностики</v>
          </cell>
        </row>
        <row r="1051">
          <cell r="C1051" t="str">
            <v>1.2.643.5.1.13.13.12.2.66.6905.0.260963</v>
          </cell>
          <cell r="D1051" t="str">
            <v>Отделение реанимации и интенсивной терапии</v>
          </cell>
        </row>
        <row r="1052">
          <cell r="C1052" t="str">
            <v>1.2.643.5.1.13.13.12.2.66.6905.0.262070</v>
          </cell>
          <cell r="D1052" t="str">
            <v>Поликлиника</v>
          </cell>
        </row>
        <row r="1053">
          <cell r="C1053" t="str">
            <v>1.2.643.5.1.13.13.12.2.66.6905.0.262083</v>
          </cell>
          <cell r="D1053" t="str">
            <v>Регистратурно-диспестчерское отделение</v>
          </cell>
        </row>
        <row r="1054">
          <cell r="C1054" t="str">
            <v>1.2.643.5.1.13.13.12.2.66.6905.0.262106</v>
          </cell>
          <cell r="D1054" t="str">
            <v>Участковая служба</v>
          </cell>
        </row>
        <row r="1055">
          <cell r="C1055" t="str">
            <v>1.2.643.5.1.13.13.12.2.66.6905.0.262349</v>
          </cell>
          <cell r="D1055" t="str">
            <v>Лабораторный отдел поликлиники</v>
          </cell>
        </row>
        <row r="1056">
          <cell r="C1056" t="str">
            <v>1.2.643.5.1.13.13.12.2.66.6905.0.262528</v>
          </cell>
          <cell r="D1056" t="str">
            <v>Отделение патоморфологии поликлиники</v>
          </cell>
        </row>
        <row r="1057">
          <cell r="C1057" t="str">
            <v>1.2.643.5.1.13.13.12.2.66.6905.0.323162</v>
          </cell>
          <cell r="D1057" t="str">
            <v>отделение анестезиологии и реанимации поликлиники</v>
          </cell>
        </row>
        <row r="1058">
          <cell r="C1058" t="str">
            <v>1.2.643.5.1.13.13.12.2.66.6905.0.323164</v>
          </cell>
          <cell r="D1058" t="str">
            <v>терапевтическое отделение</v>
          </cell>
        </row>
        <row r="1059">
          <cell r="C1059" t="str">
            <v>1.2.643.5.1.13.13.12.2.66.6905.0.352559</v>
          </cell>
          <cell r="D1059" t="str">
            <v>Планово-экономический отдел</v>
          </cell>
        </row>
        <row r="1060">
          <cell r="C1060" t="str">
            <v>1.2.643.5.1.13.13.12.2.66.6905.0.352571</v>
          </cell>
          <cell r="D1060" t="str">
            <v>Юридический отдел</v>
          </cell>
        </row>
        <row r="1061">
          <cell r="C1061" t="str">
            <v>1.2.643.5.1.13.13.12.2.66.6905.0.352726</v>
          </cell>
          <cell r="D1061" t="str">
            <v>Бухгалтерия</v>
          </cell>
        </row>
        <row r="1062">
          <cell r="C1062" t="str">
            <v>1.2.643.5.1.13.13.12.2.66.6905.0.352732</v>
          </cell>
          <cell r="D1062" t="str">
            <v>Хозяйственно-обслуживающий персонал</v>
          </cell>
        </row>
        <row r="1063">
          <cell r="C1063" t="str">
            <v>1.2.643.5.1.13.13.12.2.66.6905.0.352738</v>
          </cell>
          <cell r="D1063" t="str">
            <v>Техническая служба</v>
          </cell>
        </row>
        <row r="1064">
          <cell r="C1064" t="str">
            <v>1.2.643.5.1.13.13.12.2.66.6905.0.352745</v>
          </cell>
          <cell r="D1064" t="str">
            <v>Контрактная служба</v>
          </cell>
        </row>
        <row r="1065">
          <cell r="C1065" t="str">
            <v>1.2.643.5.1.13.13.12.2.66.6905.0.354274</v>
          </cell>
          <cell r="D1065" t="str">
            <v>Отделение лучевой диагностики</v>
          </cell>
        </row>
        <row r="1066">
          <cell r="C1066" t="str">
            <v>1.2.643.5.1.13.13.12.2.66.6905.0.437224</v>
          </cell>
          <cell r="D1066" t="str">
            <v>Служба контроля качества и безопасности медицинской деятельности</v>
          </cell>
        </row>
        <row r="1067">
          <cell r="C1067" t="str">
            <v>1.2.643.5.1.13.13.12.2.66.6905.0.437228</v>
          </cell>
          <cell r="D1067" t="str">
            <v>отдел медицинской статистики</v>
          </cell>
        </row>
        <row r="1068">
          <cell r="C1068" t="str">
            <v>1.2.643.5.1.13.13.12.2.66.6905.0.439008</v>
          </cell>
          <cell r="D1068" t="str">
            <v>здравпункт на пр. Космонавтов, 99л</v>
          </cell>
        </row>
        <row r="1069">
          <cell r="C1069" t="str">
            <v>1.2.643.5.1.13.13.12.2.66.6905.0.18263</v>
          </cell>
          <cell r="D1069" t="str">
            <v>Администрация</v>
          </cell>
        </row>
        <row r="1070">
          <cell r="C1070" t="str">
            <v>1.2.643.5.1.13.13.12.2.66.6905.0.260838</v>
          </cell>
          <cell r="D1070" t="str">
            <v>Хирургическое отделение поликлиники</v>
          </cell>
        </row>
        <row r="1071">
          <cell r="C1071" t="str">
            <v>1.2.643.5.1.13.13.12.2.66.6905.0.260839</v>
          </cell>
          <cell r="D1071" t="str">
            <v>Акушерско-гинекологическое</v>
          </cell>
        </row>
        <row r="1072">
          <cell r="C1072" t="str">
            <v>1.2.643.5.1.13.13.12.2.66.6905.0.260840</v>
          </cell>
          <cell r="D1072" t="str">
            <v>Урологическое отделение поликлиники</v>
          </cell>
        </row>
        <row r="1073">
          <cell r="C1073" t="str">
            <v>1.2.643.5.1.13.13.12.2.66.6905.0.260841</v>
          </cell>
          <cell r="D1073" t="str">
            <v>Хирургическая служба поликлиники</v>
          </cell>
        </row>
        <row r="1074">
          <cell r="C1074" t="str">
            <v>1.2.643.5.1.13.13.12.2.66.6905.0.260842</v>
          </cell>
          <cell r="D1074" t="str">
            <v>Женская консультация</v>
          </cell>
        </row>
        <row r="1075">
          <cell r="C1075" t="str">
            <v>1.2.643.5.1.13.13.12.2.66.6905.0.260843</v>
          </cell>
          <cell r="D1075" t="str">
            <v>терапевтическое отделение (в том числе педиатрическое отделение)</v>
          </cell>
        </row>
        <row r="1076">
          <cell r="C1076" t="str">
            <v>1.2.643.5.1.13.13.12.2.66.6905.0.260844</v>
          </cell>
          <cell r="D1076" t="str">
            <v>Терапевтический участок № 1</v>
          </cell>
        </row>
        <row r="1077">
          <cell r="C1077" t="str">
            <v>1.2.643.5.1.13.13.12.2.66.6905.0.260845</v>
          </cell>
          <cell r="D1077" t="str">
            <v>Терапевтический участок № 2</v>
          </cell>
        </row>
        <row r="1078">
          <cell r="C1078" t="str">
            <v>1.2.643.5.1.13.13.12.2.66.6905.0.260846</v>
          </cell>
          <cell r="D1078" t="str">
            <v>Терапевтический участок № 3</v>
          </cell>
        </row>
        <row r="1079">
          <cell r="C1079" t="str">
            <v>1.2.643.5.1.13.13.12.2.66.6905.0.260847</v>
          </cell>
          <cell r="D1079" t="str">
            <v>Терапевтический участок № 4</v>
          </cell>
        </row>
        <row r="1080">
          <cell r="C1080" t="str">
            <v>1.2.643.5.1.13.13.12.2.66.6905.0.260848</v>
          </cell>
          <cell r="D1080" t="str">
            <v>Терапевтический участок № 5</v>
          </cell>
        </row>
        <row r="1081">
          <cell r="C1081" t="str">
            <v>1.2.643.5.1.13.13.12.2.66.6905.0.260849</v>
          </cell>
          <cell r="D1081" t="str">
            <v>Терапевтический участок № 6</v>
          </cell>
        </row>
        <row r="1082">
          <cell r="C1082" t="str">
            <v>1.2.643.5.1.13.13.12.2.66.6905.0.260850</v>
          </cell>
          <cell r="D1082" t="str">
            <v>Терапевтический участок № 7</v>
          </cell>
        </row>
        <row r="1083">
          <cell r="C1083" t="str">
            <v>1.2.643.5.1.13.13.12.2.66.6905.0.260851</v>
          </cell>
          <cell r="D1083" t="str">
            <v>Терапевтический участок № 8</v>
          </cell>
        </row>
        <row r="1084">
          <cell r="C1084" t="str">
            <v>1.2.643.5.1.13.13.12.2.66.6905.0.260852</v>
          </cell>
          <cell r="D1084" t="str">
            <v>Терапевтический участок № 9</v>
          </cell>
        </row>
        <row r="1085">
          <cell r="C1085" t="str">
            <v>1.2.643.5.1.13.13.12.2.66.6905.0.260853</v>
          </cell>
          <cell r="D1085" t="str">
            <v>Терапевтический участок № 10</v>
          </cell>
        </row>
        <row r="1086">
          <cell r="C1086" t="str">
            <v>1.2.643.5.1.13.13.12.2.66.6905.0.260855</v>
          </cell>
          <cell r="D1086" t="str">
            <v>Терапевтический участок № 12</v>
          </cell>
        </row>
        <row r="1087">
          <cell r="C1087" t="str">
            <v>1.2.643.5.1.13.13.12.2.66.6905.0.260857</v>
          </cell>
          <cell r="D1087" t="str">
            <v>Терапевтический участок № 14</v>
          </cell>
        </row>
        <row r="1088">
          <cell r="C1088" t="str">
            <v>1.2.643.5.1.13.13.12.2.66.6905.0.260858</v>
          </cell>
          <cell r="D1088" t="str">
            <v>Терапевтический участок № 15</v>
          </cell>
        </row>
        <row r="1089">
          <cell r="C1089" t="str">
            <v>1.2.643.5.1.13.13.12.2.66.6905.0.260859</v>
          </cell>
          <cell r="D1089" t="str">
            <v>Терапевтический участок № 16</v>
          </cell>
        </row>
        <row r="1090">
          <cell r="C1090" t="str">
            <v>1.2.643.5.1.13.13.12.2.66.6905.0.260861</v>
          </cell>
          <cell r="D1090" t="str">
            <v>Терапевтический участок № 17</v>
          </cell>
        </row>
        <row r="1091">
          <cell r="C1091" t="str">
            <v>1.2.643.5.1.13.13.12.2.66.6905.0.260863</v>
          </cell>
          <cell r="D1091" t="str">
            <v>Терапевтический участок № 19</v>
          </cell>
        </row>
        <row r="1092">
          <cell r="C1092" t="str">
            <v>1.2.643.5.1.13.13.12.2.66.6905.0.260864</v>
          </cell>
          <cell r="D1092" t="str">
            <v>Терапевтический участок № 20</v>
          </cell>
        </row>
        <row r="1093">
          <cell r="C1093" t="str">
            <v>1.2.643.5.1.13.13.12.2.66.6905.0.260865</v>
          </cell>
          <cell r="D1093" t="str">
            <v>Терапевтический участок № 21</v>
          </cell>
        </row>
        <row r="1094">
          <cell r="C1094" t="str">
            <v>1.2.643.5.1.13.13.12.2.66.6905.0.260866</v>
          </cell>
          <cell r="D1094" t="str">
            <v>Терапевтический участок № 22</v>
          </cell>
        </row>
        <row r="1095">
          <cell r="C1095" t="str">
            <v>1.2.643.5.1.13.13.12.2.66.6905.0.260867</v>
          </cell>
          <cell r="D1095" t="str">
            <v>Терапевтический участок № 23</v>
          </cell>
        </row>
        <row r="1096">
          <cell r="C1096" t="str">
            <v>1.2.643.5.1.13.13.12.2.66.6905.0.260869</v>
          </cell>
          <cell r="D1096" t="str">
            <v>Терапевтический участок № 25</v>
          </cell>
        </row>
        <row r="1097">
          <cell r="C1097" t="str">
            <v>1.2.643.5.1.13.13.12.2.66.6905.0.260870</v>
          </cell>
          <cell r="D1097" t="str">
            <v>Терапевтический участок № 26</v>
          </cell>
        </row>
        <row r="1098">
          <cell r="C1098" t="str">
            <v>1.2.643.5.1.13.13.12.2.66.6905.0.260871</v>
          </cell>
          <cell r="D1098" t="str">
            <v>Терапевтический участок № 27</v>
          </cell>
        </row>
        <row r="1099">
          <cell r="C1099" t="str">
            <v>1.2.643.5.1.13.13.12.2.66.6905.0.260872</v>
          </cell>
          <cell r="D1099" t="str">
            <v>Терапевтический участок № 28</v>
          </cell>
        </row>
        <row r="1100">
          <cell r="C1100" t="str">
            <v>1.2.643.5.1.13.13.12.2.66.6905.0.260873</v>
          </cell>
          <cell r="D1100" t="str">
            <v>Терапевтический участок № 29</v>
          </cell>
        </row>
        <row r="1101">
          <cell r="C1101" t="str">
            <v>1.2.643.5.1.13.13.12.2.66.6905.0.260874</v>
          </cell>
          <cell r="D1101" t="str">
            <v>Терапевтический участок № 30</v>
          </cell>
        </row>
        <row r="1102">
          <cell r="C1102" t="str">
            <v>1.2.643.5.1.13.13.12.2.66.6905.0.260875</v>
          </cell>
          <cell r="D1102" t="str">
            <v>Терапевтический участок № 31</v>
          </cell>
        </row>
        <row r="1103">
          <cell r="C1103" t="str">
            <v>1.2.643.5.1.13.13.12.2.66.6905.0.260876</v>
          </cell>
          <cell r="D1103" t="str">
            <v>Терапевтический участок № 32</v>
          </cell>
        </row>
        <row r="1104">
          <cell r="C1104" t="str">
            <v>1.2.643.5.1.13.13.12.2.66.6905.0.260877</v>
          </cell>
          <cell r="D1104" t="str">
            <v>Терапевтический участок № 33</v>
          </cell>
        </row>
        <row r="1105">
          <cell r="C1105" t="str">
            <v>1.2.643.5.1.13.13.12.2.66.6905.0.260878</v>
          </cell>
          <cell r="D1105" t="str">
            <v>Терапевтический участок № 34</v>
          </cell>
        </row>
        <row r="1106">
          <cell r="C1106" t="str">
            <v>1.2.643.5.1.13.13.12.2.66.6905.0.260879</v>
          </cell>
          <cell r="D1106" t="str">
            <v>Терапевтический участок № 37</v>
          </cell>
        </row>
        <row r="1107">
          <cell r="C1107" t="str">
            <v>1.2.643.5.1.13.13.12.2.66.6905.0.260881</v>
          </cell>
          <cell r="D1107" t="str">
            <v>Терапевтический участок № 39</v>
          </cell>
        </row>
        <row r="1108">
          <cell r="C1108" t="str">
            <v>1.2.643.5.1.13.13.12.2.66.6905.0.260882</v>
          </cell>
          <cell r="D1108" t="str">
            <v>Терапевтический участок № 41</v>
          </cell>
        </row>
        <row r="1109">
          <cell r="C1109" t="str">
            <v>1.2.643.5.1.13.13.12.2.66.6905.0.260883</v>
          </cell>
          <cell r="D1109" t="str">
            <v>Терапевтический участок № 42</v>
          </cell>
        </row>
        <row r="1110">
          <cell r="C1110" t="str">
            <v>1.2.643.5.1.13.13.12.2.66.6905.0.260884</v>
          </cell>
          <cell r="D1110" t="str">
            <v>Терапевтический участок № 43</v>
          </cell>
        </row>
        <row r="1111">
          <cell r="C1111" t="str">
            <v>1.2.643.5.1.13.13.12.2.66.6905.0.260887</v>
          </cell>
          <cell r="D1111" t="str">
            <v>Терапевтический участок № 46</v>
          </cell>
        </row>
        <row r="1112">
          <cell r="C1112" t="str">
            <v>1.2.643.5.1.13.13.12.2.66.6905.0.260888</v>
          </cell>
          <cell r="D1112" t="str">
            <v>Терапевтический участок № 47</v>
          </cell>
        </row>
        <row r="1113">
          <cell r="C1113" t="str">
            <v>1.2.643.5.1.13.13.12.2.66.6905.0.260889</v>
          </cell>
          <cell r="D1113" t="str">
            <v>Терапевтический участок № 48</v>
          </cell>
        </row>
        <row r="1114">
          <cell r="C1114" t="str">
            <v>1.2.643.5.1.13.13.12.2.66.6905.0.260890</v>
          </cell>
          <cell r="D1114" t="str">
            <v>Терапевтический участок № 49</v>
          </cell>
        </row>
        <row r="1115">
          <cell r="C1115" t="str">
            <v>1.2.643.5.1.13.13.12.2.66.6905.0.260891</v>
          </cell>
          <cell r="D1115" t="str">
            <v>Терапевтический участок № 50</v>
          </cell>
        </row>
        <row r="1116">
          <cell r="C1116" t="str">
            <v>1.2.643.5.1.13.13.12.2.66.6905.0.260892</v>
          </cell>
          <cell r="D1116" t="str">
            <v>Терапевтический участок №52</v>
          </cell>
        </row>
        <row r="1117">
          <cell r="C1117" t="str">
            <v>1.2.643.5.1.13.13.12.2.66.6905.0.260894</v>
          </cell>
          <cell r="D1117" t="str">
            <v>Терапевтический участок № 54</v>
          </cell>
        </row>
        <row r="1118">
          <cell r="C1118" t="str">
            <v>1.2.643.5.1.13.13.12.2.66.6905.0.260895</v>
          </cell>
          <cell r="D1118" t="str">
            <v>Терапевтический участок № 56</v>
          </cell>
        </row>
        <row r="1119">
          <cell r="C1119" t="str">
            <v>1.2.643.5.1.13.13.12.2.66.6905.0.260896</v>
          </cell>
          <cell r="D1119" t="str">
            <v>Терапевтический участок № 57</v>
          </cell>
        </row>
        <row r="1120">
          <cell r="C1120" t="str">
            <v>1.2.643.5.1.13.13.12.2.66.9290.0.337917</v>
          </cell>
          <cell r="D1120" t="str">
            <v>Административно-управленческий персонал</v>
          </cell>
        </row>
        <row r="1121">
          <cell r="C1121" t="str">
            <v>1.2.643.5.1.13.13.12.2.66.9290.0.343842</v>
          </cell>
          <cell r="D1121" t="str">
            <v>Дневной стационар</v>
          </cell>
        </row>
        <row r="1122">
          <cell r="C1122" t="str">
            <v>1.2.643.5.1.13.13.12.2.66.9290.0.345826</v>
          </cell>
          <cell r="D1122" t="str">
            <v>Фельдшерский здравпункт</v>
          </cell>
        </row>
        <row r="1123">
          <cell r="C1123" t="str">
            <v>1.2.643.5.1.13.13.12.2.66.9290.0.376903</v>
          </cell>
          <cell r="D1123" t="str">
            <v>Неврологическое отделение (общее)</v>
          </cell>
        </row>
        <row r="1124">
          <cell r="C1124" t="str">
            <v>1.2.643.5.1.13.13.12.2.66.9290.0.51048</v>
          </cell>
          <cell r="D1124" t="str">
            <v>Терапевтическое отделение</v>
          </cell>
        </row>
        <row r="1125">
          <cell r="C1125" t="str">
            <v>1.2.643.5.1.13.13.12.2.66.9290.0.51094</v>
          </cell>
          <cell r="D1125" t="str">
            <v>Хирургическое отделение</v>
          </cell>
        </row>
        <row r="1126">
          <cell r="C1126" t="str">
            <v>1.2.643.5.1.13.13.12.2.66.9290.0.51114</v>
          </cell>
          <cell r="D1126" t="str">
            <v>Кардиологическое отделение (ПСО)</v>
          </cell>
        </row>
        <row r="1127">
          <cell r="C1127" t="str">
            <v>1.2.643.5.1.13.13.12.2.66.9290.0.51132</v>
          </cell>
          <cell r="D1127" t="str">
            <v>Первичное сосудистое отделение с ранней реабилитацией</v>
          </cell>
        </row>
        <row r="1128">
          <cell r="C1128" t="str">
            <v>1.2.643.5.1.13.13.12.2.66.9290.0.51152</v>
          </cell>
          <cell r="D1128" t="str">
            <v>Отделение паллиативной помощи</v>
          </cell>
        </row>
        <row r="1129">
          <cell r="C1129" t="str">
            <v>1.2.643.5.1.13.13.12.2.66.9290.0.51159</v>
          </cell>
          <cell r="D1129" t="str">
            <v>Отделение анестезиологии-реанимации</v>
          </cell>
        </row>
        <row r="1130">
          <cell r="C1130" t="str">
            <v>1.2.643.5.1.13.13.12.2.66.9290.0.51176</v>
          </cell>
          <cell r="D1130" t="str">
            <v>Детское с инфекционными боксированными койками</v>
          </cell>
        </row>
        <row r="1131">
          <cell r="C1131" t="str">
            <v>1.2.643.5.1.13.13.12.2.66.9290.0.51193</v>
          </cell>
          <cell r="D1131" t="str">
            <v>Центр медицинской реабилитации</v>
          </cell>
        </row>
        <row r="1132">
          <cell r="C1132" t="str">
            <v>1.2.643.5.1.13.13.12.2.66.9290.0.51256</v>
          </cell>
          <cell r="D1132" t="str">
            <v>Поликлиника</v>
          </cell>
        </row>
        <row r="1133">
          <cell r="C1133" t="str">
            <v>1.2.643.5.1.13.13.12.2.66.9290.0.52056</v>
          </cell>
          <cell r="D1133" t="str">
            <v>Отделение скорой специализированной медицинской помощи</v>
          </cell>
        </row>
        <row r="1134">
          <cell r="C1134" t="str">
            <v>1.2.643.5.1.13.13.12.2.66.9290.0.52060</v>
          </cell>
          <cell r="D1134" t="str">
            <v>Клинико-диагностическая лаборатория</v>
          </cell>
        </row>
        <row r="1135">
          <cell r="C1135" t="str">
            <v>1.2.643.5.1.13.13.12.2.66.9290.0.52065</v>
          </cell>
          <cell r="D1135" t="str">
            <v>Аптека</v>
          </cell>
        </row>
        <row r="1136">
          <cell r="C1136" t="str">
            <v>1.2.643.5.1.13.13.12.2.66.6887.0.171968</v>
          </cell>
          <cell r="D1136" t="str">
            <v>ПОЛИКЛИНИКА</v>
          </cell>
        </row>
        <row r="1137">
          <cell r="C1137" t="str">
            <v>1.2.643.5.1.13.13.12.2.66.6887.0.171971</v>
          </cell>
          <cell r="D1137" t="str">
            <v>поликлиника детская</v>
          </cell>
        </row>
        <row r="1138">
          <cell r="C1138" t="str">
            <v>1.2.643.5.1.13.13.12.2.66.6887.0.171972</v>
          </cell>
          <cell r="D1138" t="str">
            <v>общебольничный персонал</v>
          </cell>
        </row>
        <row r="1139">
          <cell r="C1139" t="str">
            <v>1.2.643.5.1.13.13.12.2.66.6887.0.171974</v>
          </cell>
          <cell r="D1139" t="str">
            <v>клиническая-диагностическая лаборатория</v>
          </cell>
        </row>
        <row r="1140">
          <cell r="C1140" t="str">
            <v>1.2.643.5.1.13.13.12.2.66.6887.0.172171</v>
          </cell>
          <cell r="D1140" t="str">
            <v>отделение анестезиологии реанимации</v>
          </cell>
        </row>
        <row r="1141">
          <cell r="C1141" t="str">
            <v>1.2.643.5.1.13.13.12.2.66.6887.0.172174</v>
          </cell>
          <cell r="D1141" t="str">
            <v>туберкулезное отделение</v>
          </cell>
        </row>
        <row r="1142">
          <cell r="C1142" t="str">
            <v>1.2.643.5.1.13.13.12.2.66.6887.0.172177</v>
          </cell>
          <cell r="D1142" t="str">
            <v>отделение скорая медицинская помощь</v>
          </cell>
        </row>
        <row r="1143">
          <cell r="C1143" t="str">
            <v>1.2.643.5.1.13.13.12.2.66.6887.0.172181</v>
          </cell>
          <cell r="D1143" t="str">
            <v>терапевтическое отделение</v>
          </cell>
        </row>
        <row r="1144">
          <cell r="C1144" t="str">
            <v>1.2.643.5.1.13.13.12.2.66.6887.0.172185</v>
          </cell>
          <cell r="D1144" t="str">
            <v>дневной стационар терапия</v>
          </cell>
        </row>
        <row r="1145">
          <cell r="C1145" t="str">
            <v>1.2.643.5.1.13.13.12.2.66.6887.0.172187</v>
          </cell>
          <cell r="D1145" t="str">
            <v>дневной стационар хирургия</v>
          </cell>
        </row>
        <row r="1146">
          <cell r="C1146" t="str">
            <v>1.2.643.5.1.13.13.12.2.66.6887.0.172190</v>
          </cell>
          <cell r="D1146" t="str">
            <v>хирургическое отделение</v>
          </cell>
        </row>
        <row r="1147">
          <cell r="C1147" t="str">
            <v>1.2.643.5.1.13.13.12.2.66.6887.0.172192</v>
          </cell>
          <cell r="D1147" t="str">
            <v>административно управленческий персонал</v>
          </cell>
        </row>
        <row r="1148">
          <cell r="C1148" t="str">
            <v>1.2.643.5.1.13.13.12.2.66.6887.0.343142</v>
          </cell>
          <cell r="D1148" t="str">
            <v>Противотуберкулезный кабинет</v>
          </cell>
        </row>
        <row r="1149">
          <cell r="C1149" t="str">
            <v>1.2.643.5.1.13.13.12.2.66.6887.0.396343</v>
          </cell>
          <cell r="D1149" t="str">
            <v>Фельдшерско-акушерский пункт</v>
          </cell>
        </row>
        <row r="1150">
          <cell r="C1150" t="str">
            <v>1.2.643.5.1.13.13.12.2.66.6914.0.195152</v>
          </cell>
          <cell r="D1150" t="str">
            <v>ОБЩЕБОЛЬНИЧНАЯ СЛУЖБА СТАЦИОНАРА №2</v>
          </cell>
        </row>
        <row r="1151">
          <cell r="C1151" t="str">
            <v>1.2.643.5.1.13.13.12.2.66.6914.0.236463</v>
          </cell>
          <cell r="D1151" t="str">
            <v>Приемное отделение</v>
          </cell>
        </row>
        <row r="1152">
          <cell r="C1152" t="str">
            <v>1.2.643.5.1.13.13.12.2.66.6914.0.259393</v>
          </cell>
          <cell r="D1152" t="str">
            <v>Отделение анестезиологии-реанимации</v>
          </cell>
        </row>
        <row r="1153">
          <cell r="C1153" t="str">
            <v>1.2.643.5.1.13.13.12.2.66.6914.0.287605</v>
          </cell>
          <cell r="D1153" t="str">
            <v>КАБИНЕТ НЕОТЛОЖНОЙ МЕДИЦИНСКОЙ ПОМОЩИ (ПОЛИКЛИНИКА №2)</v>
          </cell>
        </row>
        <row r="1154">
          <cell r="C1154" t="str">
            <v>1.2.643.5.1.13.13.12.2.66.6914.0.287619</v>
          </cell>
          <cell r="D1154" t="str">
            <v>КАБИНЕТ НЕОТЛОЖНОЙМЕДИЦИНСКОЙ ПОМОЩИ (ПОЛИКЛИНИКА №1)</v>
          </cell>
        </row>
        <row r="1155">
          <cell r="C1155" t="str">
            <v>1.2.643.5.1.13.13.12.2.66.6914.0.294749</v>
          </cell>
          <cell r="D1155" t="str">
            <v>КАБИНЕТ ПАЛЛИАТИВНОЙ ПОМОЩИ (ПОЛИКЛИНИКА №2)</v>
          </cell>
        </row>
        <row r="1156">
          <cell r="C1156" t="str">
            <v>1.2.643.5.1.13.13.12.2.66.6914.0.294752</v>
          </cell>
          <cell r="D1156" t="str">
            <v>Кабинет паллиативной помощи (детская поликлиника)</v>
          </cell>
        </row>
        <row r="1157">
          <cell r="C1157" t="str">
            <v>1.2.643.5.1.13.13.12.2.66.6914.0.64340</v>
          </cell>
          <cell r="D1157" t="str">
            <v>Бактериологическая лаборатория</v>
          </cell>
        </row>
        <row r="1158">
          <cell r="C1158" t="str">
            <v>1.2.643.5.1.13.13.12.2.66.6914.0.64368</v>
          </cell>
          <cell r="D1158" t="str">
            <v>Аптека</v>
          </cell>
        </row>
        <row r="1159">
          <cell r="C1159" t="str">
            <v>1.2.643.5.1.13.13.12.2.66.6914.0.64550</v>
          </cell>
          <cell r="D1159" t="str">
            <v>Отделение функциональной диагностики</v>
          </cell>
        </row>
        <row r="1160">
          <cell r="C1160" t="str">
            <v>1.2.643.5.1.13.13.12.2.66.6914.0.294753</v>
          </cell>
          <cell r="D1160" t="str">
            <v>КАБИНЕТ ПАЛЛИАТИВНОЙ ПОМОЩИ (ПОЛИКЛИНИКА №1)</v>
          </cell>
        </row>
        <row r="1161">
          <cell r="C1161" t="str">
            <v>1.2.643.5.1.13.13.12.2.66.6914.0.294755</v>
          </cell>
          <cell r="D1161" t="str">
            <v>Дневной стационар (ОВП с. Полдневая)</v>
          </cell>
        </row>
        <row r="1162">
          <cell r="C1162" t="str">
            <v>1.2.643.5.1.13.13.12.2.66.6914.0.67808</v>
          </cell>
          <cell r="D1162" t="str">
            <v>Рентгенодиагностическое отделение</v>
          </cell>
        </row>
        <row r="1163">
          <cell r="C1163" t="str">
            <v>1.2.643.5.1.13.13.12.2.66.6914.0.67827</v>
          </cell>
          <cell r="D1163" t="str">
            <v>Отделение скорой медицинской помощи</v>
          </cell>
        </row>
        <row r="1164">
          <cell r="C1164" t="str">
            <v>1.2.643.5.1.13.13.12.2.66.6914.0.334745</v>
          </cell>
          <cell r="D1164" t="str">
            <v>Терапевтическое отделение №1</v>
          </cell>
        </row>
        <row r="1165">
          <cell r="C1165" t="str">
            <v>1.2.643.5.1.13.13.12.2.66.6914.0.334752</v>
          </cell>
          <cell r="D1165" t="str">
            <v>Общая врачебная практика с.Полдневая</v>
          </cell>
        </row>
        <row r="1166">
          <cell r="C1166" t="str">
            <v>1.2.643.5.1.13.13.12.2.66.6914.0.334761</v>
          </cell>
          <cell r="D1166" t="str">
            <v>Детская поликлиника ул. К. Маркса, 23</v>
          </cell>
        </row>
        <row r="1167">
          <cell r="C1167" t="str">
            <v>1.2.643.5.1.13.13.12.2.66.6914.0.334771</v>
          </cell>
          <cell r="D1167" t="str">
            <v>Детская поликлиника ул. Ленина, 1</v>
          </cell>
        </row>
        <row r="1168">
          <cell r="C1168" t="str">
            <v>1.2.643.5.1.13.13.12.2.66.6914.0.334785</v>
          </cell>
          <cell r="D1168" t="str">
            <v>Дневной стационар №1 при детской поликлинике</v>
          </cell>
        </row>
        <row r="1169">
          <cell r="C1169" t="str">
            <v>1.2.643.5.1.13.13.12.2.66.6914.0.334786</v>
          </cell>
          <cell r="D1169" t="str">
            <v>Дневной стационар №2 при детской поликлинике</v>
          </cell>
        </row>
        <row r="1170">
          <cell r="C1170" t="str">
            <v>1.2.643.5.1.13.13.12.2.66.6914.0.67852</v>
          </cell>
          <cell r="D1170" t="str">
            <v>Патологоанатомическое отделение</v>
          </cell>
        </row>
        <row r="1171">
          <cell r="C1171" t="str">
            <v>1.2.643.5.1.13.13.12.2.66.6914.0.67862</v>
          </cell>
          <cell r="D1171" t="str">
            <v>Эндоскопическое отделение</v>
          </cell>
        </row>
        <row r="1172">
          <cell r="C1172" t="str">
            <v>1.2.643.5.1.13.13.12.2.66.6914.0.68109</v>
          </cell>
          <cell r="D1172" t="str">
            <v>Инфекционное отделение</v>
          </cell>
        </row>
        <row r="1173">
          <cell r="C1173" t="str">
            <v>1.2.643.5.1.13.13.12.2.66.6914.0.68144</v>
          </cell>
          <cell r="D1173" t="str">
            <v>Акушерское отделение</v>
          </cell>
        </row>
        <row r="1174">
          <cell r="C1174" t="str">
            <v>1.2.643.5.1.13.13.12.2.66.6914.0.68159</v>
          </cell>
          <cell r="D1174" t="str">
            <v>Кардиологическое отделение</v>
          </cell>
        </row>
        <row r="1175">
          <cell r="C1175" t="str">
            <v>1.2.643.5.1.13.13.12.2.66.6914.0.68178</v>
          </cell>
          <cell r="D1175" t="str">
            <v>Неврологическое отделение</v>
          </cell>
        </row>
        <row r="1176">
          <cell r="C1176" t="str">
            <v>1.2.643.5.1.13.13.12.2.66.6914.0.68244</v>
          </cell>
          <cell r="D1176" t="str">
            <v>ОТДЕЛЕНИЕ РЕАНИМАЦИИ И ИНТЕНСИВНОЙ ТЕРАПИИ №2</v>
          </cell>
        </row>
        <row r="1177">
          <cell r="C1177" t="str">
            <v>1.2.643.5.1.13.13.12.2.66.6914.0.68301</v>
          </cell>
          <cell r="D1177" t="str">
            <v>ОТДЕЛЕНИЕ РЕАНИМАЦИИ И ИНТЕНСИВНОЙ ТЕРАПИИ №3</v>
          </cell>
        </row>
        <row r="1178">
          <cell r="C1178" t="str">
            <v>1.2.643.5.1.13.13.12.2.66.6914.0.68450</v>
          </cell>
          <cell r="D1178" t="str">
            <v>Травматологическое отделение</v>
          </cell>
        </row>
        <row r="1179">
          <cell r="C1179" t="str">
            <v>1.2.643.5.1.13.13.12.2.66.6914.0.68468</v>
          </cell>
          <cell r="D1179" t="str">
            <v>Хирургическое отделение</v>
          </cell>
        </row>
        <row r="1180">
          <cell r="C1180" t="str">
            <v>1.2.643.5.1.13.13.12.2.66.6914.0.334799</v>
          </cell>
          <cell r="D1180" t="str">
            <v>Детская поликлиника ул. К. Маркса, 23 Кабинет неотложной медицинской помощи</v>
          </cell>
        </row>
        <row r="1181">
          <cell r="C1181" t="str">
            <v>1.2.643.5.1.13.13.12.2.66.6914.0.334805</v>
          </cell>
          <cell r="D1181" t="str">
            <v>Детская поликлиника ул. Ленина, 1 Кабинет неотложной медицинской помощи</v>
          </cell>
        </row>
        <row r="1182">
          <cell r="C1182" t="str">
            <v>1.2.643.5.1.13.13.12.2.66.6914.0.334813</v>
          </cell>
          <cell r="D1182" t="str">
            <v>Поликлиника</v>
          </cell>
        </row>
        <row r="1183">
          <cell r="C1183" t="str">
            <v>1.2.643.5.1.13.13.12.2.66.6914.0.334814</v>
          </cell>
          <cell r="D1183" t="str">
            <v>Поликлиника Кабинет неотложной медицинской помощи</v>
          </cell>
        </row>
        <row r="1184">
          <cell r="C1184" t="str">
            <v>1.2.643.5.1.13.13.12.2.66.6914.0.334815</v>
          </cell>
          <cell r="D1184" t="str">
            <v>Кабинет паллиативной помощи (поликлиника)</v>
          </cell>
        </row>
        <row r="1185">
          <cell r="C1185" t="str">
            <v>1.2.643.5.1.13.13.12.2.66.6914.0.368894</v>
          </cell>
          <cell r="D1185" t="str">
            <v>Дневной стационар при поликлинике</v>
          </cell>
        </row>
        <row r="1186">
          <cell r="C1186" t="str">
            <v>1.2.643.5.1.13.13.12.2.66.6914.0.431396</v>
          </cell>
          <cell r="D1186" t="str">
            <v>Дневной стационар при женской консультации</v>
          </cell>
        </row>
        <row r="1187">
          <cell r="C1187" t="str">
            <v>1.2.643.5.1.13.13.12.2.66.6914.0.431397</v>
          </cell>
          <cell r="D1187" t="str">
            <v>Дневной стационар для оказания химиотерапевтической помощи</v>
          </cell>
        </row>
        <row r="1188">
          <cell r="C1188" t="str">
            <v>1.2.643.5.1.13.13.12.2.66.6914.0.433202</v>
          </cell>
          <cell r="D1188" t="str">
            <v>Гараж</v>
          </cell>
        </row>
        <row r="1189">
          <cell r="C1189" t="str">
            <v>1.2.643.5.1.13.13.12.2.66.6914.0.433203</v>
          </cell>
          <cell r="D1189" t="str">
            <v>Архив</v>
          </cell>
        </row>
        <row r="1190">
          <cell r="C1190" t="str">
            <v>1.2.643.5.1.13.13.12.2.66.6914.0.433205</v>
          </cell>
          <cell r="D1190" t="str">
            <v>Бухгалтерия</v>
          </cell>
        </row>
        <row r="1191">
          <cell r="C1191" t="str">
            <v>1.2.643.5.1.13.13.12.2.66.6914.0.433206</v>
          </cell>
          <cell r="D1191" t="str">
            <v>Общебольничная служба стационара №3</v>
          </cell>
        </row>
        <row r="1192">
          <cell r="C1192" t="str">
            <v>1.2.643.5.1.13.13.12.2.66.6914.0.433207</v>
          </cell>
          <cell r="D1192" t="str">
            <v>Общебольничная служба стационара №1</v>
          </cell>
        </row>
        <row r="1193">
          <cell r="C1193" t="str">
            <v>1.2.643.5.1.13.13.12.2.66.6914.0.433212</v>
          </cell>
          <cell r="D1193" t="str">
            <v>Хозяйственный отдел</v>
          </cell>
        </row>
        <row r="1194">
          <cell r="C1194" t="str">
            <v>1.2.643.5.1.13.13.12.2.66.6914.0.433214</v>
          </cell>
          <cell r="D1194" t="str">
            <v>Отдел закупа</v>
          </cell>
        </row>
        <row r="1195">
          <cell r="C1195" t="str">
            <v>1.2.643.5.1.13.13.12.2.66.6914.0.433216</v>
          </cell>
          <cell r="D1195" t="str">
            <v>Отдел кадров</v>
          </cell>
        </row>
        <row r="1196">
          <cell r="C1196" t="str">
            <v>1.2.643.5.1.13.13.12.2.66.6914.0.433218</v>
          </cell>
          <cell r="D1196" t="str">
            <v>Планово-экономический отдел</v>
          </cell>
        </row>
        <row r="1197">
          <cell r="C1197" t="str">
            <v>1.2.643.5.1.13.13.12.2.66.6914.0.68544</v>
          </cell>
          <cell r="D1197" t="str">
            <v>ПРИЕМНОЕ ОТДЕЛЕНИЕ СТАЦИОНАРА №1</v>
          </cell>
        </row>
        <row r="1198">
          <cell r="C1198" t="str">
            <v>1.2.643.5.1.13.13.12.2.66.6914.0.68567</v>
          </cell>
          <cell r="D1198" t="str">
            <v>ПРИЕМНОЕ ОТДЕЛЕНИЕ СТАЦИОНАРА №2</v>
          </cell>
        </row>
        <row r="1199">
          <cell r="C1199" t="str">
            <v>1.2.643.5.1.13.13.12.2.66.6914.0.68624</v>
          </cell>
          <cell r="D1199" t="str">
            <v>Приемное отделение стационара №3</v>
          </cell>
        </row>
        <row r="1200">
          <cell r="C1200" t="str">
            <v>1.2.643.5.1.13.13.12.2.66.6914.0.69751</v>
          </cell>
          <cell r="D1200" t="str">
            <v>ДНЕВНОЙ СТАЦИОНАР ПРИ ПОЛИКЛИНИКЕ №1</v>
          </cell>
        </row>
        <row r="1201">
          <cell r="C1201" t="str">
            <v>1.2.643.5.1.13.13.12.2.66.6914.0.69799</v>
          </cell>
          <cell r="D1201" t="str">
            <v>ДНЕВНОЙ СТАЦИОНАР ПРИ ПОЛИКЛИНИКЕ №2</v>
          </cell>
        </row>
        <row r="1202">
          <cell r="C1202" t="str">
            <v>1.2.643.5.1.13.13.12.2.66.6914.0.70231</v>
          </cell>
          <cell r="D1202" t="str">
            <v>Женская консультация</v>
          </cell>
        </row>
        <row r="1203">
          <cell r="C1203" t="str">
            <v>1.2.643.5.1.13.13.12.2.66.6914.0.70268</v>
          </cell>
          <cell r="D1203" t="str">
            <v>ПОЛИКЛИНИКА №1</v>
          </cell>
        </row>
        <row r="1204">
          <cell r="C1204" t="str">
            <v>1.2.643.5.1.13.13.12.2.66.6914.0.70376</v>
          </cell>
          <cell r="D1204" t="str">
            <v>ПОЛИКЛИНИКА №2</v>
          </cell>
        </row>
        <row r="1205">
          <cell r="C1205" t="str">
            <v>1.2.643.5.1.13.13.12.2.66.6914.0.70512</v>
          </cell>
          <cell r="D1205" t="str">
            <v>Фельдшерско-акушерский пункт п. Зюзельский</v>
          </cell>
        </row>
        <row r="1206">
          <cell r="C1206" t="str">
            <v>1.2.643.5.1.13.13.12.2.66.6914.0.70618</v>
          </cell>
          <cell r="D1206" t="str">
            <v>Фельдшерско-акушерский пункт п. Станционный Полевской</v>
          </cell>
        </row>
        <row r="1207">
          <cell r="C1207" t="str">
            <v>1.2.643.5.1.13.13.12.2.66.6914.0.70701</v>
          </cell>
          <cell r="D1207" t="str">
            <v>Фельдшерско-акушерский пункт с. Курганово</v>
          </cell>
        </row>
        <row r="1208">
          <cell r="C1208" t="str">
            <v>1.2.643.5.1.13.13.12.2.66.6914.0.70734</v>
          </cell>
          <cell r="D1208" t="str">
            <v>Фельдшерско-акушерский пункт с. Мраморское</v>
          </cell>
        </row>
        <row r="1209">
          <cell r="C1209" t="str">
            <v>1.2.643.5.1.13.13.12.2.66.6914.0.70779</v>
          </cell>
          <cell r="D1209" t="str">
            <v>Фельдшерско-акушерский пункт п. Кладовка</v>
          </cell>
        </row>
        <row r="1210">
          <cell r="C1210" t="str">
            <v>1.2.643.5.1.13.13.12.2.66.6914.0.70820</v>
          </cell>
          <cell r="D1210" t="str">
            <v>Фельдшерско-акушерский пункт с. Косой Брод</v>
          </cell>
        </row>
        <row r="1211">
          <cell r="C1211" t="str">
            <v>1.2.643.5.1.13.13.12.2.66.6914.0.70873</v>
          </cell>
          <cell r="D1211" t="str">
            <v>Центр здоровья</v>
          </cell>
        </row>
        <row r="1212">
          <cell r="C1212" t="str">
            <v>1.2.643.5.1.13.13.12.2.66.6914.0.83926</v>
          </cell>
          <cell r="D1212" t="str">
            <v>Администрация</v>
          </cell>
        </row>
        <row r="1213">
          <cell r="C1213" t="str">
            <v>1.2.643.5.1.13.13.12.2.66.6914.0.84378</v>
          </cell>
          <cell r="D1213" t="str">
            <v>Дневной стационар при круглосуточном стационаре</v>
          </cell>
        </row>
        <row r="1214">
          <cell r="C1214" t="str">
            <v>1.2.643.5.1.13.13.12.2.66.6914.0.84481</v>
          </cell>
          <cell r="D1214" t="str">
            <v>Отделение профилактики</v>
          </cell>
        </row>
        <row r="1215">
          <cell r="C1215" t="str">
            <v>1.2.643.5.1.13.13.12.2.66.6914.0.84578</v>
          </cell>
          <cell r="D1215" t="str">
            <v>Эпидемиологический отдел</v>
          </cell>
        </row>
        <row r="1216">
          <cell r="C1216" t="str">
            <v>1.2.643.5.1.13.13.12.2.66.6914.0.84626</v>
          </cell>
          <cell r="D1216" t="str">
            <v>Организационно-методический отдел</v>
          </cell>
        </row>
        <row r="1217">
          <cell r="C1217" t="str">
            <v>1.2.643.5.1.13.13.12.2.66.6914.0.84957</v>
          </cell>
          <cell r="D1217" t="str">
            <v>Кабинет трансфузионной терапии</v>
          </cell>
        </row>
        <row r="1218">
          <cell r="C1218" t="str">
            <v>1.2.643.5.1.13.13.12.2.66.6914.0.84990</v>
          </cell>
          <cell r="D1218" t="str">
            <v>Операционный блок</v>
          </cell>
        </row>
        <row r="1219">
          <cell r="C1219" t="str">
            <v>1.2.643.5.1.13.13.12.2.66.6914.0.85010</v>
          </cell>
          <cell r="D1219" t="str">
            <v>Кабинет статистики</v>
          </cell>
        </row>
        <row r="1220">
          <cell r="C1220" t="str">
            <v>1.2.643.5.1.13.13.12.2.66.6914.0.433222</v>
          </cell>
          <cell r="D1220" t="str">
            <v>Юридический отдел</v>
          </cell>
        </row>
        <row r="1221">
          <cell r="C1221" t="str">
            <v>1.2.643.5.1.13.13.12.2.66.6914.0.433248</v>
          </cell>
          <cell r="D1221" t="str">
            <v>Отдел автоматизированных систем управления</v>
          </cell>
        </row>
        <row r="1222">
          <cell r="C1222" t="str">
            <v>1.2.643.5.1.13.13.12.2.66.6914.0.433251</v>
          </cell>
          <cell r="D1222" t="str">
            <v>Технический отдел</v>
          </cell>
        </row>
        <row r="1223">
          <cell r="C1223" t="str">
            <v>1.2.643.5.1.13.13.12.2.66.6914.0.56027</v>
          </cell>
          <cell r="D1223" t="str">
            <v>Клинико-диагностическая лаборатория</v>
          </cell>
        </row>
        <row r="1224">
          <cell r="C1224" t="str">
            <v>1.2.643.5.1.13.13.12.2.66.6819.0.121739</v>
          </cell>
          <cell r="D1224" t="str">
            <v>Отделение акушерства и гинекологии</v>
          </cell>
        </row>
        <row r="1225">
          <cell r="C1225" t="str">
            <v>1.2.643.5.1.13.13.12.2.66.6819.0.121951</v>
          </cell>
          <cell r="D1225" t="str">
            <v>Поликлиника</v>
          </cell>
        </row>
        <row r="1226">
          <cell r="C1226" t="str">
            <v>1.2.643.5.1.13.13.12.2.66.6819.0.122123</v>
          </cell>
          <cell r="D1226" t="str">
            <v>Отделение анестезиологии и реанимации</v>
          </cell>
        </row>
        <row r="1227">
          <cell r="C1227" t="str">
            <v>1.2.643.5.1.13.13.12.2.66.6819.0.122174</v>
          </cell>
          <cell r="D1227" t="str">
            <v>Терапевтическое отделение</v>
          </cell>
        </row>
        <row r="1228">
          <cell r="C1228" t="str">
            <v>1.2.643.5.1.13.13.12.2.66.6819.0.122201</v>
          </cell>
          <cell r="D1228" t="str">
            <v>Хирургическое отделение</v>
          </cell>
        </row>
        <row r="1229">
          <cell r="C1229" t="str">
            <v>1.2.643.5.1.13.13.12.2.66.6819.0.237104</v>
          </cell>
          <cell r="D1229" t="str">
            <v>Операционный блок</v>
          </cell>
        </row>
        <row r="1230">
          <cell r="C1230" t="str">
            <v>1.2.643.5.1.13.13.12.2.66.6819.0.237106</v>
          </cell>
          <cell r="D1230" t="str">
            <v>Отделение лучевой диагностики</v>
          </cell>
        </row>
        <row r="1231">
          <cell r="C1231" t="str">
            <v>1.2.643.5.1.13.13.12.2.66.6819.0.237115</v>
          </cell>
          <cell r="D1231" t="str">
            <v>Филиал №2 поликлиники</v>
          </cell>
        </row>
        <row r="1232">
          <cell r="C1232" t="str">
            <v>1.2.643.5.1.13.13.12.2.66.6819.0.239894</v>
          </cell>
          <cell r="D1232" t="str">
            <v>Фельдшерско-акушерский пункт д. Голендухино</v>
          </cell>
        </row>
        <row r="1233">
          <cell r="C1233" t="str">
            <v>1.2.643.5.1.13.13.12.2.66.6819.0.239896</v>
          </cell>
          <cell r="D1233" t="str">
            <v>Фельдшерско-акушерский пункт д. Ощепково</v>
          </cell>
        </row>
        <row r="1234">
          <cell r="C1234" t="str">
            <v>1.2.643.5.1.13.13.12.2.66.6819.0.239898</v>
          </cell>
          <cell r="D1234" t="str">
            <v>Фельдшерско-акушерский пункт д. Сохарево</v>
          </cell>
        </row>
        <row r="1235">
          <cell r="C1235" t="str">
            <v>1.2.643.5.1.13.13.12.2.66.6819.0.239899</v>
          </cell>
          <cell r="D1235" t="str">
            <v>Фельдшерско-акушерский пункт д. Каменка</v>
          </cell>
        </row>
        <row r="1236">
          <cell r="C1236" t="str">
            <v>1.2.643.5.1.13.13.12.2.66.6819.0.122217</v>
          </cell>
          <cell r="D1236" t="str">
            <v>Приемное отделение</v>
          </cell>
        </row>
        <row r="1237">
          <cell r="C1237" t="str">
            <v>1.2.643.5.1.13.13.12.2.66.6819.0.122226</v>
          </cell>
          <cell r="D1237" t="str">
            <v>Неврологическое отделение</v>
          </cell>
        </row>
        <row r="1238">
          <cell r="C1238" t="str">
            <v>1.2.643.5.1.13.13.12.2.66.6819.0.122265</v>
          </cell>
          <cell r="D1238" t="str">
            <v>Травматологическое отделение</v>
          </cell>
        </row>
        <row r="1239">
          <cell r="C1239" t="str">
            <v>1.2.643.5.1.13.13.12.2.66.6819.0.122294</v>
          </cell>
          <cell r="D1239" t="str">
            <v>Черемисская участковая больница</v>
          </cell>
        </row>
        <row r="1240">
          <cell r="C1240" t="str">
            <v>1.2.643.5.1.13.13.12.2.66.6819.0.122309</v>
          </cell>
          <cell r="D1240" t="str">
            <v>Глинская участковая больница</v>
          </cell>
        </row>
        <row r="1241">
          <cell r="C1241" t="str">
            <v>1.2.643.5.1.13.13.12.2.66.6819.0.122387</v>
          </cell>
          <cell r="D1241" t="str">
            <v>Общая врачебная практика села Глинское</v>
          </cell>
        </row>
        <row r="1242">
          <cell r="C1242" t="str">
            <v>1.2.643.5.1.13.13.12.2.66.6819.0.122413</v>
          </cell>
          <cell r="D1242" t="str">
            <v>Инфекционное отделение</v>
          </cell>
        </row>
        <row r="1243">
          <cell r="C1243" t="str">
            <v>1.2.643.5.1.13.13.12.2.66.6819.0.122449</v>
          </cell>
          <cell r="D1243" t="str">
            <v>Детское общесоматическое отделение</v>
          </cell>
        </row>
        <row r="1244">
          <cell r="C1244" t="str">
            <v>1.2.643.5.1.13.13.12.2.66.6819.0.122510</v>
          </cell>
          <cell r="D1244" t="str">
            <v>Женская консультация</v>
          </cell>
        </row>
        <row r="1245">
          <cell r="C1245" t="str">
            <v>1.2.643.5.1.13.13.12.2.66.6819.0.122531</v>
          </cell>
          <cell r="D1245" t="str">
            <v>Филиал №1 поликлиники</v>
          </cell>
        </row>
        <row r="1246">
          <cell r="C1246" t="str">
            <v>1.2.643.5.1.13.13.12.2.66.6819.0.237061</v>
          </cell>
          <cell r="D1246" t="str">
            <v>Административно-хозяйственное отделение</v>
          </cell>
        </row>
        <row r="1247">
          <cell r="C1247" t="str">
            <v>1.2.643.5.1.13.13.12.2.66.6819.0.237067</v>
          </cell>
          <cell r="D1247" t="str">
            <v>Бактериологическая лаборатория</v>
          </cell>
        </row>
        <row r="1248">
          <cell r="C1248" t="str">
            <v>1.2.643.5.1.13.13.12.2.66.6819.0.237072</v>
          </cell>
          <cell r="D1248" t="str">
            <v>Бухгалтерия</v>
          </cell>
        </row>
        <row r="1249">
          <cell r="C1249" t="str">
            <v>1.2.643.5.1.13.13.12.2.66.6819.0.237093</v>
          </cell>
          <cell r="D1249" t="str">
            <v>Дошкольно-школьное отделение</v>
          </cell>
        </row>
        <row r="1250">
          <cell r="C1250" t="str">
            <v>1.2.643.5.1.13.13.12.2.66.6819.0.237094</v>
          </cell>
          <cell r="D1250" t="str">
            <v>Кабинет трансфузионной терапии</v>
          </cell>
        </row>
        <row r="1251">
          <cell r="C1251" t="str">
            <v>1.2.643.5.1.13.13.12.2.66.6819.0.237095</v>
          </cell>
          <cell r="D1251" t="str">
            <v>Клинико-диагностическая лаборатория</v>
          </cell>
        </row>
        <row r="1252">
          <cell r="C1252" t="str">
            <v>1.2.643.5.1.13.13.12.2.66.6819.0.237098</v>
          </cell>
          <cell r="D1252" t="str">
            <v>Общая врачебная практика поселка Озерный</v>
          </cell>
        </row>
        <row r="1253">
          <cell r="C1253" t="str">
            <v>1.2.643.5.1.13.13.12.2.66.6819.0.237099</v>
          </cell>
          <cell r="D1253" t="str">
            <v>Общая врачебная практика села Клевакинское</v>
          </cell>
        </row>
        <row r="1254">
          <cell r="C1254" t="str">
            <v>1.2.643.5.1.13.13.12.2.66.6819.0.237100</v>
          </cell>
          <cell r="D1254" t="str">
            <v>Общая врачебная практика села Липовское</v>
          </cell>
        </row>
        <row r="1255">
          <cell r="C1255" t="str">
            <v>1.2.643.5.1.13.13.12.2.66.6819.0.237101</v>
          </cell>
          <cell r="D1255" t="str">
            <v>Общая врачебная практика села Черемисское</v>
          </cell>
        </row>
        <row r="1256">
          <cell r="C1256" t="str">
            <v>1.2.643.5.1.13.13.12.2.66.6819.0.237102</v>
          </cell>
          <cell r="D1256" t="str">
            <v>Отделение скорой медицинской помощи</v>
          </cell>
        </row>
        <row r="1257">
          <cell r="C1257" t="str">
            <v>1.2.643.5.1.13.13.12.2.66.6819.0.239901</v>
          </cell>
          <cell r="D1257" t="str">
            <v>Фельдшерско-акушерский пункт д. Фирсово</v>
          </cell>
        </row>
        <row r="1258">
          <cell r="C1258" t="str">
            <v>1.2.643.5.1.13.13.12.2.66.6819.0.239902</v>
          </cell>
          <cell r="D1258" t="str">
            <v>Фельдшерско-акушерский пункт поселка Костоусово</v>
          </cell>
        </row>
        <row r="1259">
          <cell r="C1259" t="str">
            <v>1.2.643.5.1.13.13.12.2.66.6819.0.239905</v>
          </cell>
          <cell r="D1259" t="str">
            <v>Фельдшерско-акушерский пункт села Леневское</v>
          </cell>
        </row>
        <row r="1260">
          <cell r="C1260" t="str">
            <v>1.2.643.5.1.13.13.12.2.66.6819.0.239906</v>
          </cell>
          <cell r="D1260" t="str">
            <v>Фельдшерско-акушерский пункт села Арамашка</v>
          </cell>
        </row>
        <row r="1261">
          <cell r="C1261" t="str">
            <v>1.2.643.5.1.13.13.12.2.66.6819.0.239907</v>
          </cell>
          <cell r="D1261" t="str">
            <v>Фельдшерско-акушерский пункт села Октябрьское</v>
          </cell>
        </row>
        <row r="1262">
          <cell r="C1262" t="str">
            <v>1.2.643.5.1.13.13.12.2.66.6819.0.239908</v>
          </cell>
          <cell r="D1262" t="str">
            <v>Фельдшерско-акушерский пункт села Останино</v>
          </cell>
        </row>
        <row r="1263">
          <cell r="C1263" t="str">
            <v>1.2.643.5.1.13.13.12.2.66.6819.0.239909</v>
          </cell>
          <cell r="D1263" t="str">
            <v>Фельдшерско-акушерский пункт села Першино</v>
          </cell>
        </row>
        <row r="1264">
          <cell r="C1264" t="str">
            <v>1.2.643.5.1.13.13.12.2.66.6819.0.239910</v>
          </cell>
          <cell r="D1264" t="str">
            <v>Фельдшерско-акушерский пункт ст. Крутиха</v>
          </cell>
        </row>
        <row r="1265">
          <cell r="C1265" t="str">
            <v>1.2.643.5.1.13.13.12.2.66.6819.0.250560</v>
          </cell>
          <cell r="D1265" t="str">
            <v>Детское поликлиническое отделение</v>
          </cell>
        </row>
        <row r="1266">
          <cell r="C1266" t="str">
            <v>1.2.643.5.1.13.13.12.2.66.6819.0.271383</v>
          </cell>
          <cell r="D1266" t="str">
            <v>Центр здоровья</v>
          </cell>
        </row>
        <row r="1267">
          <cell r="C1267" t="str">
            <v>1.2.643.5.1.13.13.12.2.66.6819.0.341543</v>
          </cell>
          <cell r="D1267" t="str">
            <v>Физиотерапевтическое отделение</v>
          </cell>
        </row>
        <row r="1268">
          <cell r="C1268" t="str">
            <v>1.2.643.5.1.13.13.12.2.66.6819.0.341549</v>
          </cell>
          <cell r="D1268" t="str">
            <v>Патологоанатомическое отделение</v>
          </cell>
        </row>
        <row r="1269">
          <cell r="C1269" t="str">
            <v>1.2.643.5.1.13.13.12.2.66.6819.0.341597</v>
          </cell>
          <cell r="D1269" t="str">
            <v>Гараж</v>
          </cell>
        </row>
        <row r="1270">
          <cell r="C1270" t="str">
            <v>1.2.643.5.1.13.13.12.2.66.6819.0.341607</v>
          </cell>
          <cell r="D1270" t="str">
            <v>Информационно-аналитическое отделение</v>
          </cell>
        </row>
        <row r="1271">
          <cell r="C1271" t="str">
            <v>1.2.643.5.1.13.13.12.2.66.6819.0.341646</v>
          </cell>
          <cell r="D1271" t="str">
            <v>Пищеблок</v>
          </cell>
        </row>
        <row r="1272">
          <cell r="C1272" t="str">
            <v>1.2.643.5.1.13.13.12.2.66.6819.0.341692</v>
          </cell>
          <cell r="D1272" t="str">
            <v>Прачечная</v>
          </cell>
        </row>
        <row r="1273">
          <cell r="C1273" t="str">
            <v>1.2.643.5.1.13.13.12.2.66.6819.0.341710</v>
          </cell>
          <cell r="D1273" t="str">
            <v>Планово-экономический отдел</v>
          </cell>
        </row>
        <row r="1274">
          <cell r="C1274" t="str">
            <v>1.2.643.5.1.13.13.12.2.66.6819.0.343006</v>
          </cell>
          <cell r="D1274" t="str">
            <v>Лабораторное отделение</v>
          </cell>
        </row>
        <row r="1275">
          <cell r="C1275" t="str">
            <v>1.2.643.5.1.13.13.12.2.66.6819.0.343253</v>
          </cell>
          <cell r="D1275" t="str">
            <v>Дневной стационар</v>
          </cell>
        </row>
        <row r="1276">
          <cell r="C1276" t="str">
            <v>1.2.643.5.1.13.13.12.2.66.6819.0.343790</v>
          </cell>
          <cell r="D1276" t="str">
            <v>Передвижной ФАП</v>
          </cell>
        </row>
        <row r="1277">
          <cell r="C1277" t="str">
            <v>1.2.643.5.1.13.13.12.2.66.6772.0.99208</v>
          </cell>
          <cell r="D1277" t="str">
            <v>Аптека</v>
          </cell>
        </row>
        <row r="1278">
          <cell r="C1278" t="str">
            <v>1.2.643.5.1.13.13.12.2.66.6772.0.298366</v>
          </cell>
          <cell r="D1278" t="str">
            <v>ФАП село Писанец</v>
          </cell>
        </row>
        <row r="1279">
          <cell r="C1279" t="str">
            <v>1.2.643.5.1.13.13.12.2.66.6772.0.100904</v>
          </cell>
          <cell r="D1279" t="str">
            <v>Отделение функциональной диагностики</v>
          </cell>
        </row>
        <row r="1280">
          <cell r="C1280" t="str">
            <v>1.2.643.5.1.13.13.12.2.66.6772.0.101068</v>
          </cell>
          <cell r="D1280" t="str">
            <v>Физиотерапевтический кабинет женской консультации</v>
          </cell>
        </row>
        <row r="1281">
          <cell r="C1281" t="str">
            <v>1.2.643.5.1.13.13.12.2.66.6772.0.101234</v>
          </cell>
          <cell r="D1281" t="str">
            <v>Смотровой кабинет Артемовской больницы хозрасчетного отделения</v>
          </cell>
        </row>
        <row r="1282">
          <cell r="C1282" t="str">
            <v>1.2.643.5.1.13.13.12.2.66.6772.0.298375</v>
          </cell>
          <cell r="D1282" t="str">
            <v>ФАП село Мостовское</v>
          </cell>
        </row>
        <row r="1283">
          <cell r="C1283" t="str">
            <v>1.2.643.5.1.13.13.12.2.66.6772.0.101247</v>
          </cell>
          <cell r="D1283" t="str">
            <v>Наркологический кабинет поликлиники Буланашской поселковой больницы</v>
          </cell>
        </row>
        <row r="1284">
          <cell r="C1284" t="str">
            <v>1.2.643.5.1.13.13.12.2.66.6772.0.101900</v>
          </cell>
          <cell r="D1284" t="str">
            <v>ФАП село Липино</v>
          </cell>
        </row>
        <row r="1285">
          <cell r="C1285" t="str">
            <v>1.2.643.5.1.13.13.12.2.66.6772.0.298376</v>
          </cell>
          <cell r="D1285" t="str">
            <v>ФАП село Лебедкино</v>
          </cell>
        </row>
        <row r="1286">
          <cell r="C1286" t="str">
            <v>1.2.643.5.1.13.13.12.2.66.6772.0.300205</v>
          </cell>
          <cell r="D1286" t="str">
            <v>Кабинет терапевтической стоматологии п. Сосновый Бор</v>
          </cell>
        </row>
        <row r="1287">
          <cell r="C1287" t="str">
            <v>1.2.643.5.1.13.13.12.2.66.6772.0.18580</v>
          </cell>
          <cell r="D1287" t="str">
            <v>Хирургическое отделение</v>
          </cell>
        </row>
        <row r="1288">
          <cell r="C1288" t="str">
            <v>1.2.643.5.1.13.13.12.2.66.6772.0.18649</v>
          </cell>
          <cell r="D1288" t="str">
            <v>Травматологическое отделение</v>
          </cell>
        </row>
        <row r="1289">
          <cell r="C1289" t="str">
            <v>1.2.643.5.1.13.13.12.2.66.6772.0.237531</v>
          </cell>
          <cell r="D1289" t="str">
            <v>Отделение медицинской профилактики №1</v>
          </cell>
        </row>
        <row r="1290">
          <cell r="C1290" t="str">
            <v>1.2.643.5.1.13.13.12.2.66.6772.0.237535</v>
          </cell>
          <cell r="D1290" t="str">
            <v>Стоматологический кабинет стоматологической поликлиники хозрасчетного отделения</v>
          </cell>
        </row>
        <row r="1291">
          <cell r="C1291" t="str">
            <v>1.2.643.5.1.13.13.12.2.66.6772.0.300206</v>
          </cell>
          <cell r="D1291" t="str">
            <v>Кабинет терапевтической стоматологии п. Красногвардейский</v>
          </cell>
        </row>
        <row r="1292">
          <cell r="C1292" t="str">
            <v>1.2.643.5.1.13.13.12.2.66.6772.0.302850</v>
          </cell>
          <cell r="D1292" t="str">
            <v>Отделение ортопедической стоматологии</v>
          </cell>
        </row>
        <row r="1293">
          <cell r="C1293" t="str">
            <v>1.2.643.5.1.13.13.12.2.66.6772.0.302851</v>
          </cell>
          <cell r="D1293" t="str">
            <v>Отделение терапевтической стоматологии</v>
          </cell>
        </row>
        <row r="1294">
          <cell r="C1294" t="str">
            <v>1.2.643.5.1.13.13.12.2.66.6772.0.302852</v>
          </cell>
          <cell r="D1294" t="str">
            <v>Кабинет хирургической стоматологии</v>
          </cell>
        </row>
        <row r="1295">
          <cell r="C1295" t="str">
            <v>1.2.643.5.1.13.13.12.2.66.6772.0.315845</v>
          </cell>
          <cell r="D1295" t="str">
            <v>Противотуберкулезный диспансер п. Буланаш</v>
          </cell>
        </row>
        <row r="1296">
          <cell r="C1296" t="str">
            <v>1.2.643.5.1.13.13.12.2.66.6772.0.329782</v>
          </cell>
          <cell r="D1296" t="str">
            <v>Поликлиника №1</v>
          </cell>
        </row>
        <row r="1297">
          <cell r="C1297" t="str">
            <v>1.2.643.5.1.13.13.12.2.66.6772.0.329783</v>
          </cell>
          <cell r="D1297" t="str">
            <v>Терапевтическое отделение №1</v>
          </cell>
        </row>
        <row r="1298">
          <cell r="C1298" t="str">
            <v>1.2.643.5.1.13.13.12.2.66.6772.0.329807</v>
          </cell>
          <cell r="D1298" t="str">
            <v>Отделение оказания специализированной первичной медико-санитарной помощи №1</v>
          </cell>
        </row>
        <row r="1299">
          <cell r="C1299" t="str">
            <v>1.2.643.5.1.13.13.12.2.66.6772.0.329859</v>
          </cell>
          <cell r="D1299" t="str">
            <v>Отделение медицинской профилактики</v>
          </cell>
        </row>
        <row r="1300">
          <cell r="C1300" t="str">
            <v>1.2.643.5.1.13.13.12.2.66.6772.0.329900</v>
          </cell>
          <cell r="D1300" t="str">
            <v>Кабинет инфекционных заболеваний</v>
          </cell>
        </row>
        <row r="1301">
          <cell r="C1301" t="str">
            <v>1.2.643.5.1.13.13.12.2.66.6772.0.329901</v>
          </cell>
          <cell r="D1301" t="str">
            <v>Регистратура №1</v>
          </cell>
        </row>
        <row r="1302">
          <cell r="C1302" t="str">
            <v>1.2.643.5.1.13.13.12.2.66.6772.0.329920</v>
          </cell>
          <cell r="D1302" t="str">
            <v>Дневной стационар №1</v>
          </cell>
        </row>
        <row r="1303">
          <cell r="C1303" t="str">
            <v>1.2.643.5.1.13.13.12.2.66.6772.0.330147</v>
          </cell>
          <cell r="D1303" t="str">
            <v>Модульный ФАП с. Покровское</v>
          </cell>
        </row>
        <row r="1304">
          <cell r="C1304" t="str">
            <v>1.2.643.5.1.13.13.12.2.66.6772.0.330580</v>
          </cell>
          <cell r="D1304" t="str">
            <v>Поликлиника №2 п. Буланаш</v>
          </cell>
        </row>
        <row r="1305">
          <cell r="C1305" t="str">
            <v>1.2.643.5.1.13.13.12.2.66.6772.0.330589</v>
          </cell>
          <cell r="D1305" t="str">
            <v>Дневной стационар №2 п. Буланаш</v>
          </cell>
        </row>
        <row r="1306">
          <cell r="C1306" t="str">
            <v>1.2.643.5.1.13.13.12.2.66.6772.0.237545</v>
          </cell>
          <cell r="D1306" t="str">
            <v>Стоматологический кабинет п. Красногвардейский</v>
          </cell>
        </row>
        <row r="1307">
          <cell r="C1307" t="str">
            <v>1.2.643.5.1.13.13.12.2.66.6772.0.237546</v>
          </cell>
          <cell r="D1307" t="str">
            <v>Стоматологический кабинет п. Сосновый Бор</v>
          </cell>
        </row>
        <row r="1308">
          <cell r="C1308" t="str">
            <v>1.2.643.5.1.13.13.12.2.66.6772.0.237556</v>
          </cell>
          <cell r="D1308" t="str">
            <v>Стоматологический кабинет поликлиники Буланашской поселковой больницы</v>
          </cell>
        </row>
        <row r="1309">
          <cell r="C1309" t="str">
            <v>1.2.643.5.1.13.13.12.2.66.6772.0.237557</v>
          </cell>
          <cell r="D1309" t="str">
            <v>Стоматологический кабинет Буланашской поселковой больницы хозрасчетного отделения</v>
          </cell>
        </row>
        <row r="1310">
          <cell r="C1310" t="str">
            <v>1.2.643.5.1.13.13.12.2.66.6772.0.237558</v>
          </cell>
          <cell r="D1310" t="str">
            <v>Ортопедический кабинет Буланашской поселковой больницы хозрасчетного отделения</v>
          </cell>
        </row>
        <row r="1311">
          <cell r="C1311" t="str">
            <v>1.2.643.5.1.13.13.12.2.66.6772.0.264846</v>
          </cell>
          <cell r="D1311" t="str">
            <v>Инфекционное отделение</v>
          </cell>
        </row>
        <row r="1312">
          <cell r="C1312" t="str">
            <v>1.2.643.5.1.13.13.12.2.66.6772.0.292281</v>
          </cell>
          <cell r="D1312" t="str">
            <v>Отделение неотложной медицинской помощи</v>
          </cell>
        </row>
        <row r="1313">
          <cell r="C1313" t="str">
            <v>1.2.643.5.1.13.13.12.2.66.6772.0.295336</v>
          </cell>
          <cell r="D1313" t="str">
            <v>Приемное отделение №1</v>
          </cell>
        </row>
        <row r="1314">
          <cell r="C1314" t="str">
            <v>1.2.643.5.1.13.13.12.2.66.6772.0.295971</v>
          </cell>
          <cell r="D1314" t="str">
            <v>Отделение оказания специализированной первичной медико-санитарной помощи №2 п. Буланаш</v>
          </cell>
        </row>
        <row r="1315">
          <cell r="C1315" t="str">
            <v>1.2.643.5.1.13.13.12.2.66.6772.0.296002</v>
          </cell>
          <cell r="D1315" t="str">
            <v>Прочий персонал ОВП п. Буланаш</v>
          </cell>
        </row>
        <row r="1316">
          <cell r="C1316" t="str">
            <v>1.2.643.5.1.13.13.12.2.66.6772.0.296010</v>
          </cell>
          <cell r="D1316" t="str">
            <v>Кабинет трансфузионной терапии</v>
          </cell>
        </row>
        <row r="1317">
          <cell r="C1317" t="str">
            <v>1.2.643.5.1.13.13.12.2.66.6772.0.296147</v>
          </cell>
          <cell r="D1317" t="str">
            <v>Дневной стационар-отделение №1</v>
          </cell>
        </row>
        <row r="1318">
          <cell r="C1318" t="str">
            <v>1.2.643.5.1.13.13.12.2.66.6772.0.296149</v>
          </cell>
          <cell r="D1318" t="str">
            <v>Физиотерапевтический кабинет дневного стационара-отделения №1</v>
          </cell>
        </row>
        <row r="1319">
          <cell r="C1319" t="str">
            <v>1.2.643.5.1.13.13.12.2.66.6772.0.296193</v>
          </cell>
          <cell r="D1319" t="str">
            <v>Кабинет терапевтической стоматологии п. Буланаш</v>
          </cell>
        </row>
        <row r="1320">
          <cell r="C1320" t="str">
            <v>1.2.643.5.1.13.13.12.2.66.6772.0.296194</v>
          </cell>
          <cell r="D1320" t="str">
            <v>Кабинет ортопедической стоматологии п. Буланаш</v>
          </cell>
        </row>
        <row r="1321">
          <cell r="C1321" t="str">
            <v>1.2.643.5.1.13.13.12.2.66.6772.0.298196</v>
          </cell>
          <cell r="D1321" t="str">
            <v>Кабинет профилактических осмотров отделения ОУ и ДОУ</v>
          </cell>
        </row>
        <row r="1322">
          <cell r="C1322" t="str">
            <v>1.2.643.5.1.13.13.12.2.66.6772.0.298201</v>
          </cell>
          <cell r="D1322" t="str">
            <v>Отделение ОУ и ДОУ</v>
          </cell>
        </row>
        <row r="1323">
          <cell r="C1323" t="str">
            <v>1.2.643.5.1.13.13.12.2.66.6772.0.298300</v>
          </cell>
          <cell r="D1323" t="str">
            <v>Приемное отделение №2 п. Буланаш</v>
          </cell>
        </row>
        <row r="1324">
          <cell r="C1324" t="str">
            <v>1.2.643.5.1.13.13.12.2.66.6772.0.298304</v>
          </cell>
          <cell r="D1324" t="str">
            <v>Поликлиническое отделение №1</v>
          </cell>
        </row>
        <row r="1325">
          <cell r="C1325" t="str">
            <v>1.2.643.5.1.13.13.12.2.66.6772.0.298309</v>
          </cell>
          <cell r="D1325" t="str">
            <v>Дневной стационар №3</v>
          </cell>
        </row>
        <row r="1326">
          <cell r="C1326" t="str">
            <v>1.2.643.5.1.13.13.12.2.66.6772.0.298310</v>
          </cell>
          <cell r="D1326" t="str">
            <v>Физиотерапевтический кабинет детского поликлинического отделения №1</v>
          </cell>
        </row>
        <row r="1327">
          <cell r="C1327" t="str">
            <v>1.2.643.5.1.13.13.12.2.66.6772.0.298320</v>
          </cell>
          <cell r="D1327" t="str">
            <v>Поликлиника №3</v>
          </cell>
        </row>
        <row r="1328">
          <cell r="C1328" t="str">
            <v>1.2.643.5.1.13.13.12.2.66.6772.0.348729</v>
          </cell>
          <cell r="D1328" t="str">
            <v>Служба оказания скорой медицинской помощи</v>
          </cell>
        </row>
        <row r="1329">
          <cell r="C1329" t="str">
            <v>1.2.643.5.1.13.13.12.2.66.6772.0.348957</v>
          </cell>
          <cell r="D1329" t="str">
            <v>Регистратура №3</v>
          </cell>
        </row>
        <row r="1330">
          <cell r="C1330" t="str">
            <v>1.2.643.5.1.13.13.12.2.66.6772.0.349085</v>
          </cell>
          <cell r="D1330" t="str">
            <v>Пищеблок</v>
          </cell>
        </row>
        <row r="1331">
          <cell r="C1331" t="str">
            <v>1.2.643.5.1.13.13.12.2.66.6772.0.350940</v>
          </cell>
          <cell r="D1331" t="str">
            <v>Выездная патронажная служба паллиативной медицинской помощи детям</v>
          </cell>
        </row>
        <row r="1332">
          <cell r="C1332" t="str">
            <v>1.2.643.5.1.13.13.12.2.66.6772.0.350945</v>
          </cell>
          <cell r="D1332" t="str">
            <v>Приемное отделение №3</v>
          </cell>
        </row>
        <row r="1333">
          <cell r="C1333" t="str">
            <v>1.2.643.5.1.13.13.12.2.66.6772.0.361173</v>
          </cell>
          <cell r="D1333" t="str">
            <v>Служба оказания круглосуточной стационарной медицинской помощи</v>
          </cell>
        </row>
        <row r="1334">
          <cell r="C1334" t="str">
            <v>1.2.643.5.1.13.13.12.2.66.6772.0.361688</v>
          </cell>
          <cell r="D1334" t="str">
            <v>Служба родовспоможения и оказания медицинской помощи детям</v>
          </cell>
        </row>
        <row r="1335">
          <cell r="C1335" t="str">
            <v>1.2.643.5.1.13.13.12.2.66.6772.0.361711</v>
          </cell>
          <cell r="D1335" t="str">
            <v>Клинико-диагностическая служба</v>
          </cell>
        </row>
        <row r="1336">
          <cell r="C1336" t="str">
            <v>1.2.643.5.1.13.13.12.2.66.6772.0.361762</v>
          </cell>
          <cell r="D1336" t="str">
            <v>Педиатрическое отделение №1</v>
          </cell>
        </row>
        <row r="1337">
          <cell r="C1337" t="str">
            <v>1.2.643.5.1.13.13.12.2.66.6772.0.366956</v>
          </cell>
          <cell r="D1337" t="str">
            <v>Служба оказания амбулаторно-поликлинической первичной медико-санитарной помощи</v>
          </cell>
        </row>
        <row r="1338">
          <cell r="C1338" t="str">
            <v>1.2.643.5.1.13.13.12.2.66.6772.0.382264</v>
          </cell>
          <cell r="D1338" t="str">
            <v>Консультативно-диагностический кабинет помощи населению при заболевании, вызываемом вирусом имунодефицита человека (ВИЧ)</v>
          </cell>
        </row>
        <row r="1339">
          <cell r="C1339" t="str">
            <v>1.2.643.5.1.13.13.12.2.66.6772.0.394477</v>
          </cell>
          <cell r="D1339" t="str">
            <v>Отделение по оказанию медицинской помощи взрослому населению с тяжелыми, среднетяжелыми формами ОРВИ и внебольничными пневмониями</v>
          </cell>
        </row>
        <row r="1340">
          <cell r="C1340" t="str">
            <v>1.2.643.5.1.13.13.12.2.66.6772.0.398700</v>
          </cell>
          <cell r="D1340" t="str">
            <v>Первичный онкологический кабинет</v>
          </cell>
        </row>
        <row r="1341">
          <cell r="C1341" t="str">
            <v>1.2.643.5.1.13.13.12.2.66.6772.0.400870</v>
          </cell>
          <cell r="D1341" t="str">
            <v>Специализированное отделение по оказанию платных медицинских услуг</v>
          </cell>
        </row>
        <row r="1342">
          <cell r="C1342" t="str">
            <v>1.2.643.5.1.13.13.12.2.66.6772.0.417871</v>
          </cell>
          <cell r="D1342" t="str">
            <v>Бактериологическая лаборатория</v>
          </cell>
        </row>
        <row r="1343">
          <cell r="C1343" t="str">
            <v>1.2.643.5.1.13.13.12.2.66.6772.0.417906</v>
          </cell>
          <cell r="D1343" t="str">
            <v>Клинико-диагностическая лаборатория</v>
          </cell>
        </row>
        <row r="1344">
          <cell r="C1344" t="str">
            <v>1.2.643.5.1.13.13.12.2.66.6772.0.417960</v>
          </cell>
          <cell r="D1344" t="str">
            <v>Педиатрическое отделение №2 п. Буланаш</v>
          </cell>
        </row>
        <row r="1345">
          <cell r="C1345" t="str">
            <v>1.2.643.5.1.13.13.12.2.66.6772.0.417996</v>
          </cell>
          <cell r="D1345" t="str">
            <v>Терапевтическое отделение №2 п. Буланаш</v>
          </cell>
        </row>
        <row r="1346">
          <cell r="C1346" t="str">
            <v>1.2.643.5.1.13.13.12.2.66.6772.0.84392</v>
          </cell>
          <cell r="D1346" t="str">
            <v>Поликлиника Артемовской больницы</v>
          </cell>
        </row>
        <row r="1347">
          <cell r="C1347" t="str">
            <v>1.2.643.5.1.13.13.12.2.66.6772.0.84444</v>
          </cell>
          <cell r="D1347" t="str">
            <v>Кардиологическое отделение</v>
          </cell>
        </row>
        <row r="1348">
          <cell r="C1348" t="str">
            <v>1.2.643.5.1.13.13.12.2.66.6772.0.84528</v>
          </cell>
          <cell r="D1348" t="str">
            <v>Неврологическое отделение</v>
          </cell>
        </row>
        <row r="1349">
          <cell r="C1349" t="str">
            <v>1.2.643.5.1.13.13.12.2.66.6772.0.84608</v>
          </cell>
          <cell r="D1349" t="str">
            <v>Инфекционное (взрослое) отделение</v>
          </cell>
        </row>
        <row r="1350">
          <cell r="C1350" t="str">
            <v>1.2.643.5.1.13.13.12.2.66.6772.0.84664</v>
          </cell>
          <cell r="D1350" t="str">
            <v>Акушерское физиологическое отделение</v>
          </cell>
        </row>
        <row r="1351">
          <cell r="C1351" t="str">
            <v>1.2.643.5.1.13.13.12.2.66.6772.0.84697</v>
          </cell>
          <cell r="D1351" t="str">
            <v>Акушерское отделение патологии беременности</v>
          </cell>
        </row>
        <row r="1352">
          <cell r="C1352" t="str">
            <v>1.2.643.5.1.13.13.12.2.66.6772.0.87086</v>
          </cell>
          <cell r="D1352" t="str">
            <v>Патологоанатомическое отделение</v>
          </cell>
        </row>
        <row r="1353">
          <cell r="C1353" t="str">
            <v>1.2.643.5.1.13.13.12.2.66.6772.0.87145</v>
          </cell>
          <cell r="D1353" t="str">
            <v>Отделение лабораторной диагностики</v>
          </cell>
        </row>
        <row r="1354">
          <cell r="C1354" t="str">
            <v>1.2.643.5.1.13.13.12.2.66.6772.0.87171</v>
          </cell>
          <cell r="D1354" t="str">
            <v>Организационно-методический отдел</v>
          </cell>
        </row>
        <row r="1355">
          <cell r="C1355" t="str">
            <v>1.2.643.5.1.13.13.12.2.66.6772.0.298328</v>
          </cell>
          <cell r="D1355" t="str">
            <v>Противотуберкулезный диспансер п. Буланаш (Фтизиатрическое отделение)</v>
          </cell>
        </row>
        <row r="1356">
          <cell r="C1356" t="str">
            <v>1.2.643.5.1.13.13.12.2.66.6772.0.298332</v>
          </cell>
          <cell r="D1356" t="str">
            <v>ФАП поселок Незевай</v>
          </cell>
        </row>
        <row r="1357">
          <cell r="C1357" t="str">
            <v>1.2.643.5.1.13.13.12.2.66.6772.0.298357</v>
          </cell>
          <cell r="D1357" t="str">
            <v>Комплексный сельский участок (в т.ч. ФП село Большое Трифоново, ФАП село Покровское)</v>
          </cell>
        </row>
        <row r="1358">
          <cell r="C1358" t="str">
            <v>1.2.643.5.1.13.13.12.2.66.6772.0.298359</v>
          </cell>
          <cell r="D1358" t="str">
            <v>ФП село Покровское</v>
          </cell>
        </row>
        <row r="1359">
          <cell r="C1359" t="str">
            <v>1.2.643.5.1.13.13.12.2.66.6772.0.87188</v>
          </cell>
          <cell r="D1359" t="str">
            <v>Экспертно-аналитический отдел</v>
          </cell>
        </row>
        <row r="1360">
          <cell r="C1360" t="str">
            <v>1.2.643.5.1.13.13.12.2.66.6772.0.87293</v>
          </cell>
          <cell r="D1360" t="str">
            <v>Отделение анестезиологии-реанимации</v>
          </cell>
        </row>
        <row r="1361">
          <cell r="C1361" t="str">
            <v>1.2.643.5.1.13.13.12.2.66.6772.0.87355</v>
          </cell>
          <cell r="D1361" t="str">
            <v>Операционный блок</v>
          </cell>
        </row>
        <row r="1362">
          <cell r="C1362" t="str">
            <v>1.2.643.5.1.13.13.12.2.66.6772.0.87753</v>
          </cell>
          <cell r="D1362" t="str">
            <v>Терапевтическое отделение п. Буланаш</v>
          </cell>
        </row>
        <row r="1363">
          <cell r="C1363" t="str">
            <v>1.2.643.5.1.13.13.12.2.66.6772.0.87785</v>
          </cell>
          <cell r="D1363" t="str">
            <v>Психиатрическое отделение п. Буланаш</v>
          </cell>
        </row>
        <row r="1364">
          <cell r="C1364" t="str">
            <v>1.2.643.5.1.13.13.12.2.66.6772.0.87880</v>
          </cell>
          <cell r="D1364" t="str">
            <v>Физиотерапевтическое отделение</v>
          </cell>
        </row>
        <row r="1365">
          <cell r="C1365" t="str">
            <v>1.2.643.5.1.13.13.12.2.66.6772.0.87914</v>
          </cell>
          <cell r="D1365" t="str">
            <v>Общебольничный персонал Буланашской поселковой больницы</v>
          </cell>
        </row>
        <row r="1366">
          <cell r="C1366" t="str">
            <v>1.2.643.5.1.13.13.12.2.66.6772.0.87998</v>
          </cell>
          <cell r="D1366" t="str">
            <v>Приемное отделение Буланашской поселковой больницы</v>
          </cell>
        </row>
        <row r="1367">
          <cell r="C1367" t="str">
            <v>1.2.643.5.1.13.13.12.2.66.6772.0.88532</v>
          </cell>
          <cell r="D1367" t="str">
            <v>Приемное отделение Артемовской больницы</v>
          </cell>
        </row>
        <row r="1368">
          <cell r="C1368" t="str">
            <v>1.2.643.5.1.13.13.12.2.66.6772.0.88665</v>
          </cell>
          <cell r="D1368" t="str">
            <v>Инфекционное детское отделение</v>
          </cell>
        </row>
        <row r="1369">
          <cell r="C1369" t="str">
            <v>1.2.643.5.1.13.13.12.2.66.6772.0.88747</v>
          </cell>
          <cell r="D1369" t="str">
            <v>Женская консультация</v>
          </cell>
        </row>
        <row r="1370">
          <cell r="C1370" t="str">
            <v>1.2.643.5.1.13.13.12.2.66.6772.0.89033</v>
          </cell>
          <cell r="D1370" t="str">
            <v>Поликлиника Буланашской поселковой больницы</v>
          </cell>
        </row>
        <row r="1371">
          <cell r="C1371" t="str">
            <v>1.2.643.5.1.13.13.12.2.66.6772.0.89373</v>
          </cell>
          <cell r="D1371" t="str">
            <v>ОВП поселок Буланаш №6</v>
          </cell>
        </row>
        <row r="1372">
          <cell r="C1372" t="str">
            <v>1.2.643.5.1.13.13.12.2.66.6772.0.99248</v>
          </cell>
          <cell r="D1372" t="str">
            <v>Служба медицинской психологии</v>
          </cell>
        </row>
        <row r="1373">
          <cell r="C1373" t="str">
            <v>1.2.643.5.1.13.13.12.2.66.6772.0.89421</v>
          </cell>
          <cell r="D1373" t="str">
            <v>ОВП поселок Буланаш №7</v>
          </cell>
        </row>
        <row r="1374">
          <cell r="C1374" t="str">
            <v>1.2.643.5.1.13.13.12.2.66.6772.0.99288</v>
          </cell>
          <cell r="D1374" t="str">
            <v>Эпидемиологический отдел</v>
          </cell>
        </row>
        <row r="1375">
          <cell r="C1375" t="str">
            <v>1.2.643.5.1.13.13.12.2.66.6772.0.99321</v>
          </cell>
          <cell r="D1375" t="str">
            <v>Общебольничный персонал Артемовской больницы</v>
          </cell>
        </row>
        <row r="1376">
          <cell r="C1376" t="str">
            <v>1.2.643.5.1.13.13.12.2.66.6772.0.99335</v>
          </cell>
          <cell r="D1376" t="str">
            <v>Общебольничный персонал Артемовской детской городской больницы</v>
          </cell>
        </row>
        <row r="1377">
          <cell r="C1377" t="str">
            <v>1.2.643.5.1.13.13.12.2.66.6772.0.89462</v>
          </cell>
          <cell r="D1377" t="str">
            <v>Отделение скорой медицинской помощи №2 п. Буланаш</v>
          </cell>
        </row>
        <row r="1378">
          <cell r="C1378" t="str">
            <v>1.2.643.5.1.13.13.12.2.66.6772.0.89549</v>
          </cell>
          <cell r="D1378" t="str">
            <v>Стационар Противотуберкулезного диспансера</v>
          </cell>
        </row>
        <row r="1379">
          <cell r="C1379" t="str">
            <v>1.2.643.5.1.13.13.12.2.66.6772.0.89603</v>
          </cell>
          <cell r="D1379" t="str">
            <v>Противотуберкулезный диспансер п. Буланаш (Амбулаторное отделение)</v>
          </cell>
        </row>
        <row r="1380">
          <cell r="C1380" t="str">
            <v>1.2.643.5.1.13.13.12.2.66.6772.0.89627</v>
          </cell>
          <cell r="D1380" t="str">
            <v>Общебольничный персонал Противотуберкулезного стационара</v>
          </cell>
        </row>
        <row r="1381">
          <cell r="C1381" t="str">
            <v>1.2.643.5.1.13.13.12.2.66.6772.0.89678</v>
          </cell>
          <cell r="D1381" t="str">
            <v>ОВП поселок Буланаш №1</v>
          </cell>
        </row>
        <row r="1382">
          <cell r="C1382" t="str">
            <v>1.2.643.5.1.13.13.12.2.66.6772.0.89690</v>
          </cell>
          <cell r="D1382" t="str">
            <v>ОВП поселок Буланаш №2</v>
          </cell>
        </row>
        <row r="1383">
          <cell r="C1383" t="str">
            <v>1.2.643.5.1.13.13.12.2.66.6772.0.89722</v>
          </cell>
          <cell r="D1383" t="str">
            <v>ОВП поселок Буланаш №3</v>
          </cell>
        </row>
        <row r="1384">
          <cell r="C1384" t="str">
            <v>1.2.643.5.1.13.13.12.2.66.6772.0.89773</v>
          </cell>
          <cell r="D1384" t="str">
            <v>ОВП поселок Буланаш №4</v>
          </cell>
        </row>
        <row r="1385">
          <cell r="C1385" t="str">
            <v>1.2.643.5.1.13.13.12.2.66.6772.0.99368</v>
          </cell>
          <cell r="D1385" t="str">
            <v>Руководители</v>
          </cell>
        </row>
        <row r="1386">
          <cell r="C1386" t="str">
            <v>1.2.643.5.1.13.13.12.2.66.6772.0.89785</v>
          </cell>
          <cell r="D1386" t="str">
            <v>ОВП поселок Буланаш №5</v>
          </cell>
        </row>
        <row r="1387">
          <cell r="C1387" t="str">
            <v>1.2.643.5.1.13.13.12.2.66.6772.0.90102</v>
          </cell>
          <cell r="D1387" t="str">
            <v>ОВП город Артемовский №1</v>
          </cell>
        </row>
        <row r="1388">
          <cell r="C1388" t="str">
            <v>1.2.643.5.1.13.13.12.2.66.6772.0.90111</v>
          </cell>
          <cell r="D1388" t="str">
            <v>ОВП город Артемовский №2</v>
          </cell>
        </row>
        <row r="1389">
          <cell r="C1389" t="str">
            <v>1.2.643.5.1.13.13.12.2.66.6772.0.90315</v>
          </cell>
          <cell r="D1389" t="str">
            <v>ОВП поселок Сосновый Бор</v>
          </cell>
        </row>
        <row r="1390">
          <cell r="C1390" t="str">
            <v>1.2.643.5.1.13.13.12.2.66.6772.0.90541</v>
          </cell>
          <cell r="D1390" t="str">
            <v>ОВП поселок Красногвардейский №1</v>
          </cell>
        </row>
        <row r="1391">
          <cell r="C1391" t="str">
            <v>1.2.643.5.1.13.13.12.2.66.6772.0.90554</v>
          </cell>
          <cell r="D1391" t="str">
            <v>ОВП поселок Красногвардейский №2</v>
          </cell>
        </row>
        <row r="1392">
          <cell r="C1392" t="str">
            <v>1.2.643.5.1.13.13.12.2.66.6772.0.90591</v>
          </cell>
          <cell r="D1392" t="str">
            <v>ОВП поселок Красногвардейский №3</v>
          </cell>
        </row>
        <row r="1393">
          <cell r="C1393" t="str">
            <v>1.2.643.5.1.13.13.12.2.66.6772.0.90675</v>
          </cell>
          <cell r="D1393" t="str">
            <v>ФП село Лебедкино</v>
          </cell>
        </row>
        <row r="1394">
          <cell r="C1394" t="str">
            <v>1.2.643.5.1.13.13.12.2.66.6772.0.92973</v>
          </cell>
          <cell r="D1394" t="str">
            <v>Дневной стационар женской консультации</v>
          </cell>
        </row>
        <row r="1395">
          <cell r="C1395" t="str">
            <v>1.2.643.5.1.13.13.12.2.66.6772.0.92979</v>
          </cell>
          <cell r="D1395" t="str">
            <v>ФП село Мостовское</v>
          </cell>
        </row>
        <row r="1396">
          <cell r="C1396" t="str">
            <v>1.2.643.5.1.13.13.12.2.66.6772.0.92981</v>
          </cell>
          <cell r="D1396" t="str">
            <v>ФП село Писанец</v>
          </cell>
        </row>
        <row r="1397">
          <cell r="C1397" t="str">
            <v>1.2.643.5.1.13.13.12.2.66.6772.0.92987</v>
          </cell>
          <cell r="D1397" t="str">
            <v>ФАП село Большое Трифоново</v>
          </cell>
        </row>
        <row r="1398">
          <cell r="C1398" t="str">
            <v>1.2.643.5.1.13.13.12.2.66.6772.0.93000</v>
          </cell>
          <cell r="D1398" t="str">
            <v>ФП поселок Незевай</v>
          </cell>
        </row>
        <row r="1399">
          <cell r="C1399" t="str">
            <v>1.2.643.5.1.13.13.12.2.66.6772.0.93014</v>
          </cell>
          <cell r="D1399" t="str">
            <v>ОВП село Шогринское</v>
          </cell>
        </row>
        <row r="1400">
          <cell r="C1400" t="str">
            <v>1.2.643.5.1.13.13.12.2.66.6772.0.93073</v>
          </cell>
          <cell r="D1400" t="str">
            <v>ОВП село Мироново</v>
          </cell>
        </row>
        <row r="1401">
          <cell r="C1401" t="str">
            <v>1.2.643.5.1.13.13.12.2.66.6772.0.93099</v>
          </cell>
          <cell r="D1401" t="str">
            <v>Отделение скорой медицинской помощи №3 п. Красногвардейский</v>
          </cell>
        </row>
        <row r="1402">
          <cell r="C1402" t="str">
            <v>1.2.643.5.1.13.13.12.2.66.6772.0.97275</v>
          </cell>
          <cell r="D1402" t="str">
            <v>Поликлиника Артемовской детской городской больницы</v>
          </cell>
        </row>
        <row r="1403">
          <cell r="C1403" t="str">
            <v>1.2.643.5.1.13.13.12.2.66.6772.0.97354</v>
          </cell>
          <cell r="D1403" t="str">
            <v>Педиатрическое отделение</v>
          </cell>
        </row>
        <row r="1404">
          <cell r="C1404" t="str">
            <v>1.2.643.5.1.13.13.12.2.66.6772.0.97364</v>
          </cell>
          <cell r="D1404" t="str">
            <v>Отделение скорой медицинской помощи №1 г. Артемовский</v>
          </cell>
        </row>
        <row r="1405">
          <cell r="C1405" t="str">
            <v>1.2.643.5.1.13.13.12.2.66.6772.0.97387</v>
          </cell>
          <cell r="D1405" t="str">
            <v>Отделение ОУ и ДОУ поликлиники Артемовской детской городской больницы</v>
          </cell>
        </row>
        <row r="1406">
          <cell r="C1406" t="str">
            <v>1.2.643.5.1.13.13.12.2.66.6772.0.97408</v>
          </cell>
          <cell r="D1406" t="str">
            <v>Дневной стационар при поликлиники Артемовской больницы</v>
          </cell>
        </row>
        <row r="1407">
          <cell r="C1407" t="str">
            <v>1.2.643.5.1.13.13.12.2.66.6772.0.97420</v>
          </cell>
          <cell r="D1407" t="str">
            <v>Дневной стационар при поликлиники Артемовской детской городской больницы</v>
          </cell>
        </row>
        <row r="1408">
          <cell r="C1408" t="str">
            <v>1.2.643.5.1.13.13.12.2.66.6772.0.97592</v>
          </cell>
          <cell r="D1408" t="str">
            <v>Стоматологическая поликлиника</v>
          </cell>
        </row>
        <row r="1409">
          <cell r="C1409" t="str">
            <v>1.2.643.5.1.13.13.12.2.66.6772.0.97650</v>
          </cell>
          <cell r="D1409" t="str">
            <v>ФАП село Покровское</v>
          </cell>
        </row>
        <row r="1410">
          <cell r="C1410" t="str">
            <v>1.2.643.5.1.13.13.12.2.66.6772.0.99078</v>
          </cell>
          <cell r="D1410" t="str">
            <v>Отделение лучевой и инструментальной диагностики</v>
          </cell>
        </row>
        <row r="1411">
          <cell r="C1411" t="str">
            <v>1.2.643.5.1.13.13.12.2.66.6772.0.99198</v>
          </cell>
          <cell r="D1411" t="str">
            <v>Кабинет трансфузионной терапии Артемовской больницы</v>
          </cell>
        </row>
        <row r="1412">
          <cell r="C1412" t="str">
            <v>1.2.643.5.1.13.13.12.2.66.6901.0.237354</v>
          </cell>
          <cell r="D1412" t="str">
            <v>Стоматологическое отделение</v>
          </cell>
        </row>
        <row r="1413">
          <cell r="C1413" t="str">
            <v>1.2.643.5.1.13.13.12.2.66.6901.0.237356</v>
          </cell>
          <cell r="D1413" t="str">
            <v>Отделение анестезиологии и реанимации</v>
          </cell>
        </row>
        <row r="1414">
          <cell r="C1414" t="str">
            <v>1.2.643.5.1.13.13.12.2.66.6901.0.237373</v>
          </cell>
          <cell r="D1414" t="str">
            <v>Инфекционное отделение</v>
          </cell>
        </row>
        <row r="1415">
          <cell r="C1415" t="str">
            <v>1.2.643.5.1.13.13.12.2.66.6901.0.237378</v>
          </cell>
          <cell r="D1415" t="str">
            <v>Кабинет неотложной помощи</v>
          </cell>
        </row>
        <row r="1416">
          <cell r="C1416" t="str">
            <v>1.2.643.5.1.13.13.12.2.66.6901.0.237382</v>
          </cell>
          <cell r="D1416" t="str">
            <v>Дошкольно-школьное отделение</v>
          </cell>
        </row>
        <row r="1417">
          <cell r="C1417" t="str">
            <v>1.2.643.5.1.13.13.12.2.66.6901.0.237388</v>
          </cell>
          <cell r="D1417" t="str">
            <v>общая врачебная практика №1</v>
          </cell>
        </row>
        <row r="1418">
          <cell r="C1418" t="str">
            <v>1.2.643.5.1.13.13.12.2.66.6901.0.237537</v>
          </cell>
          <cell r="D1418" t="str">
            <v>общая врачебная практика с. Городище</v>
          </cell>
        </row>
        <row r="1419">
          <cell r="C1419" t="str">
            <v>1.2.643.5.1.13.13.12.2.66.6901.0.237549</v>
          </cell>
          <cell r="D1419" t="str">
            <v>Поликлиника противотуберкулезного диспансера</v>
          </cell>
        </row>
        <row r="1420">
          <cell r="C1420" t="str">
            <v>1.2.643.5.1.13.13.12.2.66.6901.0.237551</v>
          </cell>
          <cell r="D1420" t="str">
            <v>Дневной стационар противотуберкулезного диспансера</v>
          </cell>
        </row>
        <row r="1421">
          <cell r="C1421" t="str">
            <v>1.2.643.5.1.13.13.12.2.66.6901.0.237559</v>
          </cell>
          <cell r="D1421" t="str">
            <v>Дневной стационар</v>
          </cell>
        </row>
        <row r="1422">
          <cell r="C1422" t="str">
            <v>1.2.643.5.1.13.13.12.2.66.6901.0.237571</v>
          </cell>
          <cell r="D1422" t="str">
            <v>Отделение скорой медицинской помощи</v>
          </cell>
        </row>
        <row r="1423">
          <cell r="C1423" t="str">
            <v>1.2.643.5.1.13.13.12.2.66.6901.0.237648</v>
          </cell>
          <cell r="D1423" t="str">
            <v>Клинико-диагностическая лаборатория</v>
          </cell>
        </row>
        <row r="1424">
          <cell r="C1424" t="str">
            <v>1.2.643.5.1.13.13.12.2.66.6901.0.237742</v>
          </cell>
          <cell r="D1424" t="str">
            <v>общая врачебная практика с. Благовещенское</v>
          </cell>
        </row>
        <row r="1425">
          <cell r="C1425" t="str">
            <v>1.2.643.5.1.13.13.12.2.66.6901.0.237752</v>
          </cell>
          <cell r="D1425" t="str">
            <v>общая врачебная практика с.Усениново</v>
          </cell>
        </row>
        <row r="1426">
          <cell r="C1426" t="str">
            <v>1.2.643.5.1.13.13.12.2.66.6901.0.237761</v>
          </cell>
          <cell r="D1426" t="str">
            <v>фельдшерско-акушерский пункт с.Леонтьевское</v>
          </cell>
        </row>
        <row r="1427">
          <cell r="C1427" t="str">
            <v>1.2.643.5.1.13.13.12.2.66.6901.0.237764</v>
          </cell>
          <cell r="D1427" t="str">
            <v>выездной фельдшерско-акушерский пункт с.Назарово</v>
          </cell>
        </row>
        <row r="1428">
          <cell r="C1428" t="str">
            <v>1.2.643.5.1.13.13.12.2.66.6901.0.237776</v>
          </cell>
          <cell r="D1428" t="str">
            <v>фельдшерско-акушерский пункт с.Дымковское</v>
          </cell>
        </row>
        <row r="1429">
          <cell r="C1429" t="str">
            <v>1.2.643.5.1.13.13.12.2.66.6901.0.237780</v>
          </cell>
          <cell r="D1429" t="str">
            <v>фельдшерско-акушерский пункт с.Чукреевское</v>
          </cell>
        </row>
        <row r="1430">
          <cell r="C1430" t="str">
            <v>1.2.643.5.1.13.13.12.2.66.6901.0.237785</v>
          </cell>
          <cell r="D1430" t="str">
            <v>фельдшерско-акушерский пункт с.Ерзовское</v>
          </cell>
        </row>
        <row r="1431">
          <cell r="C1431" t="str">
            <v>1.2.643.5.1.13.13.12.2.66.6901.0.237786</v>
          </cell>
          <cell r="D1431" t="str">
            <v>фельдшерский пункт с.Липовское</v>
          </cell>
        </row>
        <row r="1432">
          <cell r="C1432" t="str">
            <v>1.2.643.5.1.13.13.12.2.66.6901.0.236538</v>
          </cell>
          <cell r="D1432" t="str">
            <v>Руководители</v>
          </cell>
        </row>
        <row r="1433">
          <cell r="C1433" t="str">
            <v>1.2.643.5.1.13.13.12.2.66.6901.0.236714</v>
          </cell>
          <cell r="D1433" t="str">
            <v>Педиатрическое отделение</v>
          </cell>
        </row>
        <row r="1434">
          <cell r="C1434" t="str">
            <v>1.2.643.5.1.13.13.12.2.66.6901.0.236730</v>
          </cell>
          <cell r="D1434" t="str">
            <v>Поликлиника</v>
          </cell>
        </row>
        <row r="1435">
          <cell r="C1435" t="str">
            <v>1.2.643.5.1.13.13.12.2.66.6901.0.237790</v>
          </cell>
          <cell r="D1435" t="str">
            <v>фельдшерско-акушерский пункт с.Шухруповское</v>
          </cell>
        </row>
        <row r="1436">
          <cell r="C1436" t="str">
            <v>1.2.643.5.1.13.13.12.2.66.6901.0.237791</v>
          </cell>
          <cell r="D1436" t="str">
            <v>модульный ФАП пос.Смычка</v>
          </cell>
        </row>
        <row r="1437">
          <cell r="C1437" t="str">
            <v>1.2.643.5.1.13.13.12.2.66.6901.0.237792</v>
          </cell>
          <cell r="D1437" t="str">
            <v>фельдшерско-акушерский пункт с.Ленское</v>
          </cell>
        </row>
        <row r="1438">
          <cell r="C1438" t="str">
            <v>1.2.643.5.1.13.13.12.2.66.6901.0.237796</v>
          </cell>
          <cell r="D1438" t="str">
            <v>фельдшерско-акушерский пункт с.Коркинское</v>
          </cell>
        </row>
        <row r="1439">
          <cell r="C1439" t="str">
            <v>1.2.643.5.1.13.13.12.2.66.6901.0.237801</v>
          </cell>
          <cell r="D1439" t="str">
            <v>фельдшерско-акушерский пункт п.Фабричное</v>
          </cell>
        </row>
        <row r="1440">
          <cell r="C1440" t="str">
            <v>1.2.643.5.1.13.13.12.2.66.6901.0.237899</v>
          </cell>
          <cell r="D1440" t="str">
            <v>Эпидемиологический отдел</v>
          </cell>
        </row>
        <row r="1441">
          <cell r="C1441" t="str">
            <v>1.2.643.5.1.13.13.12.2.66.6901.0.237902</v>
          </cell>
          <cell r="D1441" t="str">
            <v>Организационно-методический кабинет</v>
          </cell>
        </row>
        <row r="1442">
          <cell r="C1442" t="str">
            <v>1.2.643.5.1.13.13.12.2.66.6901.0.237907</v>
          </cell>
          <cell r="D1442" t="str">
            <v>Больничная аптека</v>
          </cell>
        </row>
        <row r="1443">
          <cell r="C1443" t="str">
            <v>1.2.643.5.1.13.13.12.2.66.6901.0.237910</v>
          </cell>
          <cell r="D1443" t="str">
            <v>Организационно-методический кабинет поликлиники</v>
          </cell>
        </row>
        <row r="1444">
          <cell r="C1444" t="str">
            <v>1.2.643.5.1.13.13.12.2.66.6901.0.237082</v>
          </cell>
          <cell r="D1444" t="str">
            <v>Женская консультация</v>
          </cell>
        </row>
        <row r="1445">
          <cell r="C1445" t="str">
            <v>1.2.643.5.1.13.13.12.2.66.6901.0.237176</v>
          </cell>
          <cell r="D1445" t="str">
            <v>Терапевтическое отделение</v>
          </cell>
        </row>
        <row r="1446">
          <cell r="C1446" t="str">
            <v>1.2.643.5.1.13.13.12.2.66.6901.0.237178</v>
          </cell>
          <cell r="D1446" t="str">
            <v>Хирургическое отделение</v>
          </cell>
        </row>
        <row r="1447">
          <cell r="C1447" t="str">
            <v>1.2.643.5.1.13.13.12.2.66.6901.0.237180</v>
          </cell>
          <cell r="D1447" t="str">
            <v>Родильное отделение</v>
          </cell>
        </row>
        <row r="1448">
          <cell r="C1448" t="str">
            <v>1.2.643.5.1.13.13.12.2.66.6901.0.237919</v>
          </cell>
          <cell r="D1448" t="str">
            <v>Приемное отделение</v>
          </cell>
        </row>
        <row r="1449">
          <cell r="C1449" t="str">
            <v>1.2.643.5.1.13.13.12.2.66.6901.0.237926</v>
          </cell>
          <cell r="D1449" t="str">
            <v>Отделение лучевой диагностики</v>
          </cell>
        </row>
        <row r="1450">
          <cell r="C1450" t="str">
            <v>1.2.643.5.1.13.13.12.2.66.6901.0.237932</v>
          </cell>
          <cell r="D1450" t="str">
            <v>Физиотерапевтическое отделение</v>
          </cell>
        </row>
        <row r="1451">
          <cell r="C1451" t="str">
            <v>1.2.643.5.1.13.13.12.2.66.6901.0.237934</v>
          </cell>
          <cell r="D1451" t="str">
            <v>Отделение функциональной диагностики</v>
          </cell>
        </row>
        <row r="1452">
          <cell r="C1452" t="str">
            <v>1.2.643.5.1.13.13.12.2.66.6901.0.237935</v>
          </cell>
          <cell r="D1452" t="str">
            <v>Центральное стерилизационное отделение</v>
          </cell>
        </row>
        <row r="1453">
          <cell r="C1453" t="str">
            <v>1.2.643.5.1.13.13.12.2.66.6901.0.237941</v>
          </cell>
          <cell r="D1453" t="str">
            <v>Кабинет трансфузионной терапии</v>
          </cell>
        </row>
        <row r="1454">
          <cell r="C1454" t="str">
            <v>1.2.643.5.1.13.13.12.2.66.6901.0.238024</v>
          </cell>
          <cell r="D1454" t="str">
            <v>Отделение патологоанатомической диагностики</v>
          </cell>
        </row>
        <row r="1455">
          <cell r="C1455" t="str">
            <v>1.2.643.5.1.13.13.12.2.66.6901.0.238066</v>
          </cell>
          <cell r="D1455" t="str">
            <v>Параклиника</v>
          </cell>
        </row>
        <row r="1456">
          <cell r="C1456" t="str">
            <v>1.2.643.5.1.13.13.12.2.66.6901.0.240997</v>
          </cell>
          <cell r="D1456" t="str">
            <v>Пищеблок</v>
          </cell>
        </row>
        <row r="1457">
          <cell r="C1457" t="str">
            <v>1.2.643.5.1.13.13.12.2.66.6901.0.347412</v>
          </cell>
          <cell r="D1457" t="str">
            <v>общая врачебная практика №2</v>
          </cell>
        </row>
        <row r="1458">
          <cell r="C1458" t="str">
            <v>1.2.643.5.1.13.13.12.2.66.6901.0.347421</v>
          </cell>
          <cell r="D1458" t="str">
            <v>общая врачебная практика №3</v>
          </cell>
        </row>
        <row r="1459">
          <cell r="C1459" t="str">
            <v>1.2.643.5.1.13.13.12.2.66.6901.0.380723</v>
          </cell>
          <cell r="D1459" t="str">
            <v>модульный ФАП д. Бушланово</v>
          </cell>
        </row>
        <row r="1460">
          <cell r="C1460" t="str">
            <v>1.2.643.5.1.13.13.12.2.66.6947.0.381852</v>
          </cell>
          <cell r="D1460" t="str">
            <v>МСЧ</v>
          </cell>
        </row>
        <row r="1461">
          <cell r="C1461" t="str">
            <v>1.2.643.5.1.13.13.12.2.66.6947.0.381874</v>
          </cell>
          <cell r="D1461" t="str">
            <v>Госпиталь</v>
          </cell>
        </row>
        <row r="1462">
          <cell r="C1462" t="str">
            <v>1.2.643.5.1.13.13.12.2.66.6947.0.381916</v>
          </cell>
          <cell r="D1462" t="str">
            <v>Поликлиника</v>
          </cell>
        </row>
        <row r="1463">
          <cell r="C1463" t="str">
            <v>1.2.643.5.1.13.13.12.2.66.6947.0.381986</v>
          </cell>
          <cell r="D1463" t="str">
            <v>Амбулатория (дислокация г. Каменск-Уральский)</v>
          </cell>
        </row>
        <row r="1464">
          <cell r="C1464" t="str">
            <v>1.2.643.5.1.13.13.12.2.66.6947.0.381990</v>
          </cell>
          <cell r="D1464" t="str">
            <v>Медицинская часть №1</v>
          </cell>
        </row>
        <row r="1465">
          <cell r="C1465" t="str">
            <v>1.2.643.5.1.13.13.12.2.66.6947.0.381997</v>
          </cell>
          <cell r="D1465" t="str">
            <v>Центр восстановительной медицины и реабилитации "Самородок"</v>
          </cell>
        </row>
        <row r="1466">
          <cell r="C1466" t="str">
            <v>1.2.643.5.1.13.13.12.2.66.18533.0.429422</v>
          </cell>
          <cell r="D1466" t="str">
            <v>Поликлиника</v>
          </cell>
        </row>
        <row r="1467">
          <cell r="C1467" t="str">
            <v>1.2.643.5.1.13.13.12.2.66.6883.0.172032</v>
          </cell>
          <cell r="D1467" t="str">
            <v>Поликлиника</v>
          </cell>
        </row>
        <row r="1468">
          <cell r="C1468" t="str">
            <v>1.2.643.5.1.13.13.12.2.66.6883.0.172103</v>
          </cell>
          <cell r="D1468" t="str">
            <v>Детское поликлиническое отделение</v>
          </cell>
        </row>
        <row r="1469">
          <cell r="C1469" t="str">
            <v>1.2.643.5.1.13.13.12.2.66.6883.0.172105</v>
          </cell>
          <cell r="D1469" t="str">
            <v>Отделение общей врачебной практики п. Светлый</v>
          </cell>
        </row>
        <row r="1470">
          <cell r="C1470" t="str">
            <v>1.2.643.5.1.13.13.12.2.66.6883.0.172107</v>
          </cell>
          <cell r="D1470" t="str">
            <v>Фельдшерско-акушерский пункт</v>
          </cell>
        </row>
        <row r="1471">
          <cell r="C1471" t="str">
            <v>1.2.643.5.1.13.13.12.2.66.6883.0.172115</v>
          </cell>
          <cell r="D1471" t="str">
            <v>Терапевтическое отделение</v>
          </cell>
        </row>
        <row r="1472">
          <cell r="C1472" t="str">
            <v>1.2.643.5.1.13.13.12.2.66.6883.0.172116</v>
          </cell>
          <cell r="D1472" t="str">
            <v>Хирургическое отделение</v>
          </cell>
        </row>
        <row r="1473">
          <cell r="C1473" t="str">
            <v>1.2.643.5.1.13.13.12.2.66.6883.0.172118</v>
          </cell>
          <cell r="D1473" t="str">
            <v>Педиатрическое отделение</v>
          </cell>
        </row>
        <row r="1474">
          <cell r="C1474" t="str">
            <v>1.2.643.5.1.13.13.12.2.66.6883.0.172120</v>
          </cell>
          <cell r="D1474" t="str">
            <v>Отделение паллиативной помощи</v>
          </cell>
        </row>
        <row r="1475">
          <cell r="C1475" t="str">
            <v>1.2.643.5.1.13.13.12.2.66.6883.0.172122</v>
          </cell>
          <cell r="D1475" t="str">
            <v>Отделение анестезиологии реанимации</v>
          </cell>
        </row>
        <row r="1476">
          <cell r="C1476" t="str">
            <v>1.2.643.5.1.13.13.12.2.66.6883.0.172124</v>
          </cell>
          <cell r="D1476" t="str">
            <v>Дневной стационар при стационаре</v>
          </cell>
        </row>
        <row r="1477">
          <cell r="C1477" t="str">
            <v>1.2.643.5.1.13.13.12.2.66.6883.0.172126</v>
          </cell>
          <cell r="D1477" t="str">
            <v>Дневной стационар при стационаре детский</v>
          </cell>
        </row>
        <row r="1478">
          <cell r="C1478" t="str">
            <v>1.2.643.5.1.13.13.12.2.66.6883.0.172128</v>
          </cell>
          <cell r="D1478" t="str">
            <v>Отделение скорой медицинской помощи</v>
          </cell>
        </row>
        <row r="1479">
          <cell r="C1479" t="str">
            <v>1.2.643.5.1.13.13.12.2.66.6883.0.250131</v>
          </cell>
          <cell r="D1479" t="str">
            <v>Приемное отделение</v>
          </cell>
        </row>
        <row r="1480">
          <cell r="C1480" t="str">
            <v>1.2.643.5.1.13.13.12.2.66.6883.0.250345</v>
          </cell>
          <cell r="D1480" t="str">
            <v>кабинет лучевой диагностики</v>
          </cell>
        </row>
        <row r="1481">
          <cell r="C1481" t="str">
            <v>1.2.643.5.1.13.13.12.2.66.6883.0.250347</v>
          </cell>
          <cell r="D1481" t="str">
            <v>Клинико-диагностическая лаборатория</v>
          </cell>
        </row>
        <row r="1482">
          <cell r="C1482" t="str">
            <v>1.2.643.5.1.13.13.12.2.66.6883.0.250348</v>
          </cell>
          <cell r="D1482" t="str">
            <v>Стоматологическое отделение</v>
          </cell>
        </row>
        <row r="1483">
          <cell r="C1483" t="str">
            <v>1.2.643.5.1.13.13.12.2.66.6883.0.250349</v>
          </cell>
          <cell r="D1483" t="str">
            <v>ортопедическое отделение</v>
          </cell>
        </row>
        <row r="1484">
          <cell r="C1484" t="str">
            <v>1.2.643.5.1.13.13.12.2.66.6883.0.250351</v>
          </cell>
          <cell r="D1484" t="str">
            <v>Организационно методический отдел</v>
          </cell>
        </row>
        <row r="1485">
          <cell r="C1485" t="str">
            <v>1.2.643.5.1.13.13.12.2.66.6883.0.250353</v>
          </cell>
          <cell r="D1485" t="str">
            <v>Административно-хозяйственный отдел</v>
          </cell>
        </row>
        <row r="1486">
          <cell r="C1486" t="str">
            <v>1.2.643.5.1.13.13.12.2.66.6883.0.375447</v>
          </cell>
          <cell r="D1486" t="str">
            <v>Респираторный центр</v>
          </cell>
        </row>
        <row r="1487">
          <cell r="C1487" t="str">
            <v>1.2.643.5.1.13.13.12.2.66.6883.0.376402</v>
          </cell>
          <cell r="D1487" t="str">
            <v>Гериатрическое отделение</v>
          </cell>
        </row>
        <row r="1488">
          <cell r="C1488" t="str">
            <v>1.2.643.5.1.13.13.12.2.66.6938.0.183395</v>
          </cell>
          <cell r="D1488" t="str">
            <v>Административно-лечебный персонал 2</v>
          </cell>
        </row>
        <row r="1489">
          <cell r="C1489" t="str">
            <v>1.2.643.5.1.13.13.12.2.66.6938.0.183393</v>
          </cell>
          <cell r="D1489" t="str">
            <v>Эпидемиологическое отделение</v>
          </cell>
        </row>
        <row r="1490">
          <cell r="C1490" t="str">
            <v>1.2.643.5.1.13.13.12.2.66.6938.0.183394</v>
          </cell>
          <cell r="D1490" t="str">
            <v>Административно-лечебный персонал 1</v>
          </cell>
        </row>
        <row r="1491">
          <cell r="C1491" t="str">
            <v>1.2.643.5.1.13.13.12.2.66.6938.0.43448</v>
          </cell>
          <cell r="D1491" t="str">
            <v>Отделение функциональной диагностики 4</v>
          </cell>
        </row>
        <row r="1492">
          <cell r="C1492" t="str">
            <v>1.2.643.5.1.13.13.12.2.66.6938.0.43451</v>
          </cell>
          <cell r="D1492" t="str">
            <v>Отделение функциональной диагностики 5</v>
          </cell>
        </row>
        <row r="1493">
          <cell r="C1493" t="str">
            <v>1.2.643.5.1.13.13.12.2.66.6938.0.43468</v>
          </cell>
          <cell r="D1493" t="str">
            <v>Отделение лучевой диагностики 2</v>
          </cell>
        </row>
        <row r="1494">
          <cell r="C1494" t="str">
            <v>1.2.643.5.1.13.13.12.2.66.6938.0.43471</v>
          </cell>
          <cell r="D1494" t="str">
            <v>Отделение лучевой диагностики 1</v>
          </cell>
        </row>
        <row r="1495">
          <cell r="C1495" t="str">
            <v>1.2.643.5.1.13.13.12.2.66.6938.0.43489</v>
          </cell>
          <cell r="D1495" t="str">
            <v>Клинико-диагностическая лаборатория 4</v>
          </cell>
        </row>
        <row r="1496">
          <cell r="C1496" t="str">
            <v>1.2.643.5.1.13.13.12.2.66.6938.0.43490</v>
          </cell>
          <cell r="D1496" t="str">
            <v>Клинико-диагностическая лаборатория 5</v>
          </cell>
        </row>
        <row r="1497">
          <cell r="C1497" t="str">
            <v>1.2.643.5.1.13.13.12.2.66.6938.0.43537</v>
          </cell>
          <cell r="D1497" t="str">
            <v>Отделение новорожденных и недоношенных детей</v>
          </cell>
        </row>
        <row r="1498">
          <cell r="C1498" t="str">
            <v>1.2.643.5.1.13.13.12.2.66.6938.0.43563</v>
          </cell>
          <cell r="D1498" t="str">
            <v>Оториноларингологическое отделение</v>
          </cell>
        </row>
        <row r="1499">
          <cell r="C1499" t="str">
            <v>1.2.643.5.1.13.13.12.2.66.6938.0.43790</v>
          </cell>
          <cell r="D1499" t="str">
            <v>Дневной стационар 1 педиатрический</v>
          </cell>
        </row>
        <row r="1500">
          <cell r="C1500" t="str">
            <v>1.2.643.5.1.13.13.12.2.66.6938.0.43803</v>
          </cell>
          <cell r="D1500" t="str">
            <v>Дневной стационар 2 неврологический</v>
          </cell>
        </row>
        <row r="1501">
          <cell r="C1501" t="str">
            <v>1.2.643.5.1.13.13.12.2.66.6938.0.43873</v>
          </cell>
          <cell r="D1501" t="str">
            <v>Дневной стационар 3 педиатрический</v>
          </cell>
        </row>
        <row r="1502">
          <cell r="C1502" t="str">
            <v>1.2.643.5.1.13.13.12.2.66.6938.0.43895</v>
          </cell>
          <cell r="D1502" t="str">
            <v>Дневной стационар 4 лор</v>
          </cell>
        </row>
        <row r="1503">
          <cell r="C1503" t="str">
            <v>1.2.643.5.1.13.13.12.2.66.6938.0.43936</v>
          </cell>
          <cell r="D1503" t="str">
            <v>Дневной стационар 6 педиатрический</v>
          </cell>
        </row>
        <row r="1504">
          <cell r="C1504" t="str">
            <v>1.2.643.5.1.13.13.12.2.66.6938.0.43956</v>
          </cell>
          <cell r="D1504" t="str">
            <v>Педиатрическое отделение №1</v>
          </cell>
        </row>
        <row r="1505">
          <cell r="C1505" t="str">
            <v>1.2.643.5.1.13.13.12.2.66.6938.0.43964</v>
          </cell>
          <cell r="D1505" t="str">
            <v>Педиатрическое отделение № 2</v>
          </cell>
        </row>
        <row r="1506">
          <cell r="C1506" t="str">
            <v>1.2.643.5.1.13.13.12.2.66.6938.0.43979</v>
          </cell>
          <cell r="D1506" t="str">
            <v>Педиатрическое отделение № 3</v>
          </cell>
        </row>
        <row r="1507">
          <cell r="C1507" t="str">
            <v>1.2.643.5.1.13.13.12.2.66.6938.0.44003</v>
          </cell>
          <cell r="D1507" t="str">
            <v>Педиатрическое отделение №4</v>
          </cell>
        </row>
        <row r="1508">
          <cell r="C1508" t="str">
            <v>1.2.643.5.1.13.13.12.2.66.6938.0.44013</v>
          </cell>
          <cell r="D1508" t="str">
            <v>Педиатрическое отделение №5</v>
          </cell>
        </row>
        <row r="1509">
          <cell r="C1509" t="str">
            <v>1.2.643.5.1.13.13.12.2.66.6938.0.44023</v>
          </cell>
          <cell r="D1509" t="str">
            <v>Педиатрическое отделение № 6</v>
          </cell>
        </row>
        <row r="1510">
          <cell r="C1510" t="str">
            <v>1.2.643.5.1.13.13.12.2.66.6938.0.44046</v>
          </cell>
          <cell r="D1510" t="str">
            <v>Педиатрическое отделение №7</v>
          </cell>
        </row>
        <row r="1511">
          <cell r="C1511" t="str">
            <v>1.2.643.5.1.13.13.12.2.66.6938.0.44080</v>
          </cell>
          <cell r="D1511" t="str">
            <v>специализированное отделение 1</v>
          </cell>
        </row>
        <row r="1512">
          <cell r="C1512" t="str">
            <v>1.2.643.5.1.13.13.12.2.66.6938.0.44092</v>
          </cell>
          <cell r="D1512" t="str">
            <v>специализированное отделение 2</v>
          </cell>
        </row>
        <row r="1513">
          <cell r="C1513" t="str">
            <v>1.2.643.5.1.13.13.12.2.66.6938.0.44101</v>
          </cell>
          <cell r="D1513" t="str">
            <v>специализированное отделение 3-А</v>
          </cell>
        </row>
        <row r="1514">
          <cell r="C1514" t="str">
            <v>1.2.643.5.1.13.13.12.2.66.6938.0.44109</v>
          </cell>
          <cell r="D1514" t="str">
            <v>специализированное отделение 4</v>
          </cell>
        </row>
        <row r="1515">
          <cell r="C1515" t="str">
            <v>1.2.643.5.1.13.13.12.2.66.6938.0.44114</v>
          </cell>
          <cell r="D1515" t="str">
            <v>специализированное отделение 5</v>
          </cell>
        </row>
        <row r="1516">
          <cell r="C1516" t="str">
            <v>1.2.643.5.1.13.13.12.2.66.6938.0.44132</v>
          </cell>
          <cell r="D1516" t="str">
            <v>кабинет сурдолога-оториноларинголога</v>
          </cell>
        </row>
        <row r="1517">
          <cell r="C1517" t="str">
            <v>1.2.643.5.1.13.13.12.2.66.6938.0.44136</v>
          </cell>
          <cell r="D1517" t="str">
            <v>Кабинет врача-аллерголога-иммунолога</v>
          </cell>
        </row>
        <row r="1518">
          <cell r="C1518" t="str">
            <v>1.2.643.5.1.13.13.12.2.66.6938.0.44169</v>
          </cell>
          <cell r="D1518" t="str">
            <v>Кабинет врача-ревматолога</v>
          </cell>
        </row>
        <row r="1519">
          <cell r="C1519" t="str">
            <v>1.2.643.5.1.13.13.12.2.66.6938.0.44185</v>
          </cell>
          <cell r="D1519" t="str">
            <v>Кабинет мониторинга состояния здоровья и развития детей первого года жизни из групп перинатального риска</v>
          </cell>
        </row>
        <row r="1520">
          <cell r="C1520" t="str">
            <v>1.2.643.5.1.13.13.12.2.66.6938.0.44257</v>
          </cell>
          <cell r="D1520" t="str">
            <v>кабинет охраны зрения</v>
          </cell>
        </row>
        <row r="1521">
          <cell r="C1521" t="str">
            <v>1.2.643.5.1.13.13.12.2.66.6938.0.44271</v>
          </cell>
          <cell r="D1521" t="str">
            <v>Отделение профилактики 1</v>
          </cell>
        </row>
        <row r="1522">
          <cell r="C1522" t="str">
            <v>1.2.643.5.1.13.13.12.2.66.6938.0.44279</v>
          </cell>
          <cell r="D1522" t="str">
            <v>Отделение профилактики 2</v>
          </cell>
        </row>
        <row r="1523">
          <cell r="C1523" t="str">
            <v>1.2.643.5.1.13.13.12.2.66.6938.0.44286</v>
          </cell>
          <cell r="D1523" t="str">
            <v>Отделение профилактики 3</v>
          </cell>
        </row>
        <row r="1524">
          <cell r="C1524" t="str">
            <v>1.2.643.5.1.13.13.12.2.66.6938.0.44296</v>
          </cell>
          <cell r="D1524" t="str">
            <v>Отделение профилактики 4</v>
          </cell>
        </row>
        <row r="1525">
          <cell r="C1525" t="str">
            <v>1.2.643.5.1.13.13.12.2.66.6938.0.44319</v>
          </cell>
          <cell r="D1525" t="str">
            <v>Клинико-диагностическая лаборатория 3</v>
          </cell>
        </row>
        <row r="1526">
          <cell r="C1526" t="str">
            <v>1.2.643.5.1.13.13.12.2.66.6938.0.44327</v>
          </cell>
          <cell r="D1526" t="str">
            <v>Клинико-диагностическая лаборатория 2</v>
          </cell>
        </row>
        <row r="1527">
          <cell r="C1527" t="str">
            <v>1.2.643.5.1.13.13.12.2.66.6938.0.44339</v>
          </cell>
          <cell r="D1527" t="str">
            <v>Клинико-диагностическая лаборатория 1</v>
          </cell>
        </row>
        <row r="1528">
          <cell r="C1528" t="str">
            <v>1.2.643.5.1.13.13.12.2.66.6938.0.56267</v>
          </cell>
          <cell r="D1528" t="str">
            <v>Операционный блок</v>
          </cell>
        </row>
        <row r="1529">
          <cell r="C1529" t="str">
            <v>1.2.643.5.1.13.13.12.2.66.6938.0.56313</v>
          </cell>
          <cell r="D1529" t="str">
            <v>Приемное отделение 2</v>
          </cell>
        </row>
        <row r="1530">
          <cell r="C1530" t="str">
            <v>1.2.643.5.1.13.13.12.2.66.6938.0.56336</v>
          </cell>
          <cell r="D1530" t="str">
            <v>Приемное отделение 3</v>
          </cell>
        </row>
        <row r="1531">
          <cell r="C1531" t="str">
            <v>1.2.643.5.1.13.13.12.2.66.6938.0.56483</v>
          </cell>
          <cell r="D1531" t="str">
            <v>Организационно-методический кабинет 2</v>
          </cell>
        </row>
        <row r="1532">
          <cell r="C1532" t="str">
            <v>1.2.643.5.1.13.13.12.2.66.6938.0.56509</v>
          </cell>
          <cell r="D1532" t="str">
            <v>Организационно-методический кабинет 3</v>
          </cell>
        </row>
        <row r="1533">
          <cell r="C1533" t="str">
            <v>1.2.643.5.1.13.13.12.2.66.6938.0.56525</v>
          </cell>
          <cell r="D1533" t="str">
            <v>Организационно-методический кабинет 4</v>
          </cell>
        </row>
        <row r="1534">
          <cell r="C1534" t="str">
            <v>1.2.643.5.1.13.13.12.2.66.6938.0.183396</v>
          </cell>
          <cell r="D1534" t="str">
            <v>Административно-лечебный персонал 3</v>
          </cell>
        </row>
        <row r="1535">
          <cell r="C1535" t="str">
            <v>1.2.643.5.1.13.13.12.2.66.6938.0.183937</v>
          </cell>
          <cell r="D1535" t="str">
            <v>Руководители</v>
          </cell>
        </row>
        <row r="1536">
          <cell r="C1536" t="str">
            <v>1.2.643.5.1.13.13.12.2.66.6938.0.236985</v>
          </cell>
          <cell r="D1536" t="str">
            <v>специализированное отделение 3-Б</v>
          </cell>
        </row>
        <row r="1537">
          <cell r="C1537" t="str">
            <v>1.2.643.5.1.13.13.12.2.66.6938.0.237000</v>
          </cell>
          <cell r="D1537" t="str">
            <v>Отделение по организации помощи детям и подросткам в дошкольно-школьных учреждениях 3-Б</v>
          </cell>
        </row>
        <row r="1538">
          <cell r="C1538" t="str">
            <v>1.2.643.5.1.13.13.12.2.66.6938.0.237011</v>
          </cell>
          <cell r="D1538" t="str">
            <v>Выездная патронажная служба паллиативной помощи</v>
          </cell>
        </row>
        <row r="1539">
          <cell r="C1539" t="str">
            <v>1.2.643.5.1.13.13.12.2.66.6938.0.252807</v>
          </cell>
          <cell r="D1539" t="str">
            <v>Отдел статистики</v>
          </cell>
        </row>
        <row r="1540">
          <cell r="C1540" t="str">
            <v>1.2.643.5.1.13.13.12.2.66.6938.0.292375</v>
          </cell>
          <cell r="D1540" t="str">
            <v>Дневной стационар 5</v>
          </cell>
        </row>
        <row r="1541">
          <cell r="C1541" t="str">
            <v>1.2.643.5.1.13.13.12.2.66.6938.0.308076</v>
          </cell>
          <cell r="D1541" t="str">
            <v>Организационно-методический отдел</v>
          </cell>
        </row>
        <row r="1542">
          <cell r="C1542" t="str">
            <v>1.2.643.5.1.13.13.12.2.66.6938.0.316867</v>
          </cell>
          <cell r="D1542" t="str">
            <v>Кабинет спортивной медицины</v>
          </cell>
        </row>
        <row r="1543">
          <cell r="C1543" t="str">
            <v>1.2.643.5.1.13.13.12.2.66.6938.0.368393</v>
          </cell>
          <cell r="D1543" t="str">
            <v>Специализированное отделение 1б</v>
          </cell>
        </row>
        <row r="1544">
          <cell r="C1544" t="str">
            <v>1.2.643.5.1.13.13.12.2.66.6938.0.368557</v>
          </cell>
          <cell r="D1544" t="str">
            <v>Отделение медико-социальной помощи</v>
          </cell>
        </row>
        <row r="1545">
          <cell r="C1545" t="str">
            <v>1.2.643.5.1.13.13.12.2.66.6938.0.39577</v>
          </cell>
          <cell r="D1545" t="str">
            <v>Физиотерапевтическое отделение 1</v>
          </cell>
        </row>
        <row r="1546">
          <cell r="C1546" t="str">
            <v>1.2.643.5.1.13.13.12.2.66.6938.0.39639</v>
          </cell>
          <cell r="D1546" t="str">
            <v>Физиотерапевтическое отделение 2</v>
          </cell>
        </row>
        <row r="1547">
          <cell r="C1547" t="str">
            <v>1.2.643.5.1.13.13.12.2.66.6938.0.39671</v>
          </cell>
          <cell r="D1547" t="str">
            <v>Физиотерапевтическое отделение 3</v>
          </cell>
        </row>
        <row r="1548">
          <cell r="C1548" t="str">
            <v>1.2.643.5.1.13.13.12.2.66.6938.0.39678</v>
          </cell>
          <cell r="D1548" t="str">
            <v>Физиотерапевтическое отделение 4</v>
          </cell>
        </row>
        <row r="1549">
          <cell r="C1549" t="str">
            <v>1.2.643.5.1.13.13.12.2.66.6938.0.39686</v>
          </cell>
          <cell r="D1549" t="str">
            <v>Физиотерапевтическое отделение 5</v>
          </cell>
        </row>
        <row r="1550">
          <cell r="C1550" t="str">
            <v>1.2.643.5.1.13.13.12.2.66.6938.0.39986</v>
          </cell>
          <cell r="D1550" t="str">
            <v>Отделение по организации помощи детям и подросткам в дошкольно-школьных учреждениях 1</v>
          </cell>
        </row>
        <row r="1551">
          <cell r="C1551" t="str">
            <v>1.2.643.5.1.13.13.12.2.66.6938.0.40089</v>
          </cell>
          <cell r="D1551" t="str">
            <v>Отделение по организации помощи детям и подросткам в дошкольно-школьных учреждениях 2</v>
          </cell>
        </row>
        <row r="1552">
          <cell r="C1552" t="str">
            <v>1.2.643.5.1.13.13.12.2.66.6938.0.40115</v>
          </cell>
          <cell r="D1552" t="str">
            <v>Отделение по организации помощи детям и подросткам в дошкольно-школьных учреждениях 3-А</v>
          </cell>
        </row>
        <row r="1553">
          <cell r="C1553" t="str">
            <v>1.2.643.5.1.13.13.12.2.66.6938.0.40215</v>
          </cell>
          <cell r="D1553" t="str">
            <v>Отделение по организации помощи детям и подросткам в дошкольно-школьных учреждениях 4</v>
          </cell>
        </row>
        <row r="1554">
          <cell r="C1554" t="str">
            <v>1.2.643.5.1.13.13.12.2.66.6938.0.40232</v>
          </cell>
          <cell r="D1554" t="str">
            <v>Отделение по организации помощи детям и подросткам в дошкольно-школьных учреждениях 5</v>
          </cell>
        </row>
        <row r="1555">
          <cell r="C1555" t="str">
            <v>1.2.643.5.1.13.13.12.2.66.6938.0.40705</v>
          </cell>
          <cell r="D1555" t="str">
            <v>Отделение медико-социальной помощи детям и подросткам 2</v>
          </cell>
        </row>
        <row r="1556">
          <cell r="C1556" t="str">
            <v>1.2.643.5.1.13.13.12.2.66.6938.0.40723</v>
          </cell>
          <cell r="D1556" t="str">
            <v>Отделение медико-социальной помощи детям и подросткам 3</v>
          </cell>
        </row>
        <row r="1557">
          <cell r="C1557" t="str">
            <v>1.2.643.5.1.13.13.12.2.66.6938.0.40885</v>
          </cell>
          <cell r="D1557" t="str">
            <v>Отделение медико-социальной помощи детям и подросткам 1</v>
          </cell>
        </row>
        <row r="1558">
          <cell r="C1558" t="str">
            <v>1.2.643.5.1.13.13.12.2.66.6938.0.40896</v>
          </cell>
          <cell r="D1558" t="str">
            <v>Отделение медико-социальной помощи детям и подросткам 4</v>
          </cell>
        </row>
        <row r="1559">
          <cell r="C1559" t="str">
            <v>1.2.643.5.1.13.13.12.2.66.6938.0.40928</v>
          </cell>
          <cell r="D1559" t="str">
            <v>Отделение медико-социальной помощи детям и подросткам 5</v>
          </cell>
        </row>
        <row r="1560">
          <cell r="C1560" t="str">
            <v>1.2.643.5.1.13.13.12.2.66.6938.0.40959</v>
          </cell>
          <cell r="D1560" t="str">
            <v>Стоматологическое отделение</v>
          </cell>
        </row>
        <row r="1561">
          <cell r="C1561" t="str">
            <v>1.2.643.5.1.13.13.12.2.66.6938.0.41206</v>
          </cell>
          <cell r="D1561" t="str">
            <v>Педиатрическое отделение 2 (на 20 коек)</v>
          </cell>
        </row>
        <row r="1562">
          <cell r="C1562" t="str">
            <v>1.2.643.5.1.13.13.12.2.66.6938.0.41248</v>
          </cell>
          <cell r="D1562" t="str">
            <v>Педиатрическое отделение 3 (на 25 коек)</v>
          </cell>
        </row>
        <row r="1563">
          <cell r="C1563" t="str">
            <v>1.2.643.5.1.13.13.12.2.66.6938.0.41316</v>
          </cell>
          <cell r="D1563" t="str">
            <v>Неврологическое отделение</v>
          </cell>
        </row>
        <row r="1564">
          <cell r="C1564" t="str">
            <v>1.2.643.5.1.13.13.12.2.66.6938.0.41359</v>
          </cell>
          <cell r="D1564" t="str">
            <v>Хирургическое отделение</v>
          </cell>
        </row>
        <row r="1565">
          <cell r="C1565" t="str">
            <v>1.2.643.5.1.13.13.12.2.66.6938.0.43321</v>
          </cell>
          <cell r="D1565" t="str">
            <v>Отделение анестезиологии-реаниматологии 2</v>
          </cell>
        </row>
        <row r="1566">
          <cell r="C1566" t="str">
            <v>1.2.643.5.1.13.13.12.2.66.6938.0.43329</v>
          </cell>
          <cell r="D1566" t="str">
            <v>Отделение анестезиологии-реаниматологии 3</v>
          </cell>
        </row>
        <row r="1567">
          <cell r="C1567" t="str">
            <v>1.2.643.5.1.13.13.12.2.66.6938.0.43378</v>
          </cell>
          <cell r="D1567" t="str">
            <v>Отделение лучевой диагностики 3</v>
          </cell>
        </row>
        <row r="1568">
          <cell r="C1568" t="str">
            <v>1.2.643.5.1.13.13.12.2.66.6938.0.43382</v>
          </cell>
          <cell r="D1568" t="str">
            <v>Отделение лучевой диагностики 4</v>
          </cell>
        </row>
        <row r="1569">
          <cell r="C1569" t="str">
            <v>1.2.643.5.1.13.13.12.2.66.6938.0.43387</v>
          </cell>
          <cell r="D1569" t="str">
            <v>Отделение лучевой диагностики 5</v>
          </cell>
        </row>
        <row r="1570">
          <cell r="C1570" t="str">
            <v>1.2.643.5.1.13.13.12.2.66.6938.0.43389</v>
          </cell>
          <cell r="D1570" t="str">
            <v>Отделение эндоскопиии 1</v>
          </cell>
        </row>
        <row r="1571">
          <cell r="C1571" t="str">
            <v>1.2.643.5.1.13.13.12.2.66.6938.0.43390</v>
          </cell>
          <cell r="D1571" t="str">
            <v>Отделение эндоскопиии 3</v>
          </cell>
        </row>
        <row r="1572">
          <cell r="C1572" t="str">
            <v>1.2.643.5.1.13.13.12.2.66.6938.0.43393</v>
          </cell>
          <cell r="D1572" t="str">
            <v>Отделение эндоскопиии 4</v>
          </cell>
        </row>
        <row r="1573">
          <cell r="C1573" t="str">
            <v>1.2.643.5.1.13.13.12.2.66.6938.0.43395</v>
          </cell>
          <cell r="D1573" t="str">
            <v>Отделение эндоскопиии 5</v>
          </cell>
        </row>
        <row r="1574">
          <cell r="C1574" t="str">
            <v>1.2.643.5.1.13.13.12.2.66.6938.0.43413</v>
          </cell>
          <cell r="D1574" t="str">
            <v>Бактериологическая лаборатория</v>
          </cell>
        </row>
        <row r="1575">
          <cell r="C1575" t="str">
            <v>1.2.643.5.1.13.13.12.2.66.6938.0.43426</v>
          </cell>
          <cell r="D1575" t="str">
            <v>Отделение функциональной диагностики 1</v>
          </cell>
        </row>
        <row r="1576">
          <cell r="C1576" t="str">
            <v>1.2.643.5.1.13.13.12.2.66.6938.0.43430</v>
          </cell>
          <cell r="D1576" t="str">
            <v>Отделение функциональной диагностики 2</v>
          </cell>
        </row>
        <row r="1577">
          <cell r="C1577" t="str">
            <v>1.2.643.5.1.13.13.12.2.66.6938.0.43433</v>
          </cell>
          <cell r="D1577" t="str">
            <v>Отделение функциональной диагностики 3</v>
          </cell>
        </row>
        <row r="1578">
          <cell r="C1578" t="str">
            <v>1.2.643.5.1.13.13.12.2.66.6769.0.236673</v>
          </cell>
          <cell r="D1578" t="str">
            <v>15 Педиатры участковые</v>
          </cell>
        </row>
        <row r="1579">
          <cell r="C1579" t="str">
            <v>1.2.643.5.1.13.13.12.2.66.6769.0.34377</v>
          </cell>
          <cell r="D1579" t="str">
            <v>22 Женская консультация</v>
          </cell>
        </row>
        <row r="1580">
          <cell r="C1580" t="str">
            <v>1.2.643.5.1.13.13.12.2.66.6769.0.346281</v>
          </cell>
          <cell r="D1580" t="str">
            <v>модульный ФАП д. Шипицына</v>
          </cell>
        </row>
        <row r="1581">
          <cell r="C1581" t="str">
            <v>1.2.643.5.1.13.13.12.2.66.6769.0.346306</v>
          </cell>
          <cell r="D1581" t="str">
            <v>модульный ФАП д. Чикунова</v>
          </cell>
        </row>
        <row r="1582">
          <cell r="C1582" t="str">
            <v>1.2.643.5.1.13.13.12.2.66.6769.0.236660</v>
          </cell>
          <cell r="D1582" t="str">
            <v>9014 Отделение узких специалистов поликлиники</v>
          </cell>
        </row>
        <row r="1583">
          <cell r="C1583" t="str">
            <v>1.2.643.5.1.13.13.12.2.66.6769.0.362691</v>
          </cell>
          <cell r="D1583" t="str">
            <v>Поликлиника детская</v>
          </cell>
        </row>
        <row r="1584">
          <cell r="C1584" t="str">
            <v>1.2.643.5.1.13.13.12.2.66.6769.0.370514</v>
          </cell>
          <cell r="D1584" t="str">
            <v>Поликлиника</v>
          </cell>
        </row>
        <row r="1585">
          <cell r="C1585" t="str">
            <v>1.2.643.5.1.13.13.12.2.66.6769.0.380176</v>
          </cell>
          <cell r="D1585" t="str">
            <v>модульный ФАП с. Большое Пульниково</v>
          </cell>
        </row>
        <row r="1586">
          <cell r="C1586" t="str">
            <v>1.2.643.5.1.13.13.12.2.66.6769.0.237955</v>
          </cell>
          <cell r="D1586" t="str">
            <v>36 Отделение скорой медицинской помощи</v>
          </cell>
        </row>
        <row r="1587">
          <cell r="C1587" t="str">
            <v>1.2.643.5.1.13.13.12.2.66.6769.0.380399</v>
          </cell>
          <cell r="D1587" t="str">
            <v>34 Отделение ПСП Областного бюджета</v>
          </cell>
        </row>
        <row r="1588">
          <cell r="C1588" t="str">
            <v>1.2.643.5.1.13.13.12.2.66.6769.0.410771</v>
          </cell>
          <cell r="D1588" t="str">
            <v>35 Отделение по оказанию МП с коронавирусной инфекцией</v>
          </cell>
        </row>
        <row r="1589">
          <cell r="C1589" t="str">
            <v>1.2.643.5.1.13.13.12.2.66.6769.0.239025</v>
          </cell>
          <cell r="D1589" t="str">
            <v>43 Административно-управленческий аппарат</v>
          </cell>
        </row>
        <row r="1590">
          <cell r="C1590" t="str">
            <v>1.2.643.5.1.13.13.12.2.66.6769.0.250460</v>
          </cell>
          <cell r="D1590" t="str">
            <v>ФАП д.Порошина</v>
          </cell>
        </row>
        <row r="1591">
          <cell r="C1591" t="str">
            <v>1.2.643.5.1.13.13.12.2.66.6769.0.250722</v>
          </cell>
          <cell r="D1591" t="str">
            <v>40 Аптека</v>
          </cell>
        </row>
        <row r="1592">
          <cell r="C1592" t="str">
            <v>1.2.643.5.1.13.13.12.2.66.6769.0.250766</v>
          </cell>
          <cell r="D1592" t="str">
            <v>16 Центр здоровья для детей</v>
          </cell>
        </row>
        <row r="1593">
          <cell r="C1593" t="str">
            <v>1.2.643.5.1.13.13.12.2.66.6769.0.250904</v>
          </cell>
          <cell r="D1593" t="str">
            <v>29 Рентгенологическое отделение</v>
          </cell>
        </row>
        <row r="1594">
          <cell r="C1594" t="str">
            <v>1.2.643.5.1.13.13.12.2.66.6769.0.250910</v>
          </cell>
          <cell r="D1594" t="str">
            <v>27 Паталогоанатомическое отделение</v>
          </cell>
        </row>
        <row r="1595">
          <cell r="C1595" t="str">
            <v>1.2.643.5.1.13.13.12.2.66.6769.0.291465</v>
          </cell>
          <cell r="D1595" t="str">
            <v>модульный ФАП д.Бутырки</v>
          </cell>
        </row>
        <row r="1596">
          <cell r="C1596" t="str">
            <v>1.2.643.5.1.13.13.12.2.66.6769.0.291466</v>
          </cell>
          <cell r="D1596" t="str">
            <v>модульный ФАП д.Кокшарова</v>
          </cell>
        </row>
        <row r="1597">
          <cell r="C1597" t="str">
            <v>1.2.643.5.1.13.13.12.2.66.6769.0.29170</v>
          </cell>
          <cell r="D1597" t="str">
            <v>Не действует с 01.01.2019 Акушерско-физиологическое отделения</v>
          </cell>
        </row>
        <row r="1598">
          <cell r="C1598" t="str">
            <v>1.2.643.5.1.13.13.12.2.66.6769.0.29222</v>
          </cell>
          <cell r="D1598" t="str">
            <v>Не действует с 01.01.2019 Детское отделения</v>
          </cell>
        </row>
        <row r="1599">
          <cell r="C1599" t="str">
            <v>1.2.643.5.1.13.13.12.2.66.6769.0.29357</v>
          </cell>
          <cell r="D1599" t="str">
            <v>Не действует с 01.01.2019 Дневные круглосуточные стационары</v>
          </cell>
        </row>
        <row r="1600">
          <cell r="C1600" t="str">
            <v>1.2.643.5.1.13.13.12.2.66.6769.0.29375</v>
          </cell>
          <cell r="D1600" t="str">
            <v>11 Фтизиатрическое отделения</v>
          </cell>
        </row>
        <row r="1601">
          <cell r="C1601" t="str">
            <v>1.2.643.5.1.13.13.12.2.66.6769.0.293857</v>
          </cell>
          <cell r="D1601" t="str">
            <v>Основное подразделение Фарфористов 3</v>
          </cell>
        </row>
        <row r="1602">
          <cell r="C1602" t="str">
            <v>1.2.643.5.1.13.13.12.2.66.6769.0.29390</v>
          </cell>
          <cell r="D1602" t="str">
            <v>Не действует с 01.01.2019 Гинекологическое отделения</v>
          </cell>
        </row>
        <row r="1603">
          <cell r="C1603" t="str">
            <v>1.2.643.5.1.13.13.12.2.66.6769.0.294228</v>
          </cell>
          <cell r="D1603" t="str">
            <v>20 Дошкольно-школьное подразделение</v>
          </cell>
        </row>
        <row r="1604">
          <cell r="C1604" t="str">
            <v>1.2.643.5.1.13.13.12.2.66.6769.0.294309</v>
          </cell>
          <cell r="D1604" t="str">
            <v>47 Клиника, дружественная молодёжи</v>
          </cell>
        </row>
        <row r="1605">
          <cell r="C1605" t="str">
            <v>1.2.643.5.1.13.13.12.2.66.6769.0.294314</v>
          </cell>
          <cell r="D1605" t="str">
            <v>30 Отделение ультразвуковой диагностики</v>
          </cell>
        </row>
        <row r="1606">
          <cell r="C1606" t="str">
            <v>1.2.643.5.1.13.13.12.2.66.6769.0.294334</v>
          </cell>
          <cell r="D1606" t="str">
            <v>32 Отделение эндоскопии</v>
          </cell>
        </row>
        <row r="1607">
          <cell r="C1607" t="str">
            <v>1.2.643.5.1.13.13.12.2.66.6769.0.294336</v>
          </cell>
          <cell r="D1607" t="str">
            <v>31 Отделениефункциональной диагностики</v>
          </cell>
        </row>
        <row r="1608">
          <cell r="C1608" t="str">
            <v>1.2.643.5.1.13.13.12.2.66.6769.0.295811</v>
          </cell>
          <cell r="D1608" t="str">
            <v>Мобильный ФАП</v>
          </cell>
        </row>
        <row r="1609">
          <cell r="C1609" t="str">
            <v>1.2.643.5.1.13.13.12.2.66.6769.0.295828</v>
          </cell>
          <cell r="D1609" t="str">
            <v>48 Кабинет первичной помощи</v>
          </cell>
        </row>
        <row r="1610">
          <cell r="C1610" t="str">
            <v>1.2.643.5.1.13.13.12.2.66.6769.0.296132</v>
          </cell>
          <cell r="D1610" t="str">
            <v>14 Терапевты участковые</v>
          </cell>
        </row>
        <row r="1611">
          <cell r="C1611" t="str">
            <v>1.2.643.5.1.13.13.12.2.66.6769.0.296133</v>
          </cell>
          <cell r="D1611" t="str">
            <v>21 Стоматология</v>
          </cell>
        </row>
        <row r="1612">
          <cell r="C1612" t="str">
            <v>1.2.643.5.1.13.13.12.2.66.6769.0.296134</v>
          </cell>
          <cell r="D1612" t="str">
            <v>19 Отделение неотложной помощи</v>
          </cell>
        </row>
        <row r="1613">
          <cell r="C1613" t="str">
            <v>1.2.643.5.1.13.13.12.2.66.6769.0.296135</v>
          </cell>
          <cell r="D1613" t="str">
            <v>18 Отделение профилактики</v>
          </cell>
        </row>
        <row r="1614">
          <cell r="C1614" t="str">
            <v>1.2.643.5.1.13.13.12.2.66.6769.0.296136</v>
          </cell>
          <cell r="D1614" t="str">
            <v>45 Отделение паллиативной помощи</v>
          </cell>
        </row>
        <row r="1615">
          <cell r="C1615" t="str">
            <v>1.2.643.5.1.13.13.12.2.66.6769.0.297814</v>
          </cell>
          <cell r="D1615" t="str">
            <v>28 Физиотерапевтическое отделение</v>
          </cell>
        </row>
        <row r="1616">
          <cell r="C1616" t="str">
            <v>1.2.643.5.1.13.13.12.2.66.6769.0.297822</v>
          </cell>
          <cell r="D1616" t="str">
            <v>17 Отделение лечебной физкультуры</v>
          </cell>
        </row>
        <row r="1617">
          <cell r="C1617" t="str">
            <v>1.2.643.5.1.13.13.12.2.66.6769.0.330944</v>
          </cell>
          <cell r="D1617" t="str">
            <v>Детская поликлиника</v>
          </cell>
        </row>
        <row r="1618">
          <cell r="C1618" t="str">
            <v>1.2.643.5.1.13.13.12.2.66.6769.0.33274</v>
          </cell>
          <cell r="D1618" t="str">
            <v>Хирургическое отделения</v>
          </cell>
        </row>
        <row r="1619">
          <cell r="C1619" t="str">
            <v>1.2.643.5.1.13.13.12.2.66.6769.0.33313</v>
          </cell>
          <cell r="D1619" t="str">
            <v>9 Отделения реанимации и интенсивной терапии</v>
          </cell>
        </row>
        <row r="1620">
          <cell r="C1620" t="str">
            <v>1.2.643.5.1.13.13.12.2.66.6769.0.33928</v>
          </cell>
          <cell r="D1620" t="str">
            <v>ФАП д.Булдаково</v>
          </cell>
        </row>
        <row r="1621">
          <cell r="C1621" t="str">
            <v>1.2.643.5.1.13.13.12.2.66.6769.0.33944</v>
          </cell>
          <cell r="D1621" t="str">
            <v>ФАП д.Фадюшино</v>
          </cell>
        </row>
        <row r="1622">
          <cell r="C1622" t="str">
            <v>1.2.643.5.1.13.13.12.2.66.6769.0.33953</v>
          </cell>
          <cell r="D1622" t="str">
            <v>ФАП д.Баранниково</v>
          </cell>
        </row>
        <row r="1623">
          <cell r="C1623" t="str">
            <v>1.2.643.5.1.13.13.12.2.66.6769.0.33960</v>
          </cell>
          <cell r="D1623" t="str">
            <v>модульный ФАП д.Ожгиха</v>
          </cell>
        </row>
        <row r="1624">
          <cell r="C1624" t="str">
            <v>1.2.643.5.1.13.13.12.2.66.6769.0.33978</v>
          </cell>
          <cell r="D1624" t="str">
            <v>ФАП с.Захаровское</v>
          </cell>
        </row>
        <row r="1625">
          <cell r="C1625" t="str">
            <v>1.2.643.5.1.13.13.12.2.66.6769.0.34037</v>
          </cell>
          <cell r="D1625" t="str">
            <v>ФАП д.Голышкино</v>
          </cell>
        </row>
        <row r="1626">
          <cell r="C1626" t="str">
            <v>1.2.643.5.1.13.13.12.2.66.6769.0.34051</v>
          </cell>
          <cell r="D1626" t="str">
            <v>ФАП д.Чикунова</v>
          </cell>
        </row>
        <row r="1627">
          <cell r="C1627" t="str">
            <v>1.2.643.5.1.13.13.12.2.66.6769.0.34076</v>
          </cell>
          <cell r="D1627" t="str">
            <v>ФАП п.Восточный</v>
          </cell>
        </row>
        <row r="1628">
          <cell r="C1628" t="str">
            <v>1.2.643.5.1.13.13.12.2.66.6769.0.34085</v>
          </cell>
          <cell r="D1628" t="str">
            <v>ФАП п.Октябрьский</v>
          </cell>
        </row>
        <row r="1629">
          <cell r="C1629" t="str">
            <v>1.2.643.5.1.13.13.12.2.66.6769.0.34096</v>
          </cell>
          <cell r="D1629" t="str">
            <v>ФАП д.Шипицына</v>
          </cell>
        </row>
        <row r="1630">
          <cell r="C1630" t="str">
            <v>1.2.643.5.1.13.13.12.2.66.6769.0.34107</v>
          </cell>
          <cell r="D1630" t="str">
            <v>ФАП с.Обуховское</v>
          </cell>
        </row>
        <row r="1631">
          <cell r="C1631" t="str">
            <v>1.2.643.5.1.13.13.12.2.66.6769.0.34116</v>
          </cell>
          <cell r="D1631" t="str">
            <v>ФАП с.Куровское</v>
          </cell>
        </row>
        <row r="1632">
          <cell r="C1632" t="str">
            <v>1.2.643.5.1.13.13.12.2.66.6769.0.34125</v>
          </cell>
          <cell r="D1632" t="str">
            <v>ФАП с.Кочневское</v>
          </cell>
        </row>
        <row r="1633">
          <cell r="C1633" t="str">
            <v>1.2.643.5.1.13.13.12.2.66.6769.0.34136</v>
          </cell>
          <cell r="D1633" t="str">
            <v>ФАП с.Никольское</v>
          </cell>
        </row>
        <row r="1634">
          <cell r="C1634" t="str">
            <v>1.2.643.5.1.13.13.12.2.66.6769.0.34144</v>
          </cell>
          <cell r="D1634" t="str">
            <v>модульный ФАП с.Галкинское</v>
          </cell>
        </row>
        <row r="1635">
          <cell r="C1635" t="str">
            <v>1.2.643.5.1.13.13.12.2.66.6769.0.34177</v>
          </cell>
          <cell r="D1635" t="str">
            <v>модульный ФАП п.Новый</v>
          </cell>
        </row>
        <row r="1636">
          <cell r="C1636" t="str">
            <v>1.2.643.5.1.13.13.12.2.66.6769.0.34195</v>
          </cell>
          <cell r="D1636" t="str">
            <v>ФАП п.Калина</v>
          </cell>
        </row>
        <row r="1637">
          <cell r="C1637" t="str">
            <v>1.2.643.5.1.13.13.12.2.66.6769.0.34202</v>
          </cell>
          <cell r="D1637" t="str">
            <v>ФАП с.Калиновское</v>
          </cell>
        </row>
        <row r="1638">
          <cell r="C1638" t="str">
            <v>1.2.643.5.1.13.13.12.2.66.6769.0.34214</v>
          </cell>
          <cell r="D1638" t="str">
            <v>ФАП с.Квашнинское</v>
          </cell>
        </row>
        <row r="1639">
          <cell r="C1639" t="str">
            <v>1.2.643.5.1.13.13.12.2.66.6769.0.34223</v>
          </cell>
          <cell r="D1639" t="str">
            <v>ФАП п.Восход</v>
          </cell>
        </row>
        <row r="1640">
          <cell r="C1640" t="str">
            <v>1.2.643.5.1.13.13.12.2.66.6769.0.34288</v>
          </cell>
          <cell r="D1640" t="str">
            <v>33 Клинико-диагностическая лаборатория</v>
          </cell>
        </row>
        <row r="1641">
          <cell r="C1641" t="str">
            <v>1.2.643.5.1.13.13.12.2.66.6838.0.120590</v>
          </cell>
          <cell r="D1641" t="str">
            <v>ПРИЕМНОЕ ОТДЕЛЕНИЕ № 1</v>
          </cell>
        </row>
        <row r="1642">
          <cell r="C1642" t="str">
            <v>1.2.643.5.1.13.13.12.2.66.6838.0.120593</v>
          </cell>
          <cell r="D1642" t="str">
            <v>ПРИЕМНОЕ ОТДЕЛЕНИЕ № 2</v>
          </cell>
        </row>
        <row r="1643">
          <cell r="C1643" t="str">
            <v>1.2.643.5.1.13.13.12.2.66.6838.0.120607</v>
          </cell>
          <cell r="D1643" t="str">
            <v>ТЕРАПЕВТИЧЕСКОЕ ОТДЕЛЕНИЕ № 1</v>
          </cell>
        </row>
        <row r="1644">
          <cell r="C1644" t="str">
            <v>1.2.643.5.1.13.13.12.2.66.6838.0.120634</v>
          </cell>
          <cell r="D1644" t="str">
            <v>ОТДЕЛЕНИЕ ПАЛЛИАТИВНОЙ МЕДИЦИНСКОЙ ПОМОЩИ</v>
          </cell>
        </row>
        <row r="1645">
          <cell r="C1645" t="str">
            <v>1.2.643.5.1.13.13.12.2.66.6838.0.120636</v>
          </cell>
          <cell r="D1645" t="str">
            <v>ПУЛЬМОНОЛОГИЧЕСКОЕ ОТДЕЛЕНИЕ</v>
          </cell>
        </row>
        <row r="1646">
          <cell r="C1646" t="str">
            <v>1.2.643.5.1.13.13.12.2.66.6838.0.120640</v>
          </cell>
          <cell r="D1646" t="str">
            <v>ЭНДОКРИНОЛОГИЧЕСКОЕ ОТДЕЛЕНИЕ</v>
          </cell>
        </row>
        <row r="1647">
          <cell r="C1647" t="str">
            <v>1.2.643.5.1.13.13.12.2.66.6838.0.120649</v>
          </cell>
          <cell r="D1647" t="str">
            <v>ПРИЕМНОЕ ОТДЕЛЕНИЕ № 3</v>
          </cell>
        </row>
        <row r="1648">
          <cell r="C1648" t="str">
            <v>1.2.643.5.1.13.13.12.2.66.6838.0.120656</v>
          </cell>
          <cell r="D1648" t="str">
            <v>ТЕРАПЕВТИЧЕСКОЕ ОТДЕЛЕНИЕ № 2</v>
          </cell>
        </row>
        <row r="1649">
          <cell r="C1649" t="str">
            <v>1.2.643.5.1.13.13.12.2.66.6838.0.120672</v>
          </cell>
          <cell r="D1649" t="str">
            <v>ГАСТРОЭНТЕРОЛОГИЧЕСКОЕ ОТДЕЛЕНИЕ</v>
          </cell>
        </row>
        <row r="1650">
          <cell r="C1650" t="str">
            <v>1.2.643.5.1.13.13.12.2.66.6838.0.120728</v>
          </cell>
          <cell r="D1650" t="str">
            <v>КАРДИОЛОГИЧЕСКОЕ ОТДЕЛЕНИЕ № 2</v>
          </cell>
        </row>
        <row r="1651">
          <cell r="C1651" t="str">
            <v>1.2.643.5.1.13.13.12.2.66.6838.0.120732</v>
          </cell>
          <cell r="D1651" t="str">
            <v>НЕВРОЛОГИЧЕСКОЕ ОТДЕЛЕНИЕ №3</v>
          </cell>
        </row>
        <row r="1652">
          <cell r="C1652" t="str">
            <v>1.2.643.5.1.13.13.12.2.66.6838.0.120738</v>
          </cell>
          <cell r="D1652" t="str">
            <v>КАРДИОЛОГИЧЕСКОЕ ОТДЕЛЕНИЕ № 1</v>
          </cell>
        </row>
        <row r="1653">
          <cell r="C1653" t="str">
            <v>1.2.643.5.1.13.13.12.2.66.6838.0.120761</v>
          </cell>
          <cell r="D1653" t="str">
            <v>НЕВРОЛОГИЧЕСКОЕ ОТДЕЛЕНИЕ №1</v>
          </cell>
        </row>
        <row r="1654">
          <cell r="C1654" t="str">
            <v>1.2.643.5.1.13.13.12.2.66.6838.0.120764</v>
          </cell>
          <cell r="D1654" t="str">
            <v>НЕВРОЛОГИЧЕСКОЕ ОТДЕЛЕНИЕ №2</v>
          </cell>
        </row>
        <row r="1655">
          <cell r="C1655" t="str">
            <v>1.2.643.5.1.13.13.12.2.66.6838.0.120780</v>
          </cell>
          <cell r="D1655" t="str">
            <v>ОТДЕЛЕНИЕ МЕДИЦИНСКОЙ РЕАБИЛИТАЦИИ</v>
          </cell>
        </row>
        <row r="1656">
          <cell r="C1656" t="str">
            <v>1.2.643.5.1.13.13.12.2.66.6838.0.120789</v>
          </cell>
          <cell r="D1656" t="str">
            <v>ДНЕВНОЙ СТАЦИОНАР отделения медицинской реабилитации</v>
          </cell>
        </row>
        <row r="1657">
          <cell r="C1657" t="str">
            <v>1.2.643.5.1.13.13.12.2.66.6838.0.120800</v>
          </cell>
          <cell r="D1657" t="str">
            <v>ОТДЕЛЕНИЕ РЕНТГЕНОХИРУРГИЧЕСКИХ МЕТОДОВ ДИАГНОСТИКИ И ЛЕЧЕНИЯ</v>
          </cell>
        </row>
        <row r="1658">
          <cell r="C1658" t="str">
            <v>1.2.643.5.1.13.13.12.2.66.6838.0.120814</v>
          </cell>
          <cell r="D1658" t="str">
            <v>ОТДЕЛЕНИЕ ХИРУРГИЧЕСКОГО ЛЕЧЕНИЯ СЛОЖНЫХ НАРУШЕНИЙ РИТМА СЕРДЦА И  ЭЛЕКТРОКАРДИОСТИМУЛЯЦИИ</v>
          </cell>
        </row>
        <row r="1659">
          <cell r="C1659" t="str">
            <v>1.2.643.5.1.13.13.12.2.66.6838.0.120823</v>
          </cell>
          <cell r="D1659" t="str">
            <v>ГИНЕКОЛОГИЧЕСКОЕ ОТДЕЛЕНИЕ</v>
          </cell>
        </row>
        <row r="1660">
          <cell r="C1660" t="str">
            <v>1.2.643.5.1.13.13.12.2.66.6838.0.120832</v>
          </cell>
          <cell r="D1660" t="str">
            <v>ОФТАЛЬМОЛОГИЧЕСКОЕ ОТДЕЛЕНИЕ</v>
          </cell>
        </row>
        <row r="1661">
          <cell r="C1661" t="str">
            <v>1.2.643.5.1.13.13.12.2.66.6838.0.120837</v>
          </cell>
          <cell r="D1661" t="str">
            <v>ОТОРИНОЛАРИНГОЛОГИЧЕСКОЕ ОТДЕЛЕНИЕ</v>
          </cell>
        </row>
        <row r="1662">
          <cell r="C1662" t="str">
            <v>1.2.643.5.1.13.13.12.2.66.6838.0.127717</v>
          </cell>
          <cell r="D1662" t="str">
            <v>ДНЕВНОЙ СТАЦИОНАР (ПРИ ПОЛИКЛИНИКЕ 1)</v>
          </cell>
        </row>
        <row r="1663">
          <cell r="C1663" t="str">
            <v>1.2.643.5.1.13.13.12.2.66.6838.0.127722</v>
          </cell>
          <cell r="D1663" t="str">
            <v>ДНЕВНОЙ СТАЦИОНАР (ПРИ ПОЛИКЛИНИКЕ № 2)</v>
          </cell>
        </row>
        <row r="1664">
          <cell r="C1664" t="str">
            <v>1.2.643.5.1.13.13.12.2.66.6838.0.127729</v>
          </cell>
          <cell r="D1664" t="str">
            <v>ДНЕВНОЙ СТАЦИОНАР (ПРИ ПОЛИКЛИНИКЕ № 3)</v>
          </cell>
        </row>
        <row r="1665">
          <cell r="C1665" t="str">
            <v>1.2.643.5.1.13.13.12.2.66.6838.0.127732</v>
          </cell>
          <cell r="D1665" t="str">
            <v>ДНЕВНОЙ СТАЦИОНАР, ул. Лермонтова, 137</v>
          </cell>
        </row>
        <row r="1666">
          <cell r="C1666" t="str">
            <v>1.2.643.5.1.13.13.12.2.66.6838.0.127736</v>
          </cell>
          <cell r="D1666" t="str">
            <v>ОБЩАЯ ВРАЧЕБНАЯ ПРАКТИКА №1</v>
          </cell>
        </row>
        <row r="1667">
          <cell r="C1667" t="str">
            <v>1.2.643.5.1.13.13.12.2.66.6838.0.127747</v>
          </cell>
          <cell r="D1667" t="str">
            <v>ОБЩАЯ ВРАЧЕБНАЯ ПРАКТИКА №3</v>
          </cell>
        </row>
        <row r="1668">
          <cell r="C1668" t="str">
            <v>1.2.643.5.1.13.13.12.2.66.6838.0.127764</v>
          </cell>
          <cell r="D1668" t="str">
            <v>ФЕЛЬДШЕРСКО-АКУШЕРСКИЙ ПУНКТ</v>
          </cell>
        </row>
        <row r="1669">
          <cell r="C1669" t="str">
            <v>1.2.643.5.1.13.13.12.2.66.6838.0.127857</v>
          </cell>
          <cell r="D1669" t="str">
            <v>ОРГАНИЗАЦИОННО-МЕТОДИЧЕСКИЙ ОТДЕЛ</v>
          </cell>
        </row>
        <row r="1670">
          <cell r="C1670" t="str">
            <v>1.2.643.5.1.13.13.12.2.66.6838.0.127869</v>
          </cell>
          <cell r="D1670" t="str">
            <v>ОБЩЕБОЛЬНИЧНЫЙ МЕДИЦИНСКИЙ И НЕМЕДИЦИНСКИЙ ПЕРСОНАЛ</v>
          </cell>
        </row>
        <row r="1671">
          <cell r="C1671" t="str">
            <v>1.2.643.5.1.13.13.12.2.66.6838.0.127995</v>
          </cell>
          <cell r="D1671" t="str">
            <v>ЭПИДЕМИОЛОГИЧЕСКАЯ СЛУЖБА</v>
          </cell>
        </row>
        <row r="1672">
          <cell r="C1672" t="str">
            <v>1.2.643.5.1.13.13.12.2.66.6838.0.128007</v>
          </cell>
          <cell r="D1672" t="str">
            <v>ОТДЕЛ ИНФОРМАЦИОННЫХ ТЕХНОЛОГИЙ</v>
          </cell>
        </row>
        <row r="1673">
          <cell r="C1673" t="str">
            <v>1.2.643.5.1.13.13.12.2.66.6838.0.294889</v>
          </cell>
          <cell r="D1673" t="str">
            <v>ПЕРВИЧНОЕ СОСУДИСТОЕ ОТДЕЛЕНИЕ</v>
          </cell>
        </row>
        <row r="1674">
          <cell r="C1674" t="str">
            <v>1.2.643.5.1.13.13.12.2.66.6838.0.294894</v>
          </cell>
          <cell r="D1674" t="str">
            <v>ОПЕРАЦИОННЫЙ БЛОК</v>
          </cell>
        </row>
        <row r="1675">
          <cell r="C1675" t="str">
            <v>1.2.643.5.1.13.13.12.2.66.6838.0.294903</v>
          </cell>
          <cell r="D1675" t="str">
            <v>ТЕРАПЕВТИЧЕСКОЕ ОТДЕЛЕНИЕ № 1 ПОЛ1</v>
          </cell>
        </row>
        <row r="1676">
          <cell r="C1676" t="str">
            <v>1.2.643.5.1.13.13.12.2.66.6838.0.294905</v>
          </cell>
          <cell r="D1676" t="str">
            <v>ТЕРАПЕВТИЧЕСКОЕ ОТДЕЛЕНИЕ № 2 ПОЛ1</v>
          </cell>
        </row>
        <row r="1677">
          <cell r="C1677" t="str">
            <v>1.2.643.5.1.13.13.12.2.66.6838.0.295295</v>
          </cell>
          <cell r="D1677" t="str">
            <v>ТЕРАПЕВТИЧЕСКОЕ ОТДЕЛЕНИЕ №3 ПОЛ1</v>
          </cell>
        </row>
        <row r="1678">
          <cell r="C1678" t="str">
            <v>1.2.643.5.1.13.13.12.2.66.6838.0.295296</v>
          </cell>
          <cell r="D1678" t="str">
            <v>ТЕРАПЕВТИЧЕСКОЕ ОТДЕЛЕНИЕ №1 ПОЛ2</v>
          </cell>
        </row>
        <row r="1679">
          <cell r="C1679" t="str">
            <v>1.2.643.5.1.13.13.12.2.66.6838.0.295297</v>
          </cell>
          <cell r="D1679" t="str">
            <v>ТЕРАПЕВТИЧЕСКОЕ ОТДЕЛЕНИЕ № 2 ПОЛ2</v>
          </cell>
        </row>
        <row r="1680">
          <cell r="C1680" t="str">
            <v>1.2.643.5.1.13.13.12.2.66.6838.0.295298</v>
          </cell>
          <cell r="D1680" t="str">
            <v>ТЕРАПЕВТИЧЕСКОЕ ОТДЕЛЕНИЕ № 3 ПОЛ2</v>
          </cell>
        </row>
        <row r="1681">
          <cell r="C1681" t="str">
            <v>1.2.643.5.1.13.13.12.2.66.6838.0.295299</v>
          </cell>
          <cell r="D1681" t="str">
            <v>ТЕРАПЕВТИЧЕСКОЕ ОТДЕЛЕНИЕ № 1 ПОЛ3</v>
          </cell>
        </row>
        <row r="1682">
          <cell r="C1682" t="str">
            <v>1.2.643.5.1.13.13.12.2.66.6838.0.295301</v>
          </cell>
          <cell r="D1682" t="str">
            <v>ТЕРАПЕВТИЧЕСКОЕ ОТДЕЛЕНИЕ № 2 ПОЛ3</v>
          </cell>
        </row>
        <row r="1683">
          <cell r="C1683" t="str">
            <v>1.2.643.5.1.13.13.12.2.66.6838.0.295302</v>
          </cell>
          <cell r="D1683" t="str">
            <v>ЭНДОСКОПИЧЕСКИЙ КАБИНЕТ ПОЛИКЛИНИКА №3</v>
          </cell>
        </row>
        <row r="1684">
          <cell r="C1684" t="str">
            <v>1.2.643.5.1.13.13.12.2.66.6838.0.295681</v>
          </cell>
          <cell r="D1684" t="str">
            <v>ОБЩЕПОЛИКЛИНИЧЕСКИЙ МЕДИЦИНСКИЙ ПЕРСОНАЛ ЛЕРМОНТОВА</v>
          </cell>
        </row>
        <row r="1685">
          <cell r="C1685" t="str">
            <v>1.2.643.5.1.13.13.12.2.66.6838.0.297620</v>
          </cell>
          <cell r="D1685" t="str">
            <v>ФАРМАЦЕВТИЧЕСКИЙ ПЕРСОНАЛ</v>
          </cell>
        </row>
        <row r="1686">
          <cell r="C1686" t="str">
            <v>1.2.643.5.1.13.13.12.2.66.6838.0.297622</v>
          </cell>
          <cell r="D1686" t="str">
            <v>КАБИНЕТ НЕОТЛОЖНОЙ МЕДИЦИНСКОЙ ПОМОЩИ №3</v>
          </cell>
        </row>
        <row r="1687">
          <cell r="C1687" t="str">
            <v>1.2.643.5.1.13.13.12.2.66.6838.0.297904</v>
          </cell>
          <cell r="D1687" t="str">
            <v>ЭКСПРЕСС ЛАБОРАТОРИЯ К№1</v>
          </cell>
        </row>
        <row r="1688">
          <cell r="C1688" t="str">
            <v>1.2.643.5.1.13.13.12.2.66.6838.0.297905</v>
          </cell>
          <cell r="D1688" t="str">
            <v>КЛИНИКО-ДИАГНОСТИЧЕСКАЯ ЛАБОРАТОРИЯ К№2</v>
          </cell>
        </row>
        <row r="1689">
          <cell r="C1689" t="str">
            <v>1.2.643.5.1.13.13.12.2.66.6838.0.297937</v>
          </cell>
          <cell r="D1689" t="str">
            <v>БУХГАЛТЕРИЯ</v>
          </cell>
        </row>
        <row r="1690">
          <cell r="C1690" t="str">
            <v>1.2.643.5.1.13.13.12.2.66.6838.0.297938</v>
          </cell>
          <cell r="D1690" t="str">
            <v>ПЛАНОВО-ЭКОНОМИЧЕСКИЙ ОТДЕЛ</v>
          </cell>
        </row>
        <row r="1691">
          <cell r="C1691" t="str">
            <v>1.2.643.5.1.13.13.12.2.66.6838.0.323191</v>
          </cell>
          <cell r="D1691" t="str">
            <v>ФИЗИОТЕРАПЕВТИЧЕСКИЙ КАБИНЕТ ЛЕРМОНТОВА</v>
          </cell>
        </row>
        <row r="1692">
          <cell r="C1692" t="str">
            <v>1.2.643.5.1.13.13.12.2.66.6838.0.328444</v>
          </cell>
          <cell r="D1692" t="str">
            <v>КАБИНЕТ ПРОФИЛАКТИКИ, ул.Лермонтова 137</v>
          </cell>
        </row>
        <row r="1693">
          <cell r="C1693" t="str">
            <v>1.2.643.5.1.13.13.12.2.66.6838.0.330592</v>
          </cell>
          <cell r="D1693" t="str">
            <v>ФП, д. Кодинка</v>
          </cell>
        </row>
        <row r="1694">
          <cell r="C1694" t="str">
            <v>1.2.643.5.1.13.13.12.2.66.6838.0.333557</v>
          </cell>
          <cell r="D1694" t="str">
            <v>ОБЩЕПОЛИКЛИНИЧЕСКИЙ МЕДИЦИНСКИЙ ПЕРСОНАЛ ПОЛИКЛИНИКА №3</v>
          </cell>
        </row>
        <row r="1695">
          <cell r="C1695" t="str">
            <v>1.2.643.5.1.13.13.12.2.66.6838.0.333560</v>
          </cell>
          <cell r="D1695" t="str">
            <v>ОБЩЕПОЛИКЛИНИЧЕСКИЙ МЕДИЦИНСКИЙ ПЕРСОНАЛ ПОЛИКЛИНИКА №2</v>
          </cell>
        </row>
        <row r="1696">
          <cell r="C1696" t="str">
            <v>1.2.643.5.1.13.13.12.2.66.6838.0.333562</v>
          </cell>
          <cell r="D1696" t="str">
            <v>ОБЩЕПОЛИКЛИНИЧЕСКИЙ МЕДИЦИНСКИЙ ПЕРСОНАЛ ПОЛИКЛИНИКА №1</v>
          </cell>
        </row>
        <row r="1697">
          <cell r="C1697" t="str">
            <v>1.2.643.5.1.13.13.12.2.66.6838.0.374057</v>
          </cell>
          <cell r="D1697" t="str">
            <v>ОТДЕЛЕНИЕ ВЫЕЗДНОЙ ПАТРОНАЖНОЙ ПАЛЛИАТИВНОЙ МЕДИЦИНСКОЙ ПОМОЩИ ВЗРОСЛЫМ ПОЛ1</v>
          </cell>
        </row>
        <row r="1698">
          <cell r="C1698" t="str">
            <v>1.2.643.5.1.13.13.12.2.66.6838.0.374060</v>
          </cell>
          <cell r="D1698" t="str">
            <v>ОТДЕЛЕНИЕ ВЫЕЗДНОЙ ПАТРОНАЖНОЙ ПАЛЛИАТИВНОЙ МЕДИЦИНСКОЙ ПОМОЩИ ВЗРОСЛЫМ ПОЛ2</v>
          </cell>
        </row>
        <row r="1699">
          <cell r="C1699" t="str">
            <v>1.2.643.5.1.13.13.12.2.66.6838.0.374078</v>
          </cell>
          <cell r="D1699" t="str">
            <v>ОБЩЕПОЛИКЛИНИЧЕСКИЙ МЕДИЦИНСКИЙ И НЕМЕДИЦИНСКИЙ ПЕРСОНАЛ ПОЛИКЛИНИКА №1</v>
          </cell>
        </row>
        <row r="1700">
          <cell r="C1700" t="str">
            <v>1.2.643.5.1.13.13.12.2.66.6838.0.374092</v>
          </cell>
          <cell r="D1700" t="str">
            <v>ОБЩЕПОЛИКЛИНИЧЕСКИЙ МЕДИЦИНСКИЙ И НЕМЕДИЦИНСКИЙ ПЕРСОНАЛ ПОЛИКЛИНИКА №2</v>
          </cell>
        </row>
        <row r="1701">
          <cell r="C1701" t="str">
            <v>1.2.643.5.1.13.13.12.2.66.6838.0.374093</v>
          </cell>
          <cell r="D1701" t="str">
            <v>ОБЩЕПОЛИКЛИНИЧЕСКИЙ МЕДИЦИНСКИЙ И НЕМЕДИЦИНСКИЙ ПЕРСОНАЛ ПОЛИКЛИНИКА №3</v>
          </cell>
        </row>
        <row r="1702">
          <cell r="C1702" t="str">
            <v>1.2.643.5.1.13.13.12.2.66.6838.0.374099</v>
          </cell>
          <cell r="D1702" t="str">
            <v>ОБЩЕПОЛИКЛИНИЧЕСКИЙ МЕДИЦИНСКИЙ И НЕМЕДИЦИНСКИЙ ПЕРСОНАЛ ЛЕРМОНТОВА</v>
          </cell>
        </row>
        <row r="1703">
          <cell r="C1703" t="str">
            <v>1.2.643.5.1.13.13.12.2.66.6838.0.389584</v>
          </cell>
          <cell r="D1703" t="str">
            <v>ПЕРВИЧНЫЙ ОНКОЛОГИЧЕСКИЙ КАБИНЕТ</v>
          </cell>
        </row>
        <row r="1704">
          <cell r="C1704" t="str">
            <v>1.2.643.5.1.13.13.12.2.66.6838.0.391972</v>
          </cell>
          <cell r="D1704" t="str">
            <v>Провизорный госпиталь. ОБЩЕБОЛЬНИЧНЫЙ МЕДИЦИНСКИЙ И НЕМЕДИЦИНСКИЙ ПЕРСОНАЛ</v>
          </cell>
        </row>
        <row r="1705">
          <cell r="C1705" t="str">
            <v>1.2.643.5.1.13.13.12.2.66.6838.0.392143</v>
          </cell>
          <cell r="D1705" t="str">
            <v>Провизорный госпиталь. ПРИЁМНОЕ ОТДЕЛЕНИЕ</v>
          </cell>
        </row>
        <row r="1706">
          <cell r="C1706" t="str">
            <v>1.2.643.5.1.13.13.12.2.66.6838.0.120844</v>
          </cell>
          <cell r="D1706" t="str">
            <v>ДЕТСКОЕ ХИРУРГИЧЕСКОЕ ОТДЕЛЕНИЕ</v>
          </cell>
        </row>
        <row r="1707">
          <cell r="C1707" t="str">
            <v>1.2.643.5.1.13.13.12.2.66.6838.0.120861</v>
          </cell>
          <cell r="D1707" t="str">
            <v>ХИРУРГИЧЕСКОЕ ОТДЕЛЕНИЕ № 1</v>
          </cell>
        </row>
        <row r="1708">
          <cell r="C1708" t="str">
            <v>1.2.643.5.1.13.13.12.2.66.6838.0.121113</v>
          </cell>
          <cell r="D1708" t="str">
            <v>ХИРУРГИЧЕСКОЕ ОТДЕЛЕНИЕ № 2</v>
          </cell>
        </row>
        <row r="1709">
          <cell r="C1709" t="str">
            <v>1.2.643.5.1.13.13.12.2.66.6838.0.121125</v>
          </cell>
          <cell r="D1709" t="str">
            <v>ОТДЕЛЕНИЕ ГНОЙНОЙ ХИРУРГИИ</v>
          </cell>
        </row>
        <row r="1710">
          <cell r="C1710" t="str">
            <v>1.2.643.5.1.13.13.12.2.66.6838.0.121133</v>
          </cell>
          <cell r="D1710" t="str">
            <v>ТРАВМАТОЛОГИЧЕСКОЕ ОТДЕЛЕНИЕ</v>
          </cell>
        </row>
        <row r="1711">
          <cell r="C1711" t="str">
            <v>1.2.643.5.1.13.13.12.2.66.6838.0.121150</v>
          </cell>
          <cell r="D1711" t="str">
            <v>УРОЛОГИЧЕСКОЕ ОТДЕЛЕНИЕ</v>
          </cell>
        </row>
        <row r="1712">
          <cell r="C1712" t="str">
            <v>1.2.643.5.1.13.13.12.2.66.6838.0.121206</v>
          </cell>
          <cell r="D1712" t="str">
            <v>ОТДЕЛЕНИЕ РЕАНИМАЦИИ И ИНТЕНСИВНОЙ ТЕРАПИИ</v>
          </cell>
        </row>
        <row r="1713">
          <cell r="C1713" t="str">
            <v>1.2.643.5.1.13.13.12.2.66.6838.0.121286</v>
          </cell>
          <cell r="D1713" t="str">
            <v>ОТДЕЛЕНИЕ АНЕСТЕЗИОЛОГИИ-РЕАНИМАЦИИ № 1</v>
          </cell>
        </row>
        <row r="1714">
          <cell r="C1714" t="str">
            <v>1.2.643.5.1.13.13.12.2.66.6838.0.121327</v>
          </cell>
          <cell r="D1714" t="str">
            <v>ОТДЕЛЕНИЕ АНЕСТЕЗИОЛОГИИ-РЕАНИМАЦИИ № 2</v>
          </cell>
        </row>
        <row r="1715">
          <cell r="C1715" t="str">
            <v>1.2.643.5.1.13.13.12.2.66.6838.0.121343</v>
          </cell>
          <cell r="D1715" t="str">
            <v>ПРИЕМНОЕ ОТДЕЛЕНИЕ ИНФЕКЦИОННОГО КОРПУСА</v>
          </cell>
        </row>
        <row r="1716">
          <cell r="C1716" t="str">
            <v>1.2.643.5.1.13.13.12.2.66.6838.0.121612</v>
          </cell>
          <cell r="D1716" t="str">
            <v>ИНФЕКЦИОННОЕ ОТДЕЛЕНИЕ</v>
          </cell>
        </row>
        <row r="1717">
          <cell r="C1717" t="str">
            <v>1.2.643.5.1.13.13.12.2.66.6838.0.121643</v>
          </cell>
          <cell r="D1717" t="str">
            <v>ДЕТСКОЕ ИНФЕКЦИОННОЕ ОТДЕЛЕНИЕ</v>
          </cell>
        </row>
        <row r="1718">
          <cell r="C1718" t="str">
            <v>1.2.643.5.1.13.13.12.2.66.6838.0.121734</v>
          </cell>
          <cell r="D1718" t="str">
            <v>НЕФРОЛОГИЧЕСКИЙ ЦЕНТР стационар</v>
          </cell>
        </row>
        <row r="1719">
          <cell r="C1719" t="str">
            <v>1.2.643.5.1.13.13.12.2.66.6838.0.121742</v>
          </cell>
          <cell r="D1719" t="str">
            <v>НЕФРОЛОГИЧЕСКИЙ ЦЕНТР дневной стационар</v>
          </cell>
        </row>
        <row r="1720">
          <cell r="C1720" t="str">
            <v>1.2.643.5.1.13.13.12.2.66.6838.0.121897</v>
          </cell>
          <cell r="D1720" t="str">
            <v>НЕФРОЛОГИЧЕСКИЙ ЦЕНТР амбулаторный приём</v>
          </cell>
        </row>
        <row r="1721">
          <cell r="C1721" t="str">
            <v>1.2.643.5.1.13.13.12.2.66.6838.0.121937</v>
          </cell>
          <cell r="D1721" t="str">
            <v>ОТДЕЛЕНИЕ ЛУЧЕВОЙ ДИАГНОСТИКИ КАБИНЕТ КТ ПО УЛ.КАМЕНСКАЯ, 8А</v>
          </cell>
        </row>
        <row r="1722">
          <cell r="C1722" t="str">
            <v>1.2.643.5.1.13.13.12.2.66.6838.0.121985</v>
          </cell>
          <cell r="D1722" t="str">
            <v>ОТДЕЛЕНИЕ ЛУЧЕВОЙ ДИАГНОСТИКИ КАБИНЕТ МРТ</v>
          </cell>
        </row>
        <row r="1723">
          <cell r="C1723" t="str">
            <v>1.2.643.5.1.13.13.12.2.66.6838.0.122007</v>
          </cell>
          <cell r="D1723" t="str">
            <v>ОТДЕЛЕНИЕ ЛУЧЕВОЙ ДИАГНОСТИКИ РЕНТГЕНКАБИНЕТ ПО УЛ.КАМЕНСКАЯ 8А</v>
          </cell>
        </row>
        <row r="1724">
          <cell r="C1724" t="str">
            <v>1.2.643.5.1.13.13.12.2.66.6838.0.122029</v>
          </cell>
          <cell r="D1724" t="str">
            <v>ОТДЕЛЕНИЕ ЛУЧЕВОЙ ДИАГНОСТИКИ КАБИНЕТ КТ ПО ПР.ПОБЕДЫ 99</v>
          </cell>
        </row>
        <row r="1725">
          <cell r="C1725" t="str">
            <v>1.2.643.5.1.13.13.12.2.66.6838.0.122037</v>
          </cell>
          <cell r="D1725" t="str">
            <v>ОТДЕЛЕНИЕ ЛУЧЕВОЙ ДИАГНОСТИКИ РЕНТГЕНКАБИНЕТ ПО ПР.ПОБЕДЫ 99</v>
          </cell>
        </row>
        <row r="1726">
          <cell r="C1726" t="str">
            <v>1.2.643.5.1.13.13.12.2.66.6838.0.122069</v>
          </cell>
          <cell r="D1726" t="str">
            <v>ОТДЕЛЕНИЕ ЛУЧЕВОЙ ДИАГНОСТИКИ РЕНТГЕНКАБИНЕТ ПО УЛ.КАМЕНСКАЯ 47</v>
          </cell>
        </row>
        <row r="1727">
          <cell r="C1727" t="str">
            <v>1.2.643.5.1.13.13.12.2.66.6838.0.122098</v>
          </cell>
          <cell r="D1727" t="str">
            <v>ОТДЕЛЕНИЕ ЛУЧЕВОЙ ДИАГНОСТИКИ РЕНТГЕНКАБИНЕТ ПО УЛ.ОКТЯБРЬСКАЯ</v>
          </cell>
        </row>
        <row r="1728">
          <cell r="C1728" t="str">
            <v>1.2.643.5.1.13.13.12.2.66.6838.0.122117</v>
          </cell>
          <cell r="D1728" t="str">
            <v>ОТДЕЛЕНИЕ ЛУЧЕВОЙ ДИАГНОСТИКИ ФЛЮОРОГРАФИЧЕСКИЙ КАБИНЕТ ПО УЛ.ОКТЯБРЬСКАЯ</v>
          </cell>
        </row>
        <row r="1729">
          <cell r="C1729" t="str">
            <v>1.2.643.5.1.13.13.12.2.66.6838.0.122127</v>
          </cell>
          <cell r="D1729" t="str">
            <v>ОТДЕЛЕНИЕ ЛУЧЕВОЙ ДИАГНОСТИКИ РЕНТГЕНКАБИНЕТ ПО УЛ.ДОБРОЛЮБОВА</v>
          </cell>
        </row>
        <row r="1730">
          <cell r="C1730" t="str">
            <v>1.2.643.5.1.13.13.12.2.66.6838.0.122139</v>
          </cell>
          <cell r="D1730" t="str">
            <v>ОТДЕЛЕНИЕ ЛУЧЕВОЙ ДИАГНОСТИКИ ФЛЮОРОГРАФИЧЕСКИЙ КАБИНЕТ ПО УЛ.ДОБРОЛЮБОВА</v>
          </cell>
        </row>
        <row r="1731">
          <cell r="C1731" t="str">
            <v>1.2.643.5.1.13.13.12.2.66.6838.0.122144</v>
          </cell>
          <cell r="D1731" t="str">
            <v>ОТДЕЛЕНИЕ ЛУЧЕВОЙ ДИАГНОСТИКИ РЕНТГЕНКАБИНЕТ ПО УЛ.АБРАМОВА</v>
          </cell>
        </row>
        <row r="1732">
          <cell r="C1732" t="str">
            <v>1.2.643.5.1.13.13.12.2.66.6838.0.122151</v>
          </cell>
          <cell r="D1732" t="str">
            <v>ОТДЕЛЕНИЕ ЛУЧЕВОЙ ДИАГНОСТИКИ ФЛЮОРОГРАФИЧЕСКИЙ КАБИНЕТ ПО УЛ.АБРАМОВА</v>
          </cell>
        </row>
        <row r="1733">
          <cell r="C1733" t="str">
            <v>1.2.643.5.1.13.13.12.2.66.6838.0.122157</v>
          </cell>
          <cell r="D1733" t="str">
            <v>ОТДЕЛЕНИЕ ЛУЧЕВОЙ ДИАГНОСТИКИ РЕНТГЕНКАБИНЕТ ПО УЛ.РЯБОВА</v>
          </cell>
        </row>
        <row r="1734">
          <cell r="C1734" t="str">
            <v>1.2.643.5.1.13.13.12.2.66.6838.0.122160</v>
          </cell>
          <cell r="D1734" t="str">
            <v>ОТДЕЛЕНИЕ ЛУЧЕВОЙ ДИАГНОСТИКИ ФЛЮОРОГРАФИЧЕСКИЙ КАБИНЕТ ПО УЛ.РЯБОВА</v>
          </cell>
        </row>
        <row r="1735">
          <cell r="C1735" t="str">
            <v>1.2.643.5.1.13.13.12.2.66.6838.0.122166</v>
          </cell>
          <cell r="D1735" t="str">
            <v>ОТДЕЛЕНИ Е ЛУЧЕВОЙ ДИАГНОСТИКИ МАММОГРАФИЧЕСКИЙ КАБИНЕТ ПО УЛ.ОКТЯБРЬСКАЯ</v>
          </cell>
        </row>
        <row r="1736">
          <cell r="C1736" t="str">
            <v>1.2.643.5.1.13.13.12.2.66.6838.0.122173</v>
          </cell>
          <cell r="D1736" t="str">
            <v>ОТДЕЛЕНИЕ ЛУЧЕВОЙ ДИАГНОСТИКИ МАММОГРАФИЧЕСКИЙ КАБИНЕТ ПО УЛ.РЯБОВА</v>
          </cell>
        </row>
        <row r="1737">
          <cell r="C1737" t="str">
            <v>1.2.643.5.1.13.13.12.2.66.6838.0.122409</v>
          </cell>
          <cell r="D1737" t="str">
            <v>ОТДЕЛЕНИЕ УЛЬТРАЗВУКОВОЙ ДИАГНОСТИКИ К№1</v>
          </cell>
        </row>
        <row r="1738">
          <cell r="C1738" t="str">
            <v>1.2.643.5.1.13.13.12.2.66.6838.0.122415</v>
          </cell>
          <cell r="D1738" t="str">
            <v>ОТДЕЛЕНИЕ УЛЬТРАЗВУКОВОЙ ДИАГНОСТИКИ К№2</v>
          </cell>
        </row>
        <row r="1739">
          <cell r="C1739" t="str">
            <v>1.2.643.5.1.13.13.12.2.66.6838.0.122422</v>
          </cell>
          <cell r="D1739" t="str">
            <v>ОТДЕЛЕНИЕ УЛЬТРАЗВУКОВОЙ ДИАГНОСТИКИ К№3</v>
          </cell>
        </row>
        <row r="1740">
          <cell r="C1740" t="str">
            <v>1.2.643.5.1.13.13.12.2.66.6838.0.122425</v>
          </cell>
          <cell r="D1740" t="str">
            <v>ОТДЕЛЕНИЕ УЛЬТРАЗВУКОВОЙ ДИАГНОСТИКИ ПО УЛ.ОКТЯБРЬСКАЯ 80</v>
          </cell>
        </row>
        <row r="1741">
          <cell r="C1741" t="str">
            <v>1.2.643.5.1.13.13.12.2.66.6838.0.122430</v>
          </cell>
          <cell r="D1741" t="str">
            <v>ОТДЕЛЕНИЕ УЛЬТРАЗВУКОВОЙ ДИАГНОСТИКИ ПО УЛ.ДОБРОЛЮБОВА</v>
          </cell>
        </row>
        <row r="1742">
          <cell r="C1742" t="str">
            <v>1.2.643.5.1.13.13.12.2.66.6838.0.122445</v>
          </cell>
          <cell r="D1742" t="str">
            <v>ОТДЕЛЕНИЕ УЛЬТРАЗВУКОВОЙ ДИАГНОСТИКИ ПО УЛ.РЯБОВА</v>
          </cell>
        </row>
        <row r="1743">
          <cell r="C1743" t="str">
            <v>1.2.643.5.1.13.13.12.2.66.6838.0.122601</v>
          </cell>
          <cell r="D1743" t="str">
            <v>ОТДЕЛЕНИЕ ФУНКЦИОНАЛЬНОЙ ДИАГНОСТИКИ К№1</v>
          </cell>
        </row>
        <row r="1744">
          <cell r="C1744" t="str">
            <v>1.2.643.5.1.13.13.12.2.66.6838.0.122612</v>
          </cell>
          <cell r="D1744" t="str">
            <v>ОТДЕЛЕНИЕ ФУНКЦИОНАЛЬНОЙ ДИАГНОСТИКИ К№2</v>
          </cell>
        </row>
        <row r="1745">
          <cell r="C1745" t="str">
            <v>1.2.643.5.1.13.13.12.2.66.6838.0.122621</v>
          </cell>
          <cell r="D1745" t="str">
            <v>ОТДЕЛЕНИЕ ФУНКЦИОНАЛЬНОЙ ДИАГНОСТИКИ К№3</v>
          </cell>
        </row>
        <row r="1746">
          <cell r="C1746" t="str">
            <v>1.2.643.5.1.13.13.12.2.66.6838.0.122657</v>
          </cell>
          <cell r="D1746" t="str">
            <v>ОТДЕЛЕНИЕ ФУНКЦИОНАЛЬНОЙ ДИАГНОСТИКИ УЛ.ОКТЯБРЬСКАЯ</v>
          </cell>
        </row>
        <row r="1747">
          <cell r="C1747" t="str">
            <v>1.2.643.5.1.13.13.12.2.66.6838.0.127712</v>
          </cell>
          <cell r="D1747" t="str">
            <v>ТРАВМАТОЛОГИЧЕСКОЕ ОТДЕЛЕНИЕ ПОЛ2</v>
          </cell>
        </row>
        <row r="1748">
          <cell r="C1748" t="str">
            <v>1.2.643.5.1.13.13.12.2.66.6838.0.122667</v>
          </cell>
          <cell r="D1748" t="str">
            <v>ОТДЕЛЕНИЕ ФУНКЦИОНАЛЬНОЙ ДИАГНОСТИКИ УЛ.ДОБРОЛЮБОВА</v>
          </cell>
        </row>
        <row r="1749">
          <cell r="C1749" t="str">
            <v>1.2.643.5.1.13.13.12.2.66.6838.0.122726</v>
          </cell>
          <cell r="D1749" t="str">
            <v>ОТДЕЛЕНИЕ ФУНКЦИОНАЛЬНОЙ ДИАГНОСТИКИ УЛ.РЯБОВА</v>
          </cell>
        </row>
        <row r="1750">
          <cell r="C1750" t="str">
            <v>1.2.643.5.1.13.13.12.2.66.6838.0.122743</v>
          </cell>
          <cell r="D1750" t="str">
            <v>ОТДЕЛЕНИЕ ФУНКЦИОНАЛЬНОЙ ДИАГНОСТИКИ ПО УЛ.ЛЕРМОНТОВА</v>
          </cell>
        </row>
        <row r="1751">
          <cell r="C1751" t="str">
            <v>1.2.643.5.1.13.13.12.2.66.6838.0.122793</v>
          </cell>
          <cell r="D1751" t="str">
            <v>КЛИНИКО-ДИАГНОСТИЧЕСКАЯ ЛАБОРАТОРИЯ К№1</v>
          </cell>
        </row>
        <row r="1752">
          <cell r="C1752" t="str">
            <v>1.2.643.5.1.13.13.12.2.66.6838.0.122804</v>
          </cell>
          <cell r="D1752" t="str">
            <v>ЭКСПРЕСС ЛАБОРАТОРИЯ К№2</v>
          </cell>
        </row>
        <row r="1753">
          <cell r="C1753" t="str">
            <v>1.2.643.5.1.13.13.12.2.66.6838.0.122808</v>
          </cell>
          <cell r="D1753" t="str">
            <v>ЭКСПРЕСС ЛАБОРАТОРИЯ К№3</v>
          </cell>
        </row>
        <row r="1754">
          <cell r="C1754" t="str">
            <v>1.2.643.5.1.13.13.12.2.66.6838.0.122837</v>
          </cell>
          <cell r="D1754" t="str">
            <v>КЛИНИКО-ДИАГНОСТИЧЕСКАЯ ЛАБОРАТОРИЯ УЛ.ОКТЯБРЬСКАЯ</v>
          </cell>
        </row>
        <row r="1755">
          <cell r="C1755" t="str">
            <v>1.2.643.5.1.13.13.12.2.66.6838.0.122886</v>
          </cell>
          <cell r="D1755" t="str">
            <v>КЛИНИКО-ДИАГНОСТИЧЕСКАЯ ЛАБОРАТОРИЯ УЛ.ДОБРОЛЮБОВА</v>
          </cell>
        </row>
        <row r="1756">
          <cell r="C1756" t="str">
            <v>1.2.643.5.1.13.13.12.2.66.6838.0.122895</v>
          </cell>
          <cell r="D1756" t="str">
            <v>КЛИНИКО-ДИАГНОСТИЧЕСКАЯ ЛАБОРАТОРИЯ УЛ.РЯБОВА</v>
          </cell>
        </row>
        <row r="1757">
          <cell r="C1757" t="str">
            <v>1.2.643.5.1.13.13.12.2.66.6838.0.122899</v>
          </cell>
          <cell r="D1757" t="str">
            <v>КЛИНИКО-ДИАГНОСТИЧЕСКАЯ ЛАБОРАТОРИЯ ул.ЛЕРМОНТОВА</v>
          </cell>
        </row>
        <row r="1758">
          <cell r="C1758" t="str">
            <v>1.2.643.5.1.13.13.12.2.66.6838.0.122919</v>
          </cell>
          <cell r="D1758" t="str">
            <v>РЕЗУС-ЛАБОРАТОРИЯ</v>
          </cell>
        </row>
        <row r="1759">
          <cell r="C1759" t="str">
            <v>1.2.643.5.1.13.13.12.2.66.6838.0.122924</v>
          </cell>
          <cell r="D1759" t="str">
            <v>ФИЗИОТЕРАПЕВТИЧЕСКОЕ ОТДЕЛЕНИЕ К№1</v>
          </cell>
        </row>
        <row r="1760">
          <cell r="C1760" t="str">
            <v>1.2.643.5.1.13.13.12.2.66.6838.0.122942</v>
          </cell>
          <cell r="D1760" t="str">
            <v>ФИЗИОТЕРАПЕВТИЧЕСКОЕ ОТДЕЛЕНИЕ К№2</v>
          </cell>
        </row>
        <row r="1761">
          <cell r="C1761" t="str">
            <v>1.2.643.5.1.13.13.12.2.66.6838.0.122945</v>
          </cell>
          <cell r="D1761" t="str">
            <v>ФИЗИОТЕРАПЕВТИЧЕСКОЕ ОТДЕЛЕНИЕ К№3</v>
          </cell>
        </row>
        <row r="1762">
          <cell r="C1762" t="str">
            <v>1.2.643.5.1.13.13.12.2.66.6838.0.122950</v>
          </cell>
          <cell r="D1762" t="str">
            <v>ФИЗИОТЕРАПЕВТИЧЕСКОЕ ОТДЕЛЕНИЕ УЛ.ОКТЯБРЬСКАЯ</v>
          </cell>
        </row>
        <row r="1763">
          <cell r="C1763" t="str">
            <v>1.2.643.5.1.13.13.12.2.66.6838.0.122958</v>
          </cell>
          <cell r="D1763" t="str">
            <v>ФИЗИОТЕРАПЕВТИЧЕСКОЕ ОТДЕЛЕНИЕ УЛ.ДОБРОЛЮБОВА</v>
          </cell>
        </row>
        <row r="1764">
          <cell r="C1764" t="str">
            <v>1.2.643.5.1.13.13.12.2.66.6838.0.122969</v>
          </cell>
          <cell r="D1764" t="str">
            <v>ФИЗИОТЕРАПЕВТИЧЕСКОЕ ОТДЕЛЕНИЕ УЛ.РЯБОВА</v>
          </cell>
        </row>
        <row r="1765">
          <cell r="C1765" t="str">
            <v>1.2.643.5.1.13.13.12.2.66.6838.0.122999</v>
          </cell>
          <cell r="D1765" t="str">
            <v>ЭНДОСКОПИЧЕСКИЙ КАБИНЕТ ПР.ПОБЕДЫ, 99</v>
          </cell>
        </row>
        <row r="1766">
          <cell r="C1766" t="str">
            <v>1.2.643.5.1.13.13.12.2.66.6838.0.123005</v>
          </cell>
          <cell r="D1766" t="str">
            <v>БАКТЕРИОЛОГИЧЕСКАЯ ЛАБОРАТОРИЯ</v>
          </cell>
        </row>
        <row r="1767">
          <cell r="C1767" t="str">
            <v>1.2.643.5.1.13.13.12.2.66.6838.0.123014</v>
          </cell>
          <cell r="D1767" t="str">
            <v>ПАТОЛОГОАНАТОМИЧЕСКОЕ ОТДЕЛЕНИЕ УЛ.КАМЕНСКАЯ</v>
          </cell>
        </row>
        <row r="1768">
          <cell r="C1768" t="str">
            <v>1.2.643.5.1.13.13.12.2.66.6838.0.123020</v>
          </cell>
          <cell r="D1768" t="str">
            <v>ПАТОЛОГОАНАТОМИЧЕСКОЕ ОТДЕЛЕНИЕ ПР.ПОБЕДЫ</v>
          </cell>
        </row>
        <row r="1769">
          <cell r="C1769" t="str">
            <v>1.2.643.5.1.13.13.12.2.66.6838.0.125429</v>
          </cell>
          <cell r="D1769" t="str">
            <v>ЖЕНСКАЯ КОНСУЛЬТАЦИЯ №1</v>
          </cell>
        </row>
        <row r="1770">
          <cell r="C1770" t="str">
            <v>1.2.643.5.1.13.13.12.2.66.6838.0.125530</v>
          </cell>
          <cell r="D1770" t="str">
            <v>ЖЕНСКАЯ КОНСУЛЬТАЦИЯ №2</v>
          </cell>
        </row>
        <row r="1771">
          <cell r="C1771" t="str">
            <v>1.2.643.5.1.13.13.12.2.66.6838.0.125605</v>
          </cell>
          <cell r="D1771" t="str">
            <v>МЕЖМУНИЦИПАЛЬНЫЙ КАБИНЕТ БЕСПЛОДНОГО БРАКА</v>
          </cell>
        </row>
        <row r="1772">
          <cell r="C1772" t="str">
            <v>1.2.643.5.1.13.13.12.2.66.6838.0.125644</v>
          </cell>
          <cell r="D1772" t="str">
            <v>ДНЕВНОЙ СТАЦИОНАР ЖЕНСКОЙ КОНСУЛЬТАЦИИ №1</v>
          </cell>
        </row>
        <row r="1773">
          <cell r="C1773" t="str">
            <v>1.2.643.5.1.13.13.12.2.66.6838.0.125666</v>
          </cell>
          <cell r="D1773" t="str">
            <v>ДНЕВНОЙ СТАЦИОНАР ЖЕНСКОЙ КОНСУЛЬТАЦИИ №2</v>
          </cell>
        </row>
        <row r="1774">
          <cell r="C1774" t="str">
            <v>1.2.643.5.1.13.13.12.2.66.6838.0.125675</v>
          </cell>
          <cell r="D1774" t="str">
            <v>ЭКСПРЕСС-ДИАГНОСТИЧЕСКИЙ УРОЛОГИЧЕСКИЙ КАБИНЕТ</v>
          </cell>
        </row>
        <row r="1775">
          <cell r="C1775" t="str">
            <v>1.2.643.5.1.13.13.12.2.66.6838.0.125724</v>
          </cell>
          <cell r="D1775" t="str">
            <v>ОБЩЕПОЛИКЛИНИЧЕСКИЙ МЕДИЦИНСКИЙ ПЕРСОНАЛ П№1</v>
          </cell>
        </row>
        <row r="1776">
          <cell r="C1776" t="str">
            <v>1.2.643.5.1.13.13.12.2.66.6838.0.125821</v>
          </cell>
          <cell r="D1776" t="str">
            <v>ТЕРАПЕВТИЧЕСКОЕ ОТДЕЛЕНИЕ №1 П 1</v>
          </cell>
        </row>
        <row r="1777">
          <cell r="C1777" t="str">
            <v>1.2.643.5.1.13.13.12.2.66.6838.0.125847</v>
          </cell>
          <cell r="D1777" t="str">
            <v>КАБИНЕТ НЕОТЛОЖНОЙ МЕДИЦИНСКОЙ ПОМОЩИ П1</v>
          </cell>
        </row>
        <row r="1778">
          <cell r="C1778" t="str">
            <v>1.2.643.5.1.13.13.12.2.66.6838.0.125874</v>
          </cell>
          <cell r="D1778" t="str">
            <v>КАБИНЕТ ПАЛЛИАТИВНОЙ ПОМОЩИ ПОЛИКЛИНИКА №1</v>
          </cell>
        </row>
        <row r="1779">
          <cell r="C1779" t="str">
            <v>1.2.643.5.1.13.13.12.2.66.6838.0.125917</v>
          </cell>
          <cell r="D1779" t="str">
            <v>СПЕЦИАЛИЗИРОВАННОЕ ОТДЕЛЕНИЕ ПОЛИКЛИНИКА №1</v>
          </cell>
        </row>
        <row r="1780">
          <cell r="C1780" t="str">
            <v>1.2.643.5.1.13.13.12.2.66.6838.0.125951</v>
          </cell>
          <cell r="D1780" t="str">
            <v>КАБИНЕТ ПРОФИЛАКТИКИ ПОЛИКЛИНИКА №1</v>
          </cell>
        </row>
        <row r="1781">
          <cell r="C1781" t="str">
            <v>1.2.643.5.1.13.13.12.2.66.6838.0.126006</v>
          </cell>
          <cell r="D1781" t="str">
            <v>ОБЩЕПОЛИКЛИНИЧЕСКИЙ МЕДИЦИНСКИЙ ПЕРСОНАЛ П№2</v>
          </cell>
        </row>
        <row r="1782">
          <cell r="C1782" t="str">
            <v>1.2.643.5.1.13.13.12.2.66.6838.0.126143</v>
          </cell>
          <cell r="D1782" t="str">
            <v>ТЕРАПЕВТИЧЕСКОЕ ОТДЕЛЕНИЕ П2</v>
          </cell>
        </row>
        <row r="1783">
          <cell r="C1783" t="str">
            <v>1.2.643.5.1.13.13.12.2.66.6838.0.126426</v>
          </cell>
          <cell r="D1783" t="str">
            <v>КАБИНЕТ НЕОТЛОЖНОЙ МЕДИЦИНСКОЙ ПОМОЩИ П2</v>
          </cell>
        </row>
        <row r="1784">
          <cell r="C1784" t="str">
            <v>1.2.643.5.1.13.13.12.2.66.6838.0.127578</v>
          </cell>
          <cell r="D1784" t="str">
            <v>КАБИНЕТ ПАЛЛИАТИВНОЙ ПОМОЩИ ПОЛИКЛИНИКА №2</v>
          </cell>
        </row>
        <row r="1785">
          <cell r="C1785" t="str">
            <v>1.2.643.5.1.13.13.12.2.66.6838.0.127593</v>
          </cell>
          <cell r="D1785" t="str">
            <v>СПЕЦИАЛИЗИРОВАННОЕ ОТДЕЛЕНИЕ ПОЛИКЛИНИКА №2</v>
          </cell>
        </row>
        <row r="1786">
          <cell r="C1786" t="str">
            <v>1.2.643.5.1.13.13.12.2.66.6838.0.127596</v>
          </cell>
          <cell r="D1786" t="str">
            <v>КАБИНЕТ ПРОФИЛАКТИКИ ПОЛИКЛИНИКА №2</v>
          </cell>
        </row>
        <row r="1787">
          <cell r="C1787" t="str">
            <v>1.2.643.5.1.13.13.12.2.66.6838.0.127599</v>
          </cell>
          <cell r="D1787" t="str">
            <v>ТЕРАПЕВТИЧЕСКИЙ УЧАСТОК ПОЛИКЛИНИКА №2</v>
          </cell>
        </row>
        <row r="1788">
          <cell r="C1788" t="str">
            <v>1.2.643.5.1.13.13.12.2.66.6838.0.127601</v>
          </cell>
          <cell r="D1788" t="str">
            <v>ОБЩЕПОЛИКЛИНИЧЕСКИЙ МЕДИЦИНСКИЙ ПЕРСОНАЛ П№3</v>
          </cell>
        </row>
        <row r="1789">
          <cell r="C1789" t="str">
            <v>1.2.643.5.1.13.13.12.2.66.6838.0.127606</v>
          </cell>
          <cell r="D1789" t="str">
            <v>ТЕРАПЕВТИЧЕСКОЕ ОТДЕЛЕНИЕ П№3</v>
          </cell>
        </row>
        <row r="1790">
          <cell r="C1790" t="str">
            <v>1.2.643.5.1.13.13.12.2.66.6838.0.127650</v>
          </cell>
          <cell r="D1790" t="str">
            <v>ТЕРАПЕВТИЧЕСКОЕ ОТДЕЛЕНИЕ лерм П3</v>
          </cell>
        </row>
        <row r="1791">
          <cell r="C1791" t="str">
            <v>1.2.643.5.1.13.13.12.2.66.6838.0.127684</v>
          </cell>
          <cell r="D1791" t="str">
            <v>СПЕЦИАЛИЗИРОВАННОЕ ОТДЕЛЕНИЕ ПОЛИКЛИНИКА №3</v>
          </cell>
        </row>
        <row r="1792">
          <cell r="C1792" t="str">
            <v>1.2.643.5.1.13.13.12.2.66.6838.0.127698</v>
          </cell>
          <cell r="D1792" t="str">
            <v>КАБИНЕТ ПРОФИЛАКТИКИ ПОЛИКЛИНИКА №3</v>
          </cell>
        </row>
        <row r="1793">
          <cell r="C1793" t="str">
            <v>1.2.643.5.1.13.13.12.2.66.6838.0.127705</v>
          </cell>
          <cell r="D1793" t="str">
            <v>ЦЕНТР ЗДОРОВЬЯ</v>
          </cell>
        </row>
        <row r="1794">
          <cell r="C1794" t="str">
            <v>1.2.643.5.1.13.13.12.2.66.6838.0.392144</v>
          </cell>
          <cell r="D1794" t="str">
            <v>Провизорный госпиталь. СПЕЦИАЛИЗИРОВАННОЕ ОТДЕЛЕНИЕ</v>
          </cell>
        </row>
        <row r="1795">
          <cell r="C1795" t="str">
            <v>1.2.643.5.1.13.13.12.2.66.6838.0.392146</v>
          </cell>
          <cell r="D1795" t="str">
            <v>Провизорный госпиталь. ОТДЕЛЕНИЕ АНЕСТЕЗИОЛОГИИ-РЕАНИМАЦИИ</v>
          </cell>
        </row>
        <row r="1796">
          <cell r="C1796" t="str">
            <v>1.2.643.5.1.13.13.12.2.66.6838.0.392149</v>
          </cell>
          <cell r="D1796" t="str">
            <v>Провизорный госпиталь. РЕНТГЕНОЛОГИЧЕСКИЙ КАБИНЕТ, ул.КАМЕНСКАЯ, 47</v>
          </cell>
        </row>
        <row r="1797">
          <cell r="C1797" t="str">
            <v>1.2.643.5.1.13.13.12.2.66.6838.0.392152</v>
          </cell>
          <cell r="D1797" t="str">
            <v>Провизорный госпиталь. КАБИНЕТ КОМПЬЮТЕРНОЙ ТОМОГРАФИИ, ул.Пр.Победы, 99</v>
          </cell>
        </row>
        <row r="1798">
          <cell r="C1798" t="str">
            <v>1.2.643.5.1.13.13.12.2.66.6838.0.392156</v>
          </cell>
          <cell r="D1798" t="str">
            <v>Провизорный госпиталь. КАБИНЕТ УЛЬТРАЗВУКОВОЙ ДИАГНОСТИКИ, ул.Каменская, 47</v>
          </cell>
        </row>
        <row r="1799">
          <cell r="C1799" t="str">
            <v>1.2.643.5.1.13.13.12.2.66.6838.0.392266</v>
          </cell>
          <cell r="D1799" t="str">
            <v>Провизорный госпиталь. КАБИНЕТ ФУНКЦИОНАЛЬНОЙ ДИАГНОСТИКИ, ул.Каменская, 47</v>
          </cell>
        </row>
        <row r="1800">
          <cell r="C1800" t="str">
            <v>1.2.643.5.1.13.13.12.2.66.6838.0.392268</v>
          </cell>
          <cell r="D1800" t="str">
            <v>Провизорный госпиталь. ЭКСПРЕСС ЛАБОРАТОРИЯ, ул.Каменская, 47</v>
          </cell>
        </row>
        <row r="1801">
          <cell r="C1801" t="str">
            <v>1.2.643.5.1.13.13.12.2.66.6838.0.400054</v>
          </cell>
          <cell r="D1801" t="str">
            <v>СПЕЦИАЛИЗИРОВАННОЕ ОТДЕЛЕНИЕ №1</v>
          </cell>
        </row>
        <row r="1802">
          <cell r="C1802" t="str">
            <v>1.2.643.5.1.13.13.12.2.66.6838.0.404940</v>
          </cell>
          <cell r="D1802" t="str">
            <v>Провизорный госпиталь. КАБИНЕТ КОМПЬЮТЕРНОЙ ТОМОГРАФИИ, ул.Каменская, 47</v>
          </cell>
        </row>
        <row r="1803">
          <cell r="C1803" t="str">
            <v>1.2.643.5.1.13.13.12.2.66.6838.0.426002</v>
          </cell>
          <cell r="D1803" t="str">
            <v>ЦЕНТР АМБУЛАТОРНОЙ ОНКОЛОГИЧЕСКОЙ ПОМОЩИ (ЦАОП)</v>
          </cell>
        </row>
        <row r="1804">
          <cell r="C1804" t="str">
            <v>1.2.643.5.1.13.13.12.2.66.6838.0.427945</v>
          </cell>
          <cell r="D1804" t="str">
            <v>ДНЕВНОЙ СТАЦИОНАР (ЦАОП)</v>
          </cell>
        </row>
        <row r="1805">
          <cell r="C1805" t="str">
            <v>1.2.643.5.1.13.13.12.2.66.6838.0.434898</v>
          </cell>
          <cell r="D1805" t="str">
            <v>АУП</v>
          </cell>
        </row>
        <row r="1806">
          <cell r="C1806" t="str">
            <v>1.2.643.5.1.13.13.12.2.66.6870.0.20924</v>
          </cell>
          <cell r="D1806" t="str">
            <v>Физиотерапевтическое отделение</v>
          </cell>
        </row>
        <row r="1807">
          <cell r="C1807" t="str">
            <v>1.2.643.5.1.13.13.12.2.66.6870.0.21024</v>
          </cell>
          <cell r="D1807" t="str">
            <v>Клинико-диагностическая лаборатория</v>
          </cell>
        </row>
        <row r="1808">
          <cell r="C1808" t="str">
            <v>1.2.643.5.1.13.13.12.2.66.6870.0.21065</v>
          </cell>
          <cell r="D1808" t="str">
            <v>Бактериологическая лаборатория</v>
          </cell>
        </row>
        <row r="1809">
          <cell r="C1809" t="str">
            <v>1.2.643.5.1.13.13.12.2.66.6870.0.236871</v>
          </cell>
          <cell r="D1809" t="str">
            <v>Организационно-методический кабинет</v>
          </cell>
        </row>
        <row r="1810">
          <cell r="C1810" t="str">
            <v>1.2.643.5.1.13.13.12.2.66.6870.0.247609</v>
          </cell>
          <cell r="D1810" t="str">
            <v>Педиатрическое отделение</v>
          </cell>
        </row>
        <row r="1811">
          <cell r="C1811" t="str">
            <v>1.2.643.5.1.13.13.12.2.66.6870.0.293881</v>
          </cell>
          <cell r="D1811" t="str">
            <v>Общебольничный немедицинский персонал</v>
          </cell>
        </row>
        <row r="1812">
          <cell r="C1812" t="str">
            <v>1.2.643.5.1.13.13.12.2.66.6870.0.346265</v>
          </cell>
          <cell r="D1812" t="str">
            <v>Рентгенологический кабинет</v>
          </cell>
        </row>
        <row r="1813">
          <cell r="C1813" t="str">
            <v>1.2.643.5.1.13.13.12.2.66.6870.0.429079</v>
          </cell>
          <cell r="D1813" t="str">
            <v>Отделение медицинской реабилитации для детей с заболеваниями нервной системы</v>
          </cell>
        </row>
        <row r="1814">
          <cell r="C1814" t="str">
            <v>1.2.643.5.1.13.13.12.2.66.6870.0.429517</v>
          </cell>
          <cell r="D1814" t="str">
            <v>Дневной стационар по медицинской реабилитации</v>
          </cell>
        </row>
        <row r="1815">
          <cell r="C1815" t="str">
            <v>1.2.643.5.1.13.13.12.2.66.6870.0.184000</v>
          </cell>
          <cell r="D1815" t="str">
            <v>Общебольничный медицинский персонал</v>
          </cell>
        </row>
        <row r="1816">
          <cell r="C1816" t="str">
            <v>1.2.643.5.1.13.13.12.2.66.6870.0.184002</v>
          </cell>
          <cell r="D1816" t="str">
            <v>Приемное отделение</v>
          </cell>
        </row>
        <row r="1817">
          <cell r="C1817" t="str">
            <v>1.2.643.5.1.13.13.12.2.66.6870.0.184006</v>
          </cell>
          <cell r="D1817" t="str">
            <v>Руководители</v>
          </cell>
        </row>
        <row r="1818">
          <cell r="C1818" t="str">
            <v>1.2.643.5.1.13.13.12.2.66.6870.0.19144</v>
          </cell>
          <cell r="D1818" t="str">
            <v>Инфекционное отделение</v>
          </cell>
        </row>
        <row r="1819">
          <cell r="C1819" t="str">
            <v>1.2.643.5.1.13.13.12.2.66.6870.0.19150</v>
          </cell>
          <cell r="D1819" t="str">
            <v>Педиатрическое отделение для детей старшего возраста</v>
          </cell>
        </row>
        <row r="1820">
          <cell r="C1820" t="str">
            <v>1.2.643.5.1.13.13.12.2.66.6870.0.19762</v>
          </cell>
          <cell r="D1820" t="str">
            <v>Педиатрическое отделение для детей раннего возраста</v>
          </cell>
        </row>
        <row r="1821">
          <cell r="C1821" t="str">
            <v>1.2.643.5.1.13.13.12.2.66.6870.0.19774</v>
          </cell>
          <cell r="D1821" t="str">
            <v>Отделение патологии новорожденных и недоношенных</v>
          </cell>
        </row>
        <row r="1822">
          <cell r="C1822" t="str">
            <v>1.2.643.5.1.13.13.12.2.66.6870.0.19784</v>
          </cell>
          <cell r="D1822" t="str">
            <v>Отделение анестезиологии и реанимации</v>
          </cell>
        </row>
        <row r="1823">
          <cell r="C1823" t="str">
            <v>1.2.643.5.1.13.13.12.2.66.6870.0.19858</v>
          </cell>
          <cell r="D1823" t="str">
            <v>Дневной стационар</v>
          </cell>
        </row>
        <row r="1824">
          <cell r="C1824" t="str">
            <v>1.2.643.5.1.13.13.12.2.66.6870.0.19918</v>
          </cell>
          <cell r="D1824" t="str">
            <v>Поликлиника</v>
          </cell>
        </row>
        <row r="1825">
          <cell r="C1825" t="str">
            <v>1.2.643.5.1.13.13.12.2.66.6870.0.20666</v>
          </cell>
          <cell r="D1825" t="str">
            <v>Стоматологическое отделение</v>
          </cell>
        </row>
        <row r="1826">
          <cell r="C1826" t="str">
            <v>1.2.643.5.1.13.13.12.2.66.6870.0.20799</v>
          </cell>
          <cell r="D1826" t="str">
            <v>Отделение организации медицинской помощи несовершеннолетним в образовательных организациях</v>
          </cell>
        </row>
        <row r="1827">
          <cell r="C1827" t="str">
            <v>1.2.643.5.1.13.13.12.2.66.6870.0.20860</v>
          </cell>
          <cell r="D1827" t="str">
            <v>Диагностическое отделение</v>
          </cell>
        </row>
        <row r="1828">
          <cell r="C1828" t="str">
            <v>1.2.643.5.1.13.13.12.2.66.6939.0.132791</v>
          </cell>
          <cell r="D1828" t="str">
            <v>Поликлиника (г.Серов, ул.О.Революции, 8)</v>
          </cell>
        </row>
        <row r="1829">
          <cell r="C1829" t="str">
            <v>1.2.643.5.1.13.13.12.2.66.6939.0.134224</v>
          </cell>
          <cell r="D1829" t="str">
            <v>Фельдшерско-акушерский пункт п.Ларьковка (Модульный)</v>
          </cell>
        </row>
        <row r="1830">
          <cell r="C1830" t="str">
            <v>1.2.643.5.1.13.13.12.2.66.6939.0.134246</v>
          </cell>
          <cell r="D1830" t="str">
            <v>Фельдшерско-акушерский пункт п. Красный Яр</v>
          </cell>
        </row>
        <row r="1831">
          <cell r="C1831" t="str">
            <v>1.2.643.5.1.13.13.12.2.66.6939.0.134362</v>
          </cell>
          <cell r="D1831" t="str">
            <v>Фельдшерско-акушерский пункт п.Красноярка</v>
          </cell>
        </row>
        <row r="1832">
          <cell r="C1832" t="str">
            <v>1.2.643.5.1.13.13.12.2.66.6939.0.134514</v>
          </cell>
          <cell r="D1832" t="str">
            <v>Фельдшерско-акушерский пункт п.Первомайский</v>
          </cell>
        </row>
        <row r="1833">
          <cell r="C1833" t="str">
            <v>1.2.643.5.1.13.13.12.2.66.6939.0.134526</v>
          </cell>
          <cell r="D1833" t="str">
            <v>Фельдшерско-акушерский пункт п.Марсяты (модульный)</v>
          </cell>
        </row>
        <row r="1834">
          <cell r="C1834" t="str">
            <v>1.2.643.5.1.13.13.12.2.66.6939.0.134545</v>
          </cell>
          <cell r="D1834" t="str">
            <v>Фельдшерско-акушерский пункт д. Морозково</v>
          </cell>
        </row>
        <row r="1835">
          <cell r="C1835" t="str">
            <v>1.2.643.5.1.13.13.12.2.66.6939.0.134568</v>
          </cell>
          <cell r="D1835" t="str">
            <v>Фельдшерско-акушерский пункт д. Поспелкова</v>
          </cell>
        </row>
        <row r="1836">
          <cell r="C1836" t="str">
            <v>1.2.643.5.1.13.13.12.2.66.6939.0.134621</v>
          </cell>
          <cell r="D1836" t="str">
            <v>Фельдшерско-акушерский пункт д. Семенова</v>
          </cell>
        </row>
        <row r="1837">
          <cell r="C1837" t="str">
            <v>1.2.643.5.1.13.13.12.2.66.6939.0.134692</v>
          </cell>
          <cell r="D1837" t="str">
            <v>Фельдшерско-акушерский пункт п. Ключевой</v>
          </cell>
        </row>
        <row r="1838">
          <cell r="C1838" t="str">
            <v>1.2.643.5.1.13.13.12.2.66.6939.0.134719</v>
          </cell>
          <cell r="D1838" t="str">
            <v>Фельдшерско-акушерский пункт п.Красноглинный</v>
          </cell>
        </row>
        <row r="1839">
          <cell r="C1839" t="str">
            <v>1.2.643.5.1.13.13.12.2.66.6939.0.134740</v>
          </cell>
          <cell r="D1839" t="str">
            <v>Фельдшерско-акушерский пункт д.Маслово, ул.Новая, 3</v>
          </cell>
        </row>
        <row r="1840">
          <cell r="C1840" t="str">
            <v>1.2.643.5.1.13.13.12.2.66.6939.0.134758</v>
          </cell>
          <cell r="D1840" t="str">
            <v>Фельдшерско-акушерский пункт (Модульный) с.Романово, ул.Центральная, 24</v>
          </cell>
        </row>
        <row r="1841">
          <cell r="C1841" t="str">
            <v>1.2.643.5.1.13.13.12.2.66.6939.0.134777</v>
          </cell>
          <cell r="D1841" t="str">
            <v>Фельдшерско-акушерский пункт с.Кошай, ул.Нефтепроводчиков, 4</v>
          </cell>
        </row>
        <row r="1842">
          <cell r="C1842" t="str">
            <v>1.2.643.5.1.13.13.12.2.66.6939.0.134790</v>
          </cell>
          <cell r="D1842" t="str">
            <v>Фельдшерско-акушерский пункт д.Нихвор</v>
          </cell>
        </row>
        <row r="1843">
          <cell r="C1843" t="str">
            <v>1.2.643.5.1.13.13.12.2.66.6939.0.134807</v>
          </cell>
          <cell r="D1843" t="str">
            <v>Фельдшерско-акушерский пункт с.Андрюшино</v>
          </cell>
        </row>
        <row r="1844">
          <cell r="C1844" t="str">
            <v>1.2.643.5.1.13.13.12.2.66.6939.0.134823</v>
          </cell>
          <cell r="D1844" t="str">
            <v>Фельдшерско-акушерский пункт д.Зыкова</v>
          </cell>
        </row>
        <row r="1845">
          <cell r="C1845" t="str">
            <v>1.2.643.5.1.13.13.12.2.66.6939.0.134909</v>
          </cell>
          <cell r="D1845" t="str">
            <v>Подразделение стационара №19</v>
          </cell>
        </row>
        <row r="1846">
          <cell r="C1846" t="str">
            <v>1.2.643.5.1.13.13.12.2.66.6939.0.134946</v>
          </cell>
          <cell r="D1846" t="str">
            <v>Отделение лабораторной диагностики</v>
          </cell>
        </row>
        <row r="1847">
          <cell r="C1847" t="str">
            <v>1.2.643.5.1.13.13.12.2.66.6939.0.134960</v>
          </cell>
          <cell r="D1847" t="str">
            <v>Бактериологическая лаборатория</v>
          </cell>
        </row>
        <row r="1848">
          <cell r="C1848" t="str">
            <v>1.2.643.5.1.13.13.12.2.66.6939.0.135053</v>
          </cell>
          <cell r="D1848" t="str">
            <v>Отделение лучевой диагностики</v>
          </cell>
        </row>
        <row r="1849">
          <cell r="C1849" t="str">
            <v>1.2.643.5.1.13.13.12.2.66.6939.0.135079</v>
          </cell>
          <cell r="D1849" t="str">
            <v>Отделение функциональной диагностики</v>
          </cell>
        </row>
        <row r="1850">
          <cell r="C1850" t="str">
            <v>1.2.643.5.1.13.13.12.2.66.6939.0.135110</v>
          </cell>
          <cell r="D1850" t="str">
            <v>Физиотерапевтическое отделение</v>
          </cell>
        </row>
        <row r="1851">
          <cell r="C1851" t="str">
            <v>1.2.643.5.1.13.13.12.2.66.6939.0.223190</v>
          </cell>
          <cell r="D1851" t="str">
            <v>Поликлиника (пгт.Сосьва, ул.Толмачёва, 56)</v>
          </cell>
        </row>
        <row r="1852">
          <cell r="C1852" t="str">
            <v>1.2.643.5.1.13.13.12.2.66.6939.0.223210</v>
          </cell>
          <cell r="D1852" t="str">
            <v>Женская консультация</v>
          </cell>
        </row>
        <row r="1853">
          <cell r="C1853" t="str">
            <v>1.2.643.5.1.13.13.12.2.66.6939.0.223542</v>
          </cell>
          <cell r="D1853" t="str">
            <v>Кожно-венерологическое отделение</v>
          </cell>
        </row>
        <row r="1854">
          <cell r="C1854" t="str">
            <v>1.2.643.5.1.13.13.12.2.66.6939.0.223555</v>
          </cell>
          <cell r="D1854" t="str">
            <v>Хозрасчетная поликлиника (г.Серов, ул.Крупской, 34)</v>
          </cell>
        </row>
        <row r="1855">
          <cell r="C1855" t="str">
            <v>1.2.643.5.1.13.13.12.2.66.6939.0.223596</v>
          </cell>
          <cell r="D1855" t="str">
            <v>Центральное стерилизационное отделение (Стационар)</v>
          </cell>
        </row>
        <row r="1856">
          <cell r="C1856" t="str">
            <v>1.2.643.5.1.13.13.12.2.66.6939.0.223617</v>
          </cell>
          <cell r="D1856" t="str">
            <v>Операционный блок</v>
          </cell>
        </row>
        <row r="1857">
          <cell r="C1857" t="str">
            <v>1.2.643.5.1.13.13.12.2.66.6939.0.223620</v>
          </cell>
          <cell r="D1857" t="str">
            <v>Кабинет трансфузионной терапии</v>
          </cell>
        </row>
        <row r="1858">
          <cell r="C1858" t="str">
            <v>1.2.643.5.1.13.13.12.2.66.6939.0.223622</v>
          </cell>
          <cell r="D1858" t="str">
            <v>Кабинет лечебной физкультуры и спортивной медицины</v>
          </cell>
        </row>
        <row r="1859">
          <cell r="C1859" t="str">
            <v>1.2.643.5.1.13.13.12.2.66.6939.0.223623</v>
          </cell>
          <cell r="D1859" t="str">
            <v>Отделение организации медицинской помощи детям и подросткам в общеобразовательных учреждениях</v>
          </cell>
        </row>
        <row r="1860">
          <cell r="C1860" t="str">
            <v>1.2.643.5.1.13.13.12.2.66.6939.0.223627</v>
          </cell>
          <cell r="D1860" t="str">
            <v>Эпидемиологический отдел</v>
          </cell>
        </row>
        <row r="1861">
          <cell r="C1861" t="str">
            <v>1.2.643.5.1.13.13.12.2.66.6939.0.223630</v>
          </cell>
          <cell r="D1861" t="str">
            <v>Административно-управленческое (АУП)</v>
          </cell>
        </row>
        <row r="1862">
          <cell r="C1862" t="str">
            <v>1.2.643.5.1.13.13.12.2.66.6939.0.223632</v>
          </cell>
          <cell r="D1862" t="str">
            <v>Организационно-методический отдел (с учетом ММЦ)</v>
          </cell>
        </row>
        <row r="1863">
          <cell r="C1863" t="str">
            <v>1.2.643.5.1.13.13.12.2.66.6939.0.223669</v>
          </cell>
          <cell r="D1863" t="str">
            <v>Кардиологическое отделение</v>
          </cell>
        </row>
        <row r="1864">
          <cell r="C1864" t="str">
            <v>1.2.643.5.1.13.13.12.2.66.6939.0.223674</v>
          </cell>
          <cell r="D1864" t="str">
            <v>Подразделение стационара №14</v>
          </cell>
        </row>
        <row r="1865">
          <cell r="C1865" t="str">
            <v>1.2.643.5.1.13.13.12.2.66.6939.0.223678</v>
          </cell>
          <cell r="D1865" t="str">
            <v>Подразделение стационара №15</v>
          </cell>
        </row>
        <row r="1866">
          <cell r="C1866" t="str">
            <v>1.2.643.5.1.13.13.12.2.66.6939.0.118490</v>
          </cell>
          <cell r="D1866" t="str">
            <v>Подразделение стационара №12</v>
          </cell>
        </row>
        <row r="1867">
          <cell r="C1867" t="str">
            <v>1.2.643.5.1.13.13.12.2.66.6939.0.132304</v>
          </cell>
          <cell r="D1867" t="str">
            <v>Поликлиника (п.Гари, ул.Медиков, 6)</v>
          </cell>
        </row>
        <row r="1868">
          <cell r="C1868" t="str">
            <v>1.2.643.5.1.13.13.12.2.66.6939.0.132337</v>
          </cell>
          <cell r="D1868" t="str">
            <v>Поликлиника (п.Восточный, ул.Луначарского, 64)</v>
          </cell>
        </row>
        <row r="1869">
          <cell r="C1869" t="str">
            <v>1.2.643.5.1.13.13.12.2.66.6939.0.132481</v>
          </cell>
          <cell r="D1869" t="str">
            <v>Детская поликлиника (г.Серов, ул.Победы, 16)</v>
          </cell>
        </row>
        <row r="1870">
          <cell r="C1870" t="str">
            <v>1.2.643.5.1.13.13.12.2.66.6939.0.132570</v>
          </cell>
          <cell r="D1870" t="str">
            <v>Поликлиника (г.Серов, ул.Попова, 5)</v>
          </cell>
        </row>
        <row r="1871">
          <cell r="C1871" t="str">
            <v>1.2.643.5.1.13.13.12.2.66.6939.0.132718</v>
          </cell>
          <cell r="D1871" t="str">
            <v>Подразделение № 2 (г.Серов, ул.Нахабина, 2)</v>
          </cell>
        </row>
        <row r="1872">
          <cell r="C1872" t="str">
            <v>1.2.643.5.1.13.13.12.2.66.6939.0.223686</v>
          </cell>
          <cell r="D1872" t="str">
            <v>Подразделение стационара№ 13</v>
          </cell>
        </row>
        <row r="1873">
          <cell r="C1873" t="str">
            <v>1.2.643.5.1.13.13.12.2.66.6939.0.223689</v>
          </cell>
          <cell r="D1873" t="str">
            <v>Отделение новорожденных</v>
          </cell>
        </row>
        <row r="1874">
          <cell r="C1874" t="str">
            <v>1.2.643.5.1.13.13.12.2.66.6939.0.223692</v>
          </cell>
          <cell r="D1874" t="str">
            <v>Подразделение стационара №18</v>
          </cell>
        </row>
        <row r="1875">
          <cell r="C1875" t="str">
            <v>1.2.643.5.1.13.13.12.2.66.6939.0.223694</v>
          </cell>
          <cell r="D1875" t="str">
            <v>Неврологическое отделение</v>
          </cell>
        </row>
        <row r="1876">
          <cell r="C1876" t="str">
            <v>1.2.643.5.1.13.13.12.2.66.6939.0.223695</v>
          </cell>
          <cell r="D1876" t="str">
            <v>Травматологическое отделение</v>
          </cell>
        </row>
        <row r="1877">
          <cell r="C1877" t="str">
            <v>1.2.643.5.1.13.13.12.2.66.6939.0.223699</v>
          </cell>
          <cell r="D1877" t="str">
            <v>Детское хирургическое отделение</v>
          </cell>
        </row>
        <row r="1878">
          <cell r="C1878" t="str">
            <v>1.2.643.5.1.13.13.12.2.66.6939.0.223702</v>
          </cell>
          <cell r="D1878" t="str">
            <v>Хирургическое отделение № 2</v>
          </cell>
        </row>
        <row r="1879">
          <cell r="C1879" t="str">
            <v>1.2.643.5.1.13.13.12.2.66.6939.0.223704</v>
          </cell>
          <cell r="D1879" t="str">
            <v>Отделение анестезиологии и реанимации</v>
          </cell>
        </row>
        <row r="1880">
          <cell r="C1880" t="str">
            <v>1.2.643.5.1.13.13.12.2.66.6939.0.223712</v>
          </cell>
          <cell r="D1880" t="str">
            <v>Урологическое отделение</v>
          </cell>
        </row>
        <row r="1881">
          <cell r="C1881" t="str">
            <v>1.2.643.5.1.13.13.12.2.66.6939.0.223717</v>
          </cell>
          <cell r="D1881" t="str">
            <v>Терапевтическое отделение (п.Восточный)</v>
          </cell>
        </row>
        <row r="1882">
          <cell r="C1882" t="str">
            <v>1.2.643.5.1.13.13.12.2.66.6939.0.223719</v>
          </cell>
          <cell r="D1882" t="str">
            <v>Терапевтическое отделение (п.Гари)</v>
          </cell>
        </row>
        <row r="1883">
          <cell r="C1883" t="str">
            <v>1.2.643.5.1.13.13.12.2.66.6939.0.223724</v>
          </cell>
          <cell r="D1883" t="str">
            <v>Гинекологическое отделение</v>
          </cell>
        </row>
        <row r="1884">
          <cell r="C1884" t="str">
            <v>1.2.643.5.1.13.13.12.2.66.6939.0.223727</v>
          </cell>
          <cell r="D1884" t="str">
            <v>Подразделение стационара № 17</v>
          </cell>
        </row>
        <row r="1885">
          <cell r="C1885" t="str">
            <v>1.2.643.5.1.13.13.12.2.66.6939.0.223729</v>
          </cell>
          <cell r="D1885" t="str">
            <v>Приемное отделение (Стационар для взрослого населения)</v>
          </cell>
        </row>
        <row r="1886">
          <cell r="C1886" t="str">
            <v>1.2.643.5.1.13.13.12.2.66.6939.0.223730</v>
          </cell>
          <cell r="D1886" t="str">
            <v>Приемное отделение (Стационар для детского населения)</v>
          </cell>
        </row>
        <row r="1887">
          <cell r="C1887" t="str">
            <v>1.2.643.5.1.13.13.12.2.66.6939.0.223952</v>
          </cell>
          <cell r="D1887" t="str">
            <v>ТЕРАПЕВТИЧЕСКОЕ УЧАСТКОВОЕ ОТДЕЛЕНИЕ</v>
          </cell>
        </row>
        <row r="1888">
          <cell r="C1888" t="str">
            <v>1.2.643.5.1.13.13.12.2.66.6939.0.229064</v>
          </cell>
          <cell r="D1888" t="str">
            <v>ОБЩЕБОЛЬНИЧНЫЙ ПЕРСОНАЛ</v>
          </cell>
        </row>
        <row r="1889">
          <cell r="C1889" t="str">
            <v>1.2.643.5.1.13.13.12.2.66.6939.0.230658</v>
          </cell>
          <cell r="D1889" t="str">
            <v>Травмпункт</v>
          </cell>
        </row>
        <row r="1890">
          <cell r="C1890" t="str">
            <v>1.2.643.5.1.13.13.12.2.66.6939.0.232083</v>
          </cell>
          <cell r="D1890" t="str">
            <v>Фельдшерско-акушерский пункт с.Еремино</v>
          </cell>
        </row>
        <row r="1891">
          <cell r="C1891" t="str">
            <v>1.2.643.5.1.13.13.12.2.66.6939.0.271260</v>
          </cell>
          <cell r="D1891" t="str">
            <v>Центр здоровья</v>
          </cell>
        </row>
        <row r="1892">
          <cell r="C1892" t="str">
            <v>1.2.643.5.1.13.13.12.2.66.6939.0.271459</v>
          </cell>
          <cell r="D1892" t="str">
            <v>Онкологическое отделение</v>
          </cell>
        </row>
        <row r="1893">
          <cell r="C1893" t="str">
            <v>1.2.643.5.1.13.13.12.2.66.6939.0.291005</v>
          </cell>
          <cell r="D1893" t="str">
            <v>Фельдшерско-акушерский пункт п.Пасынок (модульный)</v>
          </cell>
        </row>
        <row r="1894">
          <cell r="C1894" t="str">
            <v>1.2.643.5.1.13.13.12.2.66.6939.0.344076</v>
          </cell>
          <cell r="D1894" t="str">
            <v>Подразделение стационара №11</v>
          </cell>
        </row>
        <row r="1895">
          <cell r="C1895" t="str">
            <v>1.2.643.5.1.13.13.12.2.66.6939.0.345793</v>
          </cell>
          <cell r="D1895" t="str">
            <v>Приемное отделение</v>
          </cell>
        </row>
        <row r="1896">
          <cell r="C1896" t="str">
            <v>1.2.643.5.1.13.13.12.2.66.6937.0.117642</v>
          </cell>
          <cell r="D1896" t="str">
            <v>Патологоанатомическое отделение</v>
          </cell>
        </row>
        <row r="1897">
          <cell r="C1897" t="str">
            <v>1.2.643.5.1.13.13.12.2.66.6937.0.117650</v>
          </cell>
          <cell r="D1897" t="str">
            <v>Организационно-методический отдел</v>
          </cell>
        </row>
        <row r="1898">
          <cell r="C1898" t="str">
            <v>1.2.643.5.1.13.13.12.2.66.6937.0.117795</v>
          </cell>
          <cell r="D1898" t="str">
            <v>Бактериологическая лаборатория</v>
          </cell>
        </row>
        <row r="1899">
          <cell r="C1899" t="str">
            <v>1.2.643.5.1.13.13.12.2.66.6937.0.118114</v>
          </cell>
          <cell r="D1899" t="str">
            <v>Отделение организации медицинской помощи несовершеннолетним в образовательных организациях</v>
          </cell>
        </row>
        <row r="1900">
          <cell r="C1900" t="str">
            <v>1.2.643.5.1.13.13.12.2.66.6937.0.118589</v>
          </cell>
          <cell r="D1900" t="str">
            <v>Отдел по контролю качества и безопастности медицинской помощи</v>
          </cell>
        </row>
        <row r="1901">
          <cell r="C1901" t="str">
            <v>1.2.643.5.1.13.13.12.2.66.6937.0.30746</v>
          </cell>
          <cell r="D1901" t="str">
            <v>Родильное отделение</v>
          </cell>
        </row>
        <row r="1902">
          <cell r="C1902" t="str">
            <v>1.2.643.5.1.13.13.12.2.66.6937.0.30774</v>
          </cell>
          <cell r="D1902" t="str">
            <v>Акушерское отделение патологии беременности</v>
          </cell>
        </row>
        <row r="1903">
          <cell r="C1903" t="str">
            <v>1.2.643.5.1.13.13.12.2.66.6937.0.30809</v>
          </cell>
          <cell r="D1903" t="str">
            <v>Отделение новорожденных</v>
          </cell>
        </row>
        <row r="1904">
          <cell r="C1904" t="str">
            <v>1.2.643.5.1.13.13.12.2.66.6937.0.30848</v>
          </cell>
          <cell r="D1904" t="str">
            <v>Отделение патологии новорожденных и недоношенных детей</v>
          </cell>
        </row>
        <row r="1905">
          <cell r="C1905" t="str">
            <v>1.2.643.5.1.13.13.12.2.66.6937.0.30870</v>
          </cell>
          <cell r="D1905" t="str">
            <v>Отделение реанимации и интенсивной терапии</v>
          </cell>
        </row>
        <row r="1906">
          <cell r="C1906" t="str">
            <v>1.2.643.5.1.13.13.12.2.66.6937.0.31086</v>
          </cell>
          <cell r="D1906" t="str">
            <v>Консультация женская консультативная</v>
          </cell>
        </row>
        <row r="1907">
          <cell r="C1907" t="str">
            <v>1.2.643.5.1.13.13.12.2.66.6937.0.31452</v>
          </cell>
          <cell r="D1907" t="str">
            <v>Круглосуточный стационар Педиатрическое отделение</v>
          </cell>
        </row>
        <row r="1908">
          <cell r="C1908" t="str">
            <v>1.2.643.5.1.13.13.12.2.66.6937.0.31488</v>
          </cell>
          <cell r="D1908" t="str">
            <v>Круглосуточный стационар Неврологическое отделение</v>
          </cell>
        </row>
        <row r="1909">
          <cell r="C1909" t="str">
            <v>1.2.643.5.1.13.13.12.2.66.6937.0.31776</v>
          </cell>
          <cell r="D1909" t="str">
            <v>Операционный блок</v>
          </cell>
        </row>
        <row r="1910">
          <cell r="C1910" t="str">
            <v>1.2.643.5.1.13.13.12.2.66.6937.0.31870</v>
          </cell>
          <cell r="D1910" t="str">
            <v>Отделение анестезиологии-реанимации</v>
          </cell>
        </row>
        <row r="1911">
          <cell r="C1911" t="str">
            <v>1.2.643.5.1.13.13.12.2.66.6937.0.32039</v>
          </cell>
          <cell r="D1911" t="str">
            <v>Аптека</v>
          </cell>
        </row>
        <row r="1912">
          <cell r="C1912" t="str">
            <v>1.2.643.5.1.13.13.12.2.66.6937.0.32084</v>
          </cell>
          <cell r="D1912" t="str">
            <v>Приемное отделение</v>
          </cell>
        </row>
        <row r="1913">
          <cell r="C1913" t="str">
            <v>1.2.643.5.1.13.13.12.2.66.6937.0.329910</v>
          </cell>
          <cell r="D1913" t="str">
            <v>Руководители</v>
          </cell>
        </row>
        <row r="1914">
          <cell r="C1914" t="str">
            <v>1.2.643.5.1.13.13.12.2.66.6937.0.329925</v>
          </cell>
          <cell r="D1914" t="str">
            <v>Санитарно-эпидемиологический отдел</v>
          </cell>
        </row>
        <row r="1915">
          <cell r="C1915" t="str">
            <v>1.2.643.5.1.13.13.12.2.66.6937.0.329938</v>
          </cell>
          <cell r="D1915" t="str">
            <v>Дневной стационар медицинской реабилитации при Поликлиническом отделении №2 Сибирская</v>
          </cell>
        </row>
        <row r="1916">
          <cell r="C1916" t="str">
            <v>1.2.643.5.1.13.13.12.2.66.6937.0.329940</v>
          </cell>
          <cell r="D1916" t="str">
            <v>Дневной стационар педиатрический при Поликлиническом отделении №2 Сибирская</v>
          </cell>
        </row>
        <row r="1917">
          <cell r="C1917" t="str">
            <v>1.2.643.5.1.13.13.12.2.66.6937.0.329941</v>
          </cell>
          <cell r="D1917" t="str">
            <v>Дневной стационар педиатрический при Поликлиническом отделении №2 пр.Победы</v>
          </cell>
        </row>
        <row r="1918">
          <cell r="C1918" t="str">
            <v>1.2.643.5.1.13.13.12.2.66.6937.0.329942</v>
          </cell>
          <cell r="D1918" t="str">
            <v>Дневной стационар неврологический при Поликлиническом отделении №2 Сибирская</v>
          </cell>
        </row>
        <row r="1919">
          <cell r="C1919" t="str">
            <v>1.2.643.5.1.13.13.12.2.66.6937.0.329949</v>
          </cell>
          <cell r="D1919" t="str">
            <v>Дневной стационар консультации женской консультативной</v>
          </cell>
        </row>
        <row r="1920">
          <cell r="C1920" t="str">
            <v>1.2.643.5.1.13.13.12.2.66.6937.0.359683</v>
          </cell>
          <cell r="D1920" t="str">
            <v>Кабинет трансфузионной терапии</v>
          </cell>
        </row>
        <row r="1921">
          <cell r="C1921" t="str">
            <v>1.2.643.5.1.13.13.12.2.66.6937.0.37089</v>
          </cell>
          <cell r="D1921" t="str">
            <v>Поликлиническое стоматологическое отделение</v>
          </cell>
        </row>
        <row r="1922">
          <cell r="C1922" t="str">
            <v>1.2.643.5.1.13.13.12.2.66.6937.0.37341</v>
          </cell>
          <cell r="D1922" t="str">
            <v>Поликлиническое отделение №1 Алюминиевая</v>
          </cell>
        </row>
        <row r="1923">
          <cell r="C1923" t="str">
            <v>1.2.643.5.1.13.13.12.2.66.6937.0.37660</v>
          </cell>
          <cell r="D1923" t="str">
            <v>Поликлиническое отделение №1 Калинина</v>
          </cell>
        </row>
        <row r="1924">
          <cell r="C1924" t="str">
            <v>1.2.643.5.1.13.13.12.2.66.6937.0.37688</v>
          </cell>
          <cell r="D1924" t="str">
            <v>Поликлиническое отделение №1 Трудовые Резервы</v>
          </cell>
        </row>
        <row r="1925">
          <cell r="C1925" t="str">
            <v>1.2.643.5.1.13.13.12.2.66.6937.0.38276</v>
          </cell>
          <cell r="D1925" t="str">
            <v>Поликлиническое отделение №2 Сибирская</v>
          </cell>
        </row>
        <row r="1926">
          <cell r="C1926" t="str">
            <v>1.2.643.5.1.13.13.12.2.66.6937.0.38646</v>
          </cell>
          <cell r="D1926" t="str">
            <v>Поликлиническое отделение №2 Карла Маркса</v>
          </cell>
        </row>
        <row r="1927">
          <cell r="C1927" t="str">
            <v>1.2.643.5.1.13.13.12.2.66.6937.0.38777</v>
          </cell>
          <cell r="D1927" t="str">
            <v>Поликлиническое отделение №2 Спиридонова</v>
          </cell>
        </row>
        <row r="1928">
          <cell r="C1928" t="str">
            <v>1.2.643.5.1.13.13.12.2.66.6937.0.38985</v>
          </cell>
          <cell r="D1928" t="str">
            <v>Отделение лучевой диагностики</v>
          </cell>
        </row>
        <row r="1929">
          <cell r="C1929" t="str">
            <v>1.2.643.5.1.13.13.12.2.66.6937.0.39002</v>
          </cell>
          <cell r="D1929" t="str">
            <v>Клинико-диагностическая лаборатория</v>
          </cell>
        </row>
        <row r="1930">
          <cell r="C1930" t="str">
            <v>1.2.643.5.1.13.13.12.2.66.6937.0.39020</v>
          </cell>
          <cell r="D1930" t="str">
            <v>Отделение функциональной диагностики</v>
          </cell>
        </row>
        <row r="1931">
          <cell r="C1931" t="str">
            <v>1.2.643.5.1.13.13.12.2.66.6937.0.39030</v>
          </cell>
          <cell r="D1931" t="str">
            <v>Физиотерапевтическое отделение ЛФК  Массаж</v>
          </cell>
        </row>
        <row r="1932">
          <cell r="C1932" t="str">
            <v>1.2.643.5.1.13.13.12.2.66.6937.0.398887</v>
          </cell>
          <cell r="D1932" t="str">
            <v>Педиатрическое отделение №1</v>
          </cell>
        </row>
        <row r="1933">
          <cell r="C1933" t="str">
            <v>1.2.643.5.1.13.13.12.2.66.6937.0.398890</v>
          </cell>
          <cell r="D1933" t="str">
            <v>Приемное отделение №1</v>
          </cell>
        </row>
        <row r="1934">
          <cell r="C1934" t="str">
            <v>1.2.643.5.1.13.13.12.2.66.6937.0.433529</v>
          </cell>
          <cell r="D1934" t="str">
            <v>Административно-хозяйственный отдел</v>
          </cell>
        </row>
        <row r="1935">
          <cell r="C1935" t="str">
            <v>1.2.643.5.1.13.13.12.2.66.6937.0.433530</v>
          </cell>
          <cell r="D1935" t="str">
            <v>Административно-управленческий персонал</v>
          </cell>
        </row>
        <row r="1936">
          <cell r="C1936" t="str">
            <v>1.2.643.5.1.13.13.12.2.66.6937.0.443856</v>
          </cell>
          <cell r="D1936" t="str">
            <v>Отделение выездной патронажной паллиативной медицинской помощи</v>
          </cell>
        </row>
        <row r="1937">
          <cell r="C1937" t="str">
            <v>1.2.643.5.1.13.13.12.2.66.6944.0.143162</v>
          </cell>
          <cell r="D1937" t="str">
            <v>терапевтическое отделение №1</v>
          </cell>
        </row>
        <row r="1938">
          <cell r="C1938" t="str">
            <v>1.2.643.5.1.13.13.12.2.66.6944.0.143175</v>
          </cell>
          <cell r="D1938" t="str">
            <v>дневной стационар при поликлинике</v>
          </cell>
        </row>
        <row r="1939">
          <cell r="C1939" t="str">
            <v>1.2.643.5.1.13.13.12.2.66.6944.0.143183</v>
          </cell>
          <cell r="D1939" t="str">
            <v>терапевтическое отделение №2</v>
          </cell>
        </row>
        <row r="1940">
          <cell r="C1940" t="str">
            <v>1.2.643.5.1.13.13.12.2.66.6944.0.143239</v>
          </cell>
          <cell r="D1940" t="str">
            <v>отделение  узких    специалистов  №1</v>
          </cell>
        </row>
        <row r="1941">
          <cell r="C1941" t="str">
            <v>1.2.643.5.1.13.13.12.2.66.6944.0.143299</v>
          </cell>
          <cell r="D1941" t="str">
            <v>специализированное отделение узких специалистов №2</v>
          </cell>
        </row>
        <row r="1942">
          <cell r="C1942" t="str">
            <v>1.2.643.5.1.13.13.12.2.66.6944.0.143316</v>
          </cell>
          <cell r="D1942" t="str">
            <v>женская консультация</v>
          </cell>
        </row>
        <row r="1943">
          <cell r="C1943" t="str">
            <v>1.2.643.5.1.13.13.12.2.66.6944.0.143326</v>
          </cell>
          <cell r="D1943" t="str">
            <v>стоматология</v>
          </cell>
        </row>
        <row r="1944">
          <cell r="C1944" t="str">
            <v>1.2.643.5.1.13.13.12.2.66.6944.0.143810</v>
          </cell>
          <cell r="D1944" t="str">
            <v>физиотерапевтическое отд</v>
          </cell>
        </row>
        <row r="1945">
          <cell r="C1945" t="str">
            <v>1.2.643.5.1.13.13.12.2.66.6944.0.143812</v>
          </cell>
          <cell r="D1945" t="str">
            <v>клинико-диагностическая лаборатория</v>
          </cell>
        </row>
        <row r="1946">
          <cell r="C1946" t="str">
            <v>1.2.643.5.1.13.13.12.2.66.6944.0.143816</v>
          </cell>
          <cell r="D1946" t="str">
            <v>Лучевой и рентгенологической диагностики</v>
          </cell>
        </row>
        <row r="1947">
          <cell r="C1947" t="str">
            <v>1.2.643.5.1.13.13.12.2.66.6944.0.143819</v>
          </cell>
          <cell r="D1947" t="str">
            <v>Отделение функционально-инструментальной диагностики</v>
          </cell>
        </row>
        <row r="1948">
          <cell r="C1948" t="str">
            <v>1.2.643.5.1.13.13.12.2.66.6944.0.143822</v>
          </cell>
          <cell r="D1948" t="str">
            <v>доврачебный кабинет</v>
          </cell>
        </row>
        <row r="1949">
          <cell r="C1949" t="str">
            <v>1.2.643.5.1.13.13.12.2.66.6944.0.143825</v>
          </cell>
          <cell r="D1949" t="str">
            <v>регистратура</v>
          </cell>
        </row>
        <row r="1950">
          <cell r="C1950" t="str">
            <v>1.2.643.5.1.13.13.12.2.66.6944.0.143827</v>
          </cell>
          <cell r="D1950" t="str">
            <v>прививочный кабинет</v>
          </cell>
        </row>
        <row r="1951">
          <cell r="C1951" t="str">
            <v>1.2.643.5.1.13.13.12.2.66.6944.0.143829</v>
          </cell>
          <cell r="D1951" t="str">
            <v>организационно-методический отдел</v>
          </cell>
        </row>
        <row r="1952">
          <cell r="C1952" t="str">
            <v>1.2.643.5.1.13.13.12.2.66.6944.0.143844</v>
          </cell>
          <cell r="D1952" t="str">
            <v>дневной стационар Тирус</v>
          </cell>
        </row>
        <row r="1953">
          <cell r="C1953" t="str">
            <v>1.2.643.5.1.13.13.12.2.66.6944.0.143850</v>
          </cell>
          <cell r="D1953" t="str">
            <v>центр восстановительной медицины и реабилитации</v>
          </cell>
        </row>
        <row r="1954">
          <cell r="C1954" t="str">
            <v>1.2.643.5.1.13.13.12.2.66.6944.0.158613</v>
          </cell>
          <cell r="D1954" t="str">
            <v>Администрация</v>
          </cell>
        </row>
        <row r="1955">
          <cell r="C1955" t="str">
            <v>1.2.643.5.1.13.13.12.2.66.6944.0.381712</v>
          </cell>
          <cell r="D1955" t="str">
            <v>хирургическое отделение</v>
          </cell>
        </row>
        <row r="1956">
          <cell r="C1956" t="str">
            <v>1.2.643.5.1.13.13.12.2.66.6944.0.381719</v>
          </cell>
          <cell r="D1956" t="str">
            <v>кабинет неотложной помощи</v>
          </cell>
        </row>
        <row r="1957">
          <cell r="C1957" t="str">
            <v>1.2.643.5.1.13.13.12.2.66.9285.0.44818</v>
          </cell>
          <cell r="D1957" t="str">
            <v>лабораторное</v>
          </cell>
        </row>
        <row r="1958">
          <cell r="C1958" t="str">
            <v>1.2.643.5.1.13.13.12.2.66.9285.0.44996</v>
          </cell>
          <cell r="D1958" t="str">
            <v>Функционально-инструментальная диагностика</v>
          </cell>
        </row>
        <row r="1959">
          <cell r="C1959" t="str">
            <v>1.2.643.5.1.13.13.12.2.66.9285.0.45017</v>
          </cell>
          <cell r="D1959" t="str">
            <v>лучевая рентгенологическая диагностика</v>
          </cell>
        </row>
        <row r="1960">
          <cell r="C1960" t="str">
            <v>1.2.643.5.1.13.13.12.2.66.9285.0.45104</v>
          </cell>
          <cell r="D1960" t="str">
            <v>физиотерапевтический кабинет</v>
          </cell>
        </row>
        <row r="1961">
          <cell r="C1961" t="str">
            <v>1.2.643.5.1.13.13.12.2.66.9285.0.45172</v>
          </cell>
          <cell r="D1961" t="str">
            <v>АУП</v>
          </cell>
        </row>
        <row r="1962">
          <cell r="C1962" t="str">
            <v>1.2.643.5.1.13.13.12.2.66.9285.0.45338</v>
          </cell>
          <cell r="D1962" t="str">
            <v>стоматология</v>
          </cell>
        </row>
        <row r="1963">
          <cell r="C1963" t="str">
            <v>1.2.643.5.1.13.13.12.2.66.9285.0.45500</v>
          </cell>
          <cell r="D1963" t="str">
            <v>участковое</v>
          </cell>
        </row>
        <row r="1964">
          <cell r="C1964" t="str">
            <v>1.2.643.5.1.13.13.12.2.66.9285.0.45579</v>
          </cell>
          <cell r="D1964" t="str">
            <v>специализированное</v>
          </cell>
        </row>
        <row r="1965">
          <cell r="C1965" t="str">
            <v>1.2.643.5.1.13.13.12.2.66.9285.0.46149</v>
          </cell>
          <cell r="D1965" t="str">
            <v>кабинет акушера-гинеколога</v>
          </cell>
        </row>
        <row r="1966">
          <cell r="C1966" t="str">
            <v>1.2.643.5.1.13.13.12.2.66.9285.0.46237</v>
          </cell>
          <cell r="D1966" t="str">
            <v>кабинет офтальмолога</v>
          </cell>
        </row>
        <row r="1967">
          <cell r="C1967" t="str">
            <v>1.2.643.5.1.13.13.12.2.66.9285.0.46274</v>
          </cell>
          <cell r="D1967" t="str">
            <v>кабинет оториноларинголога</v>
          </cell>
        </row>
        <row r="1968">
          <cell r="C1968" t="str">
            <v>1.2.643.5.1.13.13.12.2.66.9285.0.46401</v>
          </cell>
          <cell r="D1968" t="str">
            <v>кабинет невролога</v>
          </cell>
        </row>
        <row r="1969">
          <cell r="C1969" t="str">
            <v>1.2.643.5.1.13.13.12.2.66.9285.0.46502</v>
          </cell>
          <cell r="D1969" t="str">
            <v>кабинет хирурга</v>
          </cell>
        </row>
        <row r="1970">
          <cell r="C1970" t="str">
            <v>1.2.643.5.1.13.13.12.2.66.9285.0.46596</v>
          </cell>
          <cell r="D1970" t="str">
            <v>кабинет уролога</v>
          </cell>
        </row>
        <row r="1971">
          <cell r="C1971" t="str">
            <v>1.2.643.5.1.13.13.12.2.66.9285.0.46655</v>
          </cell>
          <cell r="D1971" t="str">
            <v>эндокринологический кабинет</v>
          </cell>
        </row>
        <row r="1972">
          <cell r="C1972" t="str">
            <v>1.2.643.5.1.13.13.12.2.66.9285.0.46735</v>
          </cell>
          <cell r="D1972" t="str">
            <v>кабинет психиатра-нарколога</v>
          </cell>
        </row>
        <row r="1973">
          <cell r="C1973" t="str">
            <v>1.2.643.5.1.13.13.12.2.66.9285.0.46779</v>
          </cell>
          <cell r="D1973" t="str">
            <v>кабинет психиатра</v>
          </cell>
        </row>
        <row r="1974">
          <cell r="C1974" t="str">
            <v>1.2.643.5.1.13.13.12.2.66.9285.0.46959</v>
          </cell>
          <cell r="D1974" t="str">
            <v>кабинет терапевта</v>
          </cell>
        </row>
        <row r="1975">
          <cell r="C1975" t="str">
            <v>1.2.643.5.1.13.13.12.2.66.6807.0.14325</v>
          </cell>
          <cell r="D1975" t="str">
            <v>Взрослый стационар</v>
          </cell>
        </row>
        <row r="1976">
          <cell r="C1976" t="str">
            <v>1.2.643.5.1.13.13.12.2.66.6807.0.16194</v>
          </cell>
          <cell r="D1976" t="str">
            <v>Клинико-диагностическая и бактериологическия лаборатории</v>
          </cell>
        </row>
        <row r="1977">
          <cell r="C1977" t="str">
            <v>1.2.643.5.1.13.13.12.2.66.6807.0.16289</v>
          </cell>
          <cell r="D1977" t="str">
            <v>Поликлиника</v>
          </cell>
        </row>
        <row r="1978">
          <cell r="C1978" t="str">
            <v>1.2.643.5.1.13.13.12.2.66.6807.0.224494</v>
          </cell>
          <cell r="D1978" t="str">
            <v>Патолого-анатомическое отделение</v>
          </cell>
        </row>
        <row r="1979">
          <cell r="C1979" t="str">
            <v>1.2.643.5.1.13.13.12.2.66.6807.0.271441</v>
          </cell>
          <cell r="D1979" t="str">
            <v>Центр здоровья (дети)</v>
          </cell>
        </row>
        <row r="1980">
          <cell r="C1980" t="str">
            <v>1.2.643.5.1.13.13.12.2.66.6807.0.274069</v>
          </cell>
          <cell r="D1980" t="str">
            <v>ФАП п.Чернореченск</v>
          </cell>
        </row>
        <row r="1981">
          <cell r="C1981" t="str">
            <v>1.2.643.5.1.13.13.12.2.66.6807.0.274070</v>
          </cell>
          <cell r="D1981" t="str">
            <v>Амбулатория п.Рудничный</v>
          </cell>
        </row>
        <row r="1982">
          <cell r="C1982" t="str">
            <v>1.2.643.5.1.13.13.12.2.66.6807.0.274072</v>
          </cell>
          <cell r="D1982" t="str">
            <v>ФАП п.Воронцовск</v>
          </cell>
        </row>
        <row r="1983">
          <cell r="C1983" t="str">
            <v>1.2.643.5.1.13.13.12.2.66.6807.0.274074</v>
          </cell>
          <cell r="D1983" t="str">
            <v>ФАП Птицефабрика</v>
          </cell>
        </row>
        <row r="1984">
          <cell r="C1984" t="str">
            <v>1.2.643.5.1.13.13.12.2.66.6807.0.274079</v>
          </cell>
          <cell r="D1984" t="str">
            <v>ФАП М.Шахта</v>
          </cell>
        </row>
        <row r="1985">
          <cell r="C1985" t="str">
            <v>1.2.643.5.1.13.13.12.2.66.6807.0.274080</v>
          </cell>
          <cell r="D1985" t="str">
            <v>ФАП п.Атымья</v>
          </cell>
        </row>
        <row r="1986">
          <cell r="C1986" t="str">
            <v>1.2.643.5.1.13.13.12.2.66.6807.0.296298</v>
          </cell>
          <cell r="D1986" t="str">
            <v>Поликлиника в пгт. Пелым</v>
          </cell>
        </row>
        <row r="1987">
          <cell r="C1987" t="str">
            <v>1.2.643.5.1.13.13.12.2.66.6807.0.297656</v>
          </cell>
          <cell r="D1987" t="str">
            <v>Женская консультация</v>
          </cell>
        </row>
        <row r="1988">
          <cell r="C1988" t="str">
            <v>1.2.643.5.1.13.13.12.2.66.6807.0.303133</v>
          </cell>
          <cell r="D1988" t="str">
            <v>Акушерско-гинекологическое отделение</v>
          </cell>
        </row>
        <row r="1989">
          <cell r="C1989" t="str">
            <v>1.2.643.5.1.13.13.12.2.66.6807.0.315561</v>
          </cell>
          <cell r="D1989" t="str">
            <v>ФАП Загородный</v>
          </cell>
        </row>
        <row r="1990">
          <cell r="C1990" t="str">
            <v>1.2.643.5.1.13.13.12.2.66.6807.0.321564</v>
          </cell>
          <cell r="D1990" t="str">
            <v>Филиал взрослой поликлиники</v>
          </cell>
        </row>
        <row r="1991">
          <cell r="C1991" t="str">
            <v>1.2.643.5.1.13.13.12.2.66.6807.0.323412</v>
          </cell>
          <cell r="D1991" t="str">
            <v>Пост скорой медицинской помощи п.Рудничный</v>
          </cell>
        </row>
        <row r="1992">
          <cell r="C1992" t="str">
            <v>1.2.643.5.1.13.13.12.2.66.6807.0.323413</v>
          </cell>
          <cell r="D1992" t="str">
            <v>Пост скорой медицинской помощи пгт.Пелым</v>
          </cell>
        </row>
        <row r="1993">
          <cell r="C1993" t="str">
            <v>1.2.643.5.1.13.13.12.2.66.6807.0.324282</v>
          </cell>
          <cell r="D1993" t="str">
            <v>Общебольничный и управленческий персонал в здании СМП</v>
          </cell>
        </row>
        <row r="1994">
          <cell r="C1994" t="str">
            <v>1.2.643.5.1.13.13.12.2.66.6807.0.324283</v>
          </cell>
          <cell r="D1994" t="str">
            <v>Общебольничный и управленческий персонал в главном здании стационара</v>
          </cell>
        </row>
        <row r="1995">
          <cell r="C1995" t="str">
            <v>1.2.643.5.1.13.13.12.2.66.6807.0.324284</v>
          </cell>
          <cell r="D1995" t="str">
            <v>Общебольничный и управленческий персонал в здании взрослой поликлиники</v>
          </cell>
        </row>
        <row r="1996">
          <cell r="C1996" t="str">
            <v>1.2.643.5.1.13.13.12.2.66.6807.0.324285</v>
          </cell>
          <cell r="D1996" t="str">
            <v>Общебольничный и управленческий персонал в здании женской консультации</v>
          </cell>
        </row>
        <row r="1997">
          <cell r="C1997" t="str">
            <v>1.2.643.5.1.13.13.12.2.66.6807.0.324286</v>
          </cell>
          <cell r="D1997" t="str">
            <v>Общебольничный и управленческий персонал в здании детской поликлиники</v>
          </cell>
        </row>
        <row r="1998">
          <cell r="C1998" t="str">
            <v>1.2.643.5.1.13.13.12.2.66.6807.0.324287</v>
          </cell>
          <cell r="D1998" t="str">
            <v>Общебольничный и управленческий персонал в здании детского стационара</v>
          </cell>
        </row>
        <row r="1999">
          <cell r="C1999" t="str">
            <v>1.2.643.5.1.13.13.12.2.66.6807.0.324288</v>
          </cell>
          <cell r="D1999" t="str">
            <v>Общебольничный и управленческий персонал в здании роддома</v>
          </cell>
        </row>
        <row r="2000">
          <cell r="C2000" t="str">
            <v>1.2.643.5.1.13.13.12.2.66.6807.0.324289</v>
          </cell>
          <cell r="D2000" t="str">
            <v>Общебольничный и управленческий персонал Пелым</v>
          </cell>
        </row>
        <row r="2001">
          <cell r="C2001" t="str">
            <v>1.2.643.5.1.13.13.12.2.66.6807.0.324290</v>
          </cell>
          <cell r="D2001" t="str">
            <v>ЦАОП поликлиника</v>
          </cell>
        </row>
        <row r="2002">
          <cell r="C2002" t="str">
            <v>1.2.643.5.1.13.13.12.2.66.6807.0.324291</v>
          </cell>
          <cell r="D2002" t="str">
            <v>Стационарное отделение онкология</v>
          </cell>
        </row>
        <row r="2003">
          <cell r="C2003" t="str">
            <v>1.2.643.5.1.13.13.12.2.66.6807.0.324292</v>
          </cell>
          <cell r="D2003" t="str">
            <v>Диагностические кабинеты детские</v>
          </cell>
        </row>
        <row r="2004">
          <cell r="C2004" t="str">
            <v>1.2.643.5.1.13.13.12.2.66.6807.0.329571</v>
          </cell>
          <cell r="D2004" t="str">
            <v>Физиотерапевтическое отделение взрослый стационар</v>
          </cell>
        </row>
        <row r="2005">
          <cell r="C2005" t="str">
            <v>1.2.643.5.1.13.13.12.2.66.6807.0.329572</v>
          </cell>
          <cell r="D2005" t="str">
            <v>Физиотерапевтическое отделение детский стационар</v>
          </cell>
        </row>
        <row r="2006">
          <cell r="C2006" t="str">
            <v>1.2.643.5.1.13.13.12.2.66.6807.0.329573</v>
          </cell>
          <cell r="D2006" t="str">
            <v>Физиотерапевтическое отделение филиал взрослой поликлиники</v>
          </cell>
        </row>
        <row r="2007">
          <cell r="C2007" t="str">
            <v>1.2.643.5.1.13.13.12.2.66.6807.0.330436</v>
          </cell>
          <cell r="D2007" t="str">
            <v>Стационар Пелым</v>
          </cell>
        </row>
        <row r="2008">
          <cell r="C2008" t="str">
            <v>1.2.643.5.1.13.13.12.2.66.6807.0.34524</v>
          </cell>
          <cell r="D2008" t="str">
            <v>Детский стационар</v>
          </cell>
        </row>
        <row r="2009">
          <cell r="C2009" t="str">
            <v>1.2.643.5.1.13.13.12.2.66.6807.0.34574</v>
          </cell>
          <cell r="D2009" t="str">
            <v>Детское поликлиническое отделение</v>
          </cell>
        </row>
        <row r="2010">
          <cell r="C2010" t="str">
            <v>1.2.643.5.1.13.13.12.2.66.6807.0.34614</v>
          </cell>
          <cell r="D2010" t="str">
            <v>Скорая медицинская помощь</v>
          </cell>
        </row>
        <row r="2011">
          <cell r="C2011" t="str">
            <v>1.2.643.5.1.13.13.12.2.66.6807.0.34644</v>
          </cell>
          <cell r="D2011" t="str">
            <v>Неотложная медицинская помощь</v>
          </cell>
        </row>
        <row r="2012">
          <cell r="C2012" t="str">
            <v>1.2.643.5.1.13.13.12.2.66.6807.0.375558</v>
          </cell>
          <cell r="D2012" t="str">
            <v>ФАП п.Прибрежный</v>
          </cell>
        </row>
        <row r="2013">
          <cell r="C2013" t="str">
            <v>1.2.643.5.1.13.13.12.2.66.6807.0.413286</v>
          </cell>
          <cell r="D2013" t="str">
            <v>Терапевтическое отделение №2</v>
          </cell>
        </row>
        <row r="2014">
          <cell r="C2014" t="str">
            <v>1.2.643.5.1.13.13.12.2.66.6807.0.48473</v>
          </cell>
          <cell r="D2014" t="str">
            <v>Диагностические кабинеты взрослого стационара</v>
          </cell>
        </row>
        <row r="2015">
          <cell r="C2015" t="str">
            <v>1.2.643.5.1.13.13.12.2.66.9292.0.272883</v>
          </cell>
          <cell r="D2015" t="str">
            <v>поликлиника</v>
          </cell>
        </row>
        <row r="2016">
          <cell r="C2016" t="str">
            <v>1.2.643.5.1.13.13.12.2.66.18503.0.444280</v>
          </cell>
          <cell r="D2016" t="str">
            <v>Поликлиника ИВТЭ УрО РАН</v>
          </cell>
        </row>
        <row r="2017">
          <cell r="C2017" t="str">
            <v>1.2.643.5.1.13.13.12.2.66.6954.0.383716</v>
          </cell>
          <cell r="D2017" t="str">
            <v>Поликлиника</v>
          </cell>
        </row>
        <row r="2018">
          <cell r="C2018" t="str">
            <v>1.2.643.5.1.13.13.12.2.66.6854.0.126498</v>
          </cell>
          <cell r="D2018" t="str">
            <v>Акушерские</v>
          </cell>
        </row>
        <row r="2019">
          <cell r="C2019" t="str">
            <v>1.2.643.5.1.13.13.12.2.66.6854.0.126524</v>
          </cell>
          <cell r="D2019" t="str">
            <v>Гинекологическое отделение</v>
          </cell>
        </row>
        <row r="2020">
          <cell r="C2020" t="str">
            <v>1.2.643.5.1.13.13.12.2.66.6854.0.126539</v>
          </cell>
          <cell r="D2020" t="str">
            <v>Инфекционное отделение</v>
          </cell>
        </row>
        <row r="2021">
          <cell r="C2021" t="str">
            <v>1.2.643.5.1.13.13.12.2.66.6854.0.126558</v>
          </cell>
          <cell r="D2021" t="str">
            <v>Педиатрическое отделение</v>
          </cell>
        </row>
        <row r="2022">
          <cell r="C2022" t="str">
            <v>1.2.643.5.1.13.13.12.2.66.6854.0.126575</v>
          </cell>
          <cell r="D2022" t="str">
            <v>Терапевтическое отделение</v>
          </cell>
        </row>
        <row r="2023">
          <cell r="C2023" t="str">
            <v>1.2.643.5.1.13.13.12.2.66.6854.0.126583</v>
          </cell>
          <cell r="D2023" t="str">
            <v>Хирургическое отделение</v>
          </cell>
        </row>
        <row r="2024">
          <cell r="C2024" t="str">
            <v>1.2.643.5.1.13.13.12.2.66.6854.0.126600</v>
          </cell>
          <cell r="D2024" t="str">
            <v>приемное отделение</v>
          </cell>
        </row>
        <row r="2025">
          <cell r="C2025" t="str">
            <v>1.2.643.5.1.13.13.12.2.66.6854.0.126644</v>
          </cell>
          <cell r="D2025" t="str">
            <v>дневной стационар педиатрический</v>
          </cell>
        </row>
        <row r="2026">
          <cell r="C2026" t="str">
            <v>1.2.643.5.1.13.13.12.2.66.6854.0.127657</v>
          </cell>
          <cell r="D2026" t="str">
            <v>женская консультация</v>
          </cell>
        </row>
        <row r="2027">
          <cell r="C2027" t="str">
            <v>1.2.643.5.1.13.13.12.2.66.6854.0.127664</v>
          </cell>
          <cell r="D2027" t="str">
            <v>терапевтический участок 1</v>
          </cell>
        </row>
        <row r="2028">
          <cell r="C2028" t="str">
            <v>1.2.643.5.1.13.13.12.2.66.6854.0.127682</v>
          </cell>
          <cell r="D2028" t="str">
            <v>терапевтический участок 2</v>
          </cell>
        </row>
        <row r="2029">
          <cell r="C2029" t="str">
            <v>1.2.643.5.1.13.13.12.2.66.6854.0.127688</v>
          </cell>
          <cell r="D2029" t="str">
            <v>терапевтический участок 3</v>
          </cell>
        </row>
        <row r="2030">
          <cell r="C2030" t="str">
            <v>1.2.643.5.1.13.13.12.2.66.6854.0.127691</v>
          </cell>
          <cell r="D2030" t="str">
            <v>терапевтический участок 4</v>
          </cell>
        </row>
        <row r="2031">
          <cell r="C2031" t="str">
            <v>1.2.643.5.1.13.13.12.2.66.6854.0.127696</v>
          </cell>
          <cell r="D2031" t="str">
            <v>терапевтический участок 5</v>
          </cell>
        </row>
        <row r="2032">
          <cell r="C2032" t="str">
            <v>1.2.643.5.1.13.13.12.2.66.6854.0.127703</v>
          </cell>
          <cell r="D2032" t="str">
            <v>терапевтический участок 6</v>
          </cell>
        </row>
        <row r="2033">
          <cell r="C2033" t="str">
            <v>1.2.643.5.1.13.13.12.2.66.6854.0.127713</v>
          </cell>
          <cell r="D2033" t="str">
            <v>дневной стационар офтальмологический</v>
          </cell>
        </row>
        <row r="2034">
          <cell r="C2034" t="str">
            <v>1.2.643.5.1.13.13.12.2.66.6854.0.127775</v>
          </cell>
          <cell r="D2034" t="str">
            <v>дневной стационар терапевтический</v>
          </cell>
        </row>
        <row r="2035">
          <cell r="C2035" t="str">
            <v>1.2.643.5.1.13.13.12.2.66.6854.0.128044</v>
          </cell>
          <cell r="D2035" t="str">
            <v>дневной стационар хирургический</v>
          </cell>
        </row>
        <row r="2036">
          <cell r="C2036" t="str">
            <v>1.2.643.5.1.13.13.12.2.66.6854.0.128242</v>
          </cell>
          <cell r="D2036" t="str">
            <v>Дневной стационар акушерско гинекологический</v>
          </cell>
        </row>
        <row r="2037">
          <cell r="C2037" t="str">
            <v>1.2.643.5.1.13.13.12.2.66.6854.0.128296</v>
          </cell>
          <cell r="D2037" t="str">
            <v>педиатрический участок 1</v>
          </cell>
        </row>
        <row r="2038">
          <cell r="C2038" t="str">
            <v>1.2.643.5.1.13.13.12.2.66.6854.0.128302</v>
          </cell>
          <cell r="D2038" t="str">
            <v>педиатрический участок 2</v>
          </cell>
        </row>
        <row r="2039">
          <cell r="C2039" t="str">
            <v>1.2.643.5.1.13.13.12.2.66.6854.0.128311</v>
          </cell>
          <cell r="D2039" t="str">
            <v>педиатрический участок 3</v>
          </cell>
        </row>
        <row r="2040">
          <cell r="C2040" t="str">
            <v>1.2.643.5.1.13.13.12.2.66.6854.0.128318</v>
          </cell>
          <cell r="D2040" t="str">
            <v>педиатрический участок 4</v>
          </cell>
        </row>
        <row r="2041">
          <cell r="C2041" t="str">
            <v>1.2.643.5.1.13.13.12.2.66.6854.0.128584</v>
          </cell>
          <cell r="D2041" t="str">
            <v>Троицкий терапевтический участок 1</v>
          </cell>
        </row>
        <row r="2042">
          <cell r="C2042" t="str">
            <v>1.2.643.5.1.13.13.12.2.66.6854.0.128597</v>
          </cell>
          <cell r="D2042" t="str">
            <v>Троицкий терапевтический участок 2</v>
          </cell>
        </row>
        <row r="2043">
          <cell r="C2043" t="str">
            <v>1.2.643.5.1.13.13.12.2.66.6854.0.128605</v>
          </cell>
          <cell r="D2043" t="str">
            <v>Троицкий терапевтический участок 3</v>
          </cell>
        </row>
        <row r="2044">
          <cell r="C2044" t="str">
            <v>1.2.643.5.1.13.13.12.2.66.6854.0.128610</v>
          </cell>
          <cell r="D2044" t="str">
            <v>Троицкий терапевтический участок 4</v>
          </cell>
        </row>
        <row r="2045">
          <cell r="C2045" t="str">
            <v>1.2.643.5.1.13.13.12.2.66.6854.0.128617</v>
          </cell>
          <cell r="D2045" t="str">
            <v>Троицкий педиатрический участок 1</v>
          </cell>
        </row>
        <row r="2046">
          <cell r="C2046" t="str">
            <v>1.2.643.5.1.13.13.12.2.66.6854.0.128625</v>
          </cell>
          <cell r="D2046" t="str">
            <v>Троицкий педиатрический участок 2</v>
          </cell>
        </row>
        <row r="2047">
          <cell r="C2047" t="str">
            <v>1.2.643.5.1.13.13.12.2.66.6854.0.128631</v>
          </cell>
          <cell r="D2047" t="str">
            <v>Троицкий педиатрический участок 3</v>
          </cell>
        </row>
        <row r="2048">
          <cell r="C2048" t="str">
            <v>1.2.643.5.1.13.13.12.2.66.6854.0.128657</v>
          </cell>
          <cell r="D2048" t="str">
            <v>ФАП село Балаир</v>
          </cell>
        </row>
        <row r="2049">
          <cell r="C2049" t="str">
            <v>1.2.643.5.1.13.13.12.2.66.6854.0.128665</v>
          </cell>
          <cell r="D2049" t="str">
            <v>ФАП деревня Белая Елань</v>
          </cell>
        </row>
        <row r="2050">
          <cell r="C2050" t="str">
            <v>1.2.643.5.1.13.13.12.2.66.6854.0.128672</v>
          </cell>
          <cell r="D2050" t="str">
            <v>ФАП деревня Боровая</v>
          </cell>
        </row>
        <row r="2051">
          <cell r="C2051" t="str">
            <v>1.2.643.5.1.13.13.12.2.66.6854.0.128682</v>
          </cell>
          <cell r="D2051" t="str">
            <v>ФАП село Вновь Юрмытское</v>
          </cell>
        </row>
        <row r="2052">
          <cell r="C2052" t="str">
            <v>1.2.643.5.1.13.13.12.2.66.6854.0.128688</v>
          </cell>
          <cell r="D2052" t="str">
            <v>ФАП село Горбуновское</v>
          </cell>
        </row>
        <row r="2053">
          <cell r="C2053" t="str">
            <v>1.2.643.5.1.13.13.12.2.66.6854.0.128696</v>
          </cell>
          <cell r="D2053" t="str">
            <v>ФАП село Завьяловское</v>
          </cell>
        </row>
        <row r="2054">
          <cell r="C2054" t="str">
            <v>1.2.643.5.1.13.13.12.2.66.6854.0.128702</v>
          </cell>
          <cell r="D2054" t="str">
            <v>ФАП деревня Зобнина</v>
          </cell>
        </row>
        <row r="2055">
          <cell r="C2055" t="str">
            <v>1.2.643.5.1.13.13.12.2.66.6854.0.128704</v>
          </cell>
          <cell r="D2055" t="str">
            <v>ФАП деревня Кокуй</v>
          </cell>
        </row>
        <row r="2056">
          <cell r="C2056" t="str">
            <v>1.2.643.5.1.13.13.12.2.66.6854.0.128709</v>
          </cell>
          <cell r="D2056" t="str">
            <v>ФАП поселок Комсомольский</v>
          </cell>
        </row>
        <row r="2057">
          <cell r="C2057" t="str">
            <v>1.2.643.5.1.13.13.12.2.66.6854.0.128712</v>
          </cell>
          <cell r="D2057" t="str">
            <v>ФАП поселок Кузнецовский</v>
          </cell>
        </row>
        <row r="2058">
          <cell r="C2058" t="str">
            <v>1.2.643.5.1.13.13.12.2.66.6854.0.128733</v>
          </cell>
          <cell r="D2058" t="str">
            <v>ФАП деревня Луговая</v>
          </cell>
        </row>
        <row r="2059">
          <cell r="C2059" t="str">
            <v>1.2.643.5.1.13.13.12.2.66.6854.0.128756</v>
          </cell>
          <cell r="D2059" t="str">
            <v>ФАП деревня Мохирева</v>
          </cell>
        </row>
        <row r="2060">
          <cell r="C2060" t="str">
            <v>1.2.643.5.1.13.13.12.2.66.6854.0.128763</v>
          </cell>
          <cell r="D2060" t="str">
            <v>ФАП деревня Панова</v>
          </cell>
        </row>
        <row r="2061">
          <cell r="C2061" t="str">
            <v>1.2.643.5.1.13.13.12.2.66.6854.0.128771</v>
          </cell>
          <cell r="D2061" t="str">
            <v>ФАП деревня Первухина</v>
          </cell>
        </row>
        <row r="2062">
          <cell r="C2062" t="str">
            <v>1.2.643.5.1.13.13.12.2.66.6854.0.128776</v>
          </cell>
          <cell r="D2062" t="str">
            <v>ФАП деревня Серкова</v>
          </cell>
        </row>
        <row r="2063">
          <cell r="C2063" t="str">
            <v>1.2.643.5.1.13.13.12.2.66.6854.0.128783</v>
          </cell>
          <cell r="D2063" t="str">
            <v>ФАП деревня Верхний Талман</v>
          </cell>
        </row>
        <row r="2064">
          <cell r="C2064" t="str">
            <v>1.2.643.5.1.13.13.12.2.66.6854.0.128796</v>
          </cell>
          <cell r="D2064" t="str">
            <v>ФАП деревня Темная</v>
          </cell>
        </row>
        <row r="2065">
          <cell r="C2065" t="str">
            <v>1.2.643.5.1.13.13.12.2.66.6854.0.128804</v>
          </cell>
          <cell r="D2065" t="str">
            <v>ФАП деревня Чупина</v>
          </cell>
        </row>
        <row r="2066">
          <cell r="C2066" t="str">
            <v>1.2.643.5.1.13.13.12.2.66.6854.0.128932</v>
          </cell>
          <cell r="D2066" t="str">
            <v>Клинико диагностическая лаборатория</v>
          </cell>
        </row>
        <row r="2067">
          <cell r="C2067" t="str">
            <v>1.2.643.5.1.13.13.12.2.66.6854.0.129088</v>
          </cell>
          <cell r="D2067" t="str">
            <v>ФАП село Казаковское</v>
          </cell>
        </row>
        <row r="2068">
          <cell r="C2068" t="str">
            <v>1.2.643.5.1.13.13.12.2.66.6854.0.129093</v>
          </cell>
          <cell r="D2068" t="str">
            <v>ФАП село Горскино</v>
          </cell>
        </row>
        <row r="2069">
          <cell r="C2069" t="str">
            <v>1.2.643.5.1.13.13.12.2.66.6854.0.129099</v>
          </cell>
          <cell r="D2069" t="str">
            <v>ФАП поселок Боровской</v>
          </cell>
        </row>
        <row r="2070">
          <cell r="C2070" t="str">
            <v>1.2.643.5.1.13.13.12.2.66.6854.0.129106</v>
          </cell>
          <cell r="D2070" t="str">
            <v>ФАП деревня Трехозерная</v>
          </cell>
        </row>
        <row r="2071">
          <cell r="C2071" t="str">
            <v>1.2.643.5.1.13.13.12.2.66.6854.0.129112</v>
          </cell>
          <cell r="D2071" t="str">
            <v>ФАП деревня Калиновка</v>
          </cell>
        </row>
        <row r="2072">
          <cell r="C2072" t="str">
            <v>1.2.643.5.1.13.13.12.2.66.6854.0.129119</v>
          </cell>
          <cell r="D2072" t="str">
            <v>ФАП село Катарач</v>
          </cell>
        </row>
        <row r="2073">
          <cell r="C2073" t="str">
            <v>1.2.643.5.1.13.13.12.2.66.6854.0.129124</v>
          </cell>
          <cell r="D2073" t="str">
            <v>ФАП село Пеньки</v>
          </cell>
        </row>
        <row r="2074">
          <cell r="C2074" t="str">
            <v>1.2.643.5.1.13.13.12.2.66.6854.0.129129</v>
          </cell>
          <cell r="D2074" t="str">
            <v>ФАП деревня Вихляева</v>
          </cell>
        </row>
        <row r="2075">
          <cell r="C2075" t="str">
            <v>1.2.643.5.1.13.13.12.2.66.6854.0.129136</v>
          </cell>
          <cell r="D2075" t="str">
            <v>ФАП деревня Новая Деревня</v>
          </cell>
        </row>
        <row r="2076">
          <cell r="C2076" t="str">
            <v>1.2.643.5.1.13.13.12.2.66.6854.0.129138</v>
          </cell>
          <cell r="D2076" t="str">
            <v>ФАП деревня Красногорка</v>
          </cell>
        </row>
        <row r="2077">
          <cell r="C2077" t="str">
            <v>1.2.643.5.1.13.13.12.2.66.6854.0.129143</v>
          </cell>
          <cell r="D2077" t="str">
            <v>ФАП село Басмановское</v>
          </cell>
        </row>
        <row r="2078">
          <cell r="C2078" t="str">
            <v>1.2.643.5.1.13.13.12.2.66.6854.0.129164</v>
          </cell>
          <cell r="D2078" t="str">
            <v>Буткинский терапевтический участок 1</v>
          </cell>
        </row>
        <row r="2079">
          <cell r="C2079" t="str">
            <v>1.2.643.5.1.13.13.12.2.66.6854.0.129177</v>
          </cell>
          <cell r="D2079" t="str">
            <v>Буткинский терапевтический участок 2</v>
          </cell>
        </row>
        <row r="2080">
          <cell r="C2080" t="str">
            <v>1.2.643.5.1.13.13.12.2.66.6854.0.129181</v>
          </cell>
          <cell r="D2080" t="str">
            <v>Буткинский педиатрический участок 1</v>
          </cell>
        </row>
        <row r="2081">
          <cell r="C2081" t="str">
            <v>1.2.643.5.1.13.13.12.2.66.6854.0.129199</v>
          </cell>
          <cell r="D2081" t="str">
            <v>Отделение общей врачебной практики (семейной медицины) с.Елань</v>
          </cell>
        </row>
        <row r="2082">
          <cell r="C2082" t="str">
            <v>1.2.643.5.1.13.13.12.2.66.6854.0.129209</v>
          </cell>
          <cell r="D2082" t="str">
            <v>ФАП село Беляковское</v>
          </cell>
        </row>
        <row r="2083">
          <cell r="C2083" t="str">
            <v>1.2.643.5.1.13.13.12.2.66.6854.0.129223</v>
          </cell>
          <cell r="D2083" t="str">
            <v>Отделение общей врачебной практики поселок Пионерский</v>
          </cell>
        </row>
        <row r="2084">
          <cell r="C2084" t="str">
            <v>1.2.643.5.1.13.13.12.2.66.6854.0.129250</v>
          </cell>
          <cell r="D2084" t="str">
            <v>ОВП поселок троицкий</v>
          </cell>
        </row>
        <row r="2085">
          <cell r="C2085" t="str">
            <v>1.2.643.5.1.13.13.12.2.66.6854.0.129260</v>
          </cell>
          <cell r="D2085" t="str">
            <v>Дневной стационар овп поселок троицкий</v>
          </cell>
        </row>
        <row r="2086">
          <cell r="C2086" t="str">
            <v>1.2.643.5.1.13.13.12.2.66.6854.0.129284</v>
          </cell>
          <cell r="D2086" t="str">
            <v>терапевтическое отделение село бутка</v>
          </cell>
        </row>
        <row r="2087">
          <cell r="C2087" t="str">
            <v>1.2.643.5.1.13.13.12.2.66.6854.0.129332</v>
          </cell>
          <cell r="D2087" t="str">
            <v>Фтизиатрическое отделение село Бутка</v>
          </cell>
        </row>
        <row r="2088">
          <cell r="C2088" t="str">
            <v>1.2.643.5.1.13.13.12.2.66.6854.0.129343</v>
          </cell>
          <cell r="D2088" t="str">
            <v>дневной стационар  село Бутка</v>
          </cell>
        </row>
        <row r="2089">
          <cell r="C2089" t="str">
            <v>1.2.643.5.1.13.13.12.2.66.6854.0.129358</v>
          </cell>
          <cell r="D2089" t="str">
            <v>ОВП село Смолинское</v>
          </cell>
        </row>
        <row r="2090">
          <cell r="C2090" t="str">
            <v>1.2.643.5.1.13.13.12.2.66.6854.0.129367</v>
          </cell>
          <cell r="D2090" t="str">
            <v>Дневной стационар село смолино</v>
          </cell>
        </row>
        <row r="2091">
          <cell r="C2091" t="str">
            <v>1.2.643.5.1.13.13.12.2.66.6854.0.129381</v>
          </cell>
          <cell r="D2091" t="str">
            <v>ФАП деревня Зарубина</v>
          </cell>
        </row>
        <row r="2092">
          <cell r="C2092" t="str">
            <v>1.2.643.5.1.13.13.12.2.66.6854.0.129392</v>
          </cell>
          <cell r="D2092" t="str">
            <v>ФАП деревня Нижний Катарач</v>
          </cell>
        </row>
        <row r="2093">
          <cell r="C2093" t="str">
            <v>1.2.643.5.1.13.13.12.2.66.6854.0.129437</v>
          </cell>
          <cell r="D2093" t="str">
            <v>Дневной стационар поселок троицкий</v>
          </cell>
        </row>
        <row r="2094">
          <cell r="C2094" t="str">
            <v>1.2.643.5.1.13.13.12.2.66.6854.0.129490</v>
          </cell>
          <cell r="D2094" t="str">
            <v>Отделение скорой медицинской помощи</v>
          </cell>
        </row>
        <row r="2095">
          <cell r="C2095" t="str">
            <v>1.2.643.5.1.13.13.12.2.66.6854.0.129502</v>
          </cell>
          <cell r="D2095" t="str">
            <v>спид лаборатория</v>
          </cell>
        </row>
        <row r="2096">
          <cell r="C2096" t="str">
            <v>1.2.643.5.1.13.13.12.2.66.6854.0.129512</v>
          </cell>
          <cell r="D2096" t="str">
            <v>УЗИ</v>
          </cell>
        </row>
        <row r="2097">
          <cell r="C2097" t="str">
            <v>1.2.643.5.1.13.13.12.2.66.6854.0.129522</v>
          </cell>
          <cell r="D2097" t="str">
            <v>Флюроография</v>
          </cell>
        </row>
        <row r="2098">
          <cell r="C2098" t="str">
            <v>1.2.643.5.1.13.13.12.2.66.6854.0.129642</v>
          </cell>
          <cell r="D2098" t="str">
            <v>Отделение анестезиологии и реаниматологии</v>
          </cell>
        </row>
        <row r="2099">
          <cell r="C2099" t="str">
            <v>1.2.643.5.1.13.13.12.2.66.6854.0.129704</v>
          </cell>
          <cell r="D2099" t="str">
            <v>Рентген</v>
          </cell>
        </row>
        <row r="2100">
          <cell r="C2100" t="str">
            <v>1.2.643.5.1.13.13.12.2.66.6854.0.129736</v>
          </cell>
          <cell r="D2100" t="str">
            <v>ЭКГ</v>
          </cell>
        </row>
        <row r="2101">
          <cell r="C2101" t="str">
            <v>1.2.643.5.1.13.13.12.2.66.6854.0.129742</v>
          </cell>
          <cell r="D2101" t="str">
            <v>ФГДС</v>
          </cell>
        </row>
        <row r="2102">
          <cell r="C2102" t="str">
            <v>1.2.643.5.1.13.13.12.2.66.6854.0.129750</v>
          </cell>
          <cell r="D2102" t="str">
            <v>Физкабинет</v>
          </cell>
        </row>
        <row r="2103">
          <cell r="C2103" t="str">
            <v>1.2.643.5.1.13.13.12.2.66.6854.0.129803</v>
          </cell>
          <cell r="D2103" t="str">
            <v>Пищеблок</v>
          </cell>
        </row>
        <row r="2104">
          <cell r="C2104" t="str">
            <v>1.2.643.5.1.13.13.12.2.66.6854.0.129810</v>
          </cell>
          <cell r="D2104" t="str">
            <v>Молочная кухня</v>
          </cell>
        </row>
        <row r="2105">
          <cell r="C2105" t="str">
            <v>1.2.643.5.1.13.13.12.2.66.6854.0.129811</v>
          </cell>
          <cell r="D2105" t="str">
            <v>Аптека</v>
          </cell>
        </row>
        <row r="2106">
          <cell r="C2106" t="str">
            <v>1.2.643.5.1.13.13.12.2.66.6854.0.129813</v>
          </cell>
          <cell r="D2106" t="str">
            <v>патологоанатомическое отделение</v>
          </cell>
        </row>
        <row r="2107">
          <cell r="C2107" t="str">
            <v>1.2.643.5.1.13.13.12.2.66.6854.0.129819</v>
          </cell>
          <cell r="D2107" t="str">
            <v>Трансфузиология</v>
          </cell>
        </row>
        <row r="2108">
          <cell r="C2108" t="str">
            <v>1.2.643.5.1.13.13.12.2.66.6854.0.129825</v>
          </cell>
          <cell r="D2108" t="str">
            <v>Прачечная</v>
          </cell>
        </row>
        <row r="2109">
          <cell r="C2109" t="str">
            <v>1.2.643.5.1.13.13.12.2.66.6854.0.129828</v>
          </cell>
          <cell r="D2109" t="str">
            <v>АУП АХЧ автоклав</v>
          </cell>
        </row>
        <row r="2110">
          <cell r="C2110" t="str">
            <v>1.2.643.5.1.13.13.12.2.66.6854.0.129906</v>
          </cell>
          <cell r="D2110" t="str">
            <v>Фтизиатрический кабинет село Бутка</v>
          </cell>
        </row>
        <row r="2111">
          <cell r="C2111" t="str">
            <v>1.2.643.5.1.13.13.12.2.66.6854.0.129924</v>
          </cell>
          <cell r="D2111" t="str">
            <v>специализированное бутка</v>
          </cell>
        </row>
        <row r="2112">
          <cell r="C2112" t="str">
            <v>1.2.643.5.1.13.13.12.2.66.6854.0.129929</v>
          </cell>
          <cell r="D2112" t="str">
            <v>Кабинет паллиативной помощи с.Бутка</v>
          </cell>
        </row>
        <row r="2113">
          <cell r="C2113" t="str">
            <v>1.2.643.5.1.13.13.12.2.66.6854.0.129935</v>
          </cell>
          <cell r="D2113" t="str">
            <v>Стоматологический кабинет поселок Троицкий</v>
          </cell>
        </row>
        <row r="2114">
          <cell r="C2114" t="str">
            <v>1.2.643.5.1.13.13.12.2.66.6854.0.129945</v>
          </cell>
          <cell r="D2114" t="str">
            <v>Кабинет паллиативной помощи город талица</v>
          </cell>
        </row>
        <row r="2115">
          <cell r="C2115" t="str">
            <v>1.2.643.5.1.13.13.12.2.66.6854.0.129950</v>
          </cell>
          <cell r="D2115" t="str">
            <v>Кабинет неотложной помощи</v>
          </cell>
        </row>
        <row r="2116">
          <cell r="C2116" t="str">
            <v>1.2.643.5.1.13.13.12.2.66.6854.0.129956</v>
          </cell>
          <cell r="D2116" t="str">
            <v>Специализированное отделение</v>
          </cell>
        </row>
        <row r="2117">
          <cell r="C2117" t="str">
            <v>1.2.643.5.1.13.13.12.2.66.6854.0.129968</v>
          </cell>
          <cell r="D2117" t="str">
            <v>Школьно дошкольное отделение</v>
          </cell>
        </row>
        <row r="2118">
          <cell r="C2118" t="str">
            <v>1.2.643.5.1.13.13.12.2.66.6854.0.142932</v>
          </cell>
          <cell r="D2118" t="str">
            <v>ФАП село Яр</v>
          </cell>
        </row>
        <row r="2119">
          <cell r="C2119" t="str">
            <v>1.2.643.5.1.13.13.12.2.66.6854.0.297672</v>
          </cell>
          <cell r="D2119" t="str">
            <v>Поликлиника (Талица)</v>
          </cell>
        </row>
        <row r="2120">
          <cell r="C2120" t="str">
            <v>1.2.643.5.1.13.13.12.2.66.6854.0.297778</v>
          </cell>
          <cell r="D2120" t="str">
            <v>Поликлиника с.Бутка</v>
          </cell>
        </row>
        <row r="2121">
          <cell r="C2121" t="str">
            <v>1.2.643.5.1.13.13.12.2.66.6854.0.297779</v>
          </cell>
          <cell r="D2121" t="str">
            <v>отделение поликлиники поселокТроицкий</v>
          </cell>
        </row>
        <row r="2122">
          <cell r="C2122" t="str">
            <v>1.2.643.5.1.13.13.12.2.66.6854.0.297786</v>
          </cell>
          <cell r="D2122" t="str">
            <v>Дневной стационар ОВП п.Пионерский</v>
          </cell>
        </row>
        <row r="2123">
          <cell r="C2123" t="str">
            <v>1.2.643.5.1.13.13.12.2.66.6854.0.299610</v>
          </cell>
          <cell r="D2123" t="str">
            <v>Педиатрическое участковое отделение г.Талица ул.Луначарского 55</v>
          </cell>
        </row>
        <row r="2124">
          <cell r="C2124" t="str">
            <v>1.2.643.5.1.13.13.12.2.66.6854.0.299887</v>
          </cell>
          <cell r="D2124" t="str">
            <v>Фтизиатрическое отделение г.Талица</v>
          </cell>
        </row>
        <row r="2125">
          <cell r="C2125" t="str">
            <v>1.2.643.5.1.13.13.12.2.66.6854.0.300052</v>
          </cell>
          <cell r="D2125" t="str">
            <v>ФАП деревня Истоур</v>
          </cell>
        </row>
        <row r="2126">
          <cell r="C2126" t="str">
            <v>1.2.643.5.1.13.13.12.2.66.6854.0.300053</v>
          </cell>
          <cell r="D2126" t="str">
            <v>ФАП деревня Маркова</v>
          </cell>
        </row>
        <row r="2127">
          <cell r="C2127" t="str">
            <v>1.2.643.5.1.13.13.12.2.66.6854.0.300652</v>
          </cell>
          <cell r="D2127" t="str">
            <v>Мед. кабинет Спортивная школа</v>
          </cell>
        </row>
        <row r="2128">
          <cell r="C2128" t="str">
            <v>1.2.643.5.1.13.13.12.2.66.6854.0.300840</v>
          </cell>
          <cell r="D2128" t="str">
            <v>Мед.кабинет Талицкая СОШ № 55</v>
          </cell>
        </row>
        <row r="2129">
          <cell r="C2129" t="str">
            <v>1.2.643.5.1.13.13.12.2.66.6854.0.300842</v>
          </cell>
          <cell r="D2129" t="str">
            <v>Мед.кабинет "Талицкая ООШ № 2"</v>
          </cell>
        </row>
        <row r="2130">
          <cell r="C2130" t="str">
            <v>1.2.643.5.1.13.13.12.2.66.6854.0.300843</v>
          </cell>
          <cell r="D2130" t="str">
            <v>Мед.кабинет "Талицкая ООШ № 8"</v>
          </cell>
        </row>
        <row r="2131">
          <cell r="C2131" t="str">
            <v>1.2.643.5.1.13.13.12.2.66.6854.0.300844</v>
          </cell>
          <cell r="D2131" t="str">
            <v>Мед.кабинет "Троицкая СОШ № 5"</v>
          </cell>
        </row>
        <row r="2132">
          <cell r="C2132" t="str">
            <v>1.2.643.5.1.13.13.12.2.66.6854.0.300845</v>
          </cell>
          <cell r="D2132" t="str">
            <v>Мед.кабинет детский сад "им.1 Мая"</v>
          </cell>
        </row>
        <row r="2133">
          <cell r="C2133" t="str">
            <v>1.2.643.5.1.13.13.12.2.66.6854.0.300846</v>
          </cell>
          <cell r="D2133" t="str">
            <v>Мед.кабинет детский сад № 19 "Тополек"</v>
          </cell>
        </row>
        <row r="2134">
          <cell r="C2134" t="str">
            <v>1.2.643.5.1.13.13.12.2.66.6854.0.300847</v>
          </cell>
          <cell r="D2134" t="str">
            <v>Мед.кабинет детский сад № 2 "Солнышко"</v>
          </cell>
        </row>
        <row r="2135">
          <cell r="C2135" t="str">
            <v>1.2.643.5.1.13.13.12.2.66.6854.0.300848</v>
          </cell>
          <cell r="D2135" t="str">
            <v>Мед.кабинет детский сад № 21 "Светлячок"</v>
          </cell>
        </row>
        <row r="2136">
          <cell r="C2136" t="str">
            <v>1.2.643.5.1.13.13.12.2.66.6854.0.300850</v>
          </cell>
          <cell r="D2136" t="str">
            <v>Мед.кабинет детский сад № 22 "Рябинушка"</v>
          </cell>
        </row>
        <row r="2137">
          <cell r="C2137" t="str">
            <v>1.2.643.5.1.13.13.12.2.66.6854.0.300852</v>
          </cell>
          <cell r="D2137" t="str">
            <v>Мед.кабинет детский сад № 23 "Теремок"</v>
          </cell>
        </row>
        <row r="2138">
          <cell r="C2138" t="str">
            <v>1.2.643.5.1.13.13.12.2.66.6854.0.300853</v>
          </cell>
          <cell r="D2138" t="str">
            <v>Мед.кабинет детский сад № 5 "Ёлочка"</v>
          </cell>
        </row>
        <row r="2139">
          <cell r="C2139" t="str">
            <v>1.2.643.5.1.13.13.12.2.66.6854.0.300854</v>
          </cell>
          <cell r="D2139" t="str">
            <v>Мед.кабинет детский сад № 8 "Березка"</v>
          </cell>
        </row>
        <row r="2140">
          <cell r="C2140" t="str">
            <v>1.2.643.5.1.13.13.12.2.66.6854.0.300855</v>
          </cell>
          <cell r="D2140" t="str">
            <v>Мед.кабинет детский сад №11 Колокольчик</v>
          </cell>
        </row>
        <row r="2141">
          <cell r="C2141" t="str">
            <v>1.2.643.5.1.13.13.12.2.66.6854.0.300856</v>
          </cell>
          <cell r="D2141" t="str">
            <v>Мед.кабинет Кузнецовская СОШ</v>
          </cell>
        </row>
        <row r="2142">
          <cell r="C2142" t="str">
            <v>1.2.643.5.1.13.13.12.2.66.6854.0.300857</v>
          </cell>
          <cell r="D2142" t="str">
            <v>Мед.кабинет Пионерская СОШ</v>
          </cell>
        </row>
        <row r="2143">
          <cell r="C2143" t="str">
            <v>1.2.643.5.1.13.13.12.2.66.6854.0.300858</v>
          </cell>
          <cell r="D2143" t="str">
            <v>Мед.кабинет Пионерский дет.сад 32 Малыш</v>
          </cell>
        </row>
        <row r="2144">
          <cell r="C2144" t="str">
            <v>1.2.643.5.1.13.13.12.2.66.6854.0.300859</v>
          </cell>
          <cell r="D2144" t="str">
            <v>Мед.кабинет Талицкая СОШ № 1</v>
          </cell>
        </row>
        <row r="2145">
          <cell r="C2145" t="str">
            <v>1.2.643.5.1.13.13.12.2.66.6854.0.300860</v>
          </cell>
          <cell r="D2145" t="str">
            <v>Мед.кабинет Талицкая СОШ № 4</v>
          </cell>
        </row>
        <row r="2146">
          <cell r="C2146" t="str">
            <v>1.2.643.5.1.13.13.12.2.66.6854.0.300861</v>
          </cell>
          <cell r="D2146" t="str">
            <v>Мед.кабинет "Троицкая СОШ № 50"</v>
          </cell>
        </row>
        <row r="2147">
          <cell r="C2147" t="str">
            <v>1.2.643.5.1.13.13.12.2.66.6854.0.300863</v>
          </cell>
          <cell r="D2147" t="str">
            <v>Мед.кабинет "Троицкая СОШ № 62"</v>
          </cell>
        </row>
        <row r="2148">
          <cell r="C2148" t="str">
            <v>1.2.643.5.1.13.13.12.2.66.6854.0.300864</v>
          </cell>
          <cell r="D2148" t="str">
            <v>Мед.кабинет Буткинская СОШ</v>
          </cell>
        </row>
        <row r="2149">
          <cell r="C2149" t="str">
            <v>1.2.643.5.1.13.13.12.2.66.6854.0.300865</v>
          </cell>
          <cell r="D2149" t="str">
            <v>Мед.кабинет детский сад № 24 "Ладушки"</v>
          </cell>
        </row>
        <row r="2150">
          <cell r="C2150" t="str">
            <v>1.2.643.5.1.13.13.12.2.66.6854.0.300876</v>
          </cell>
          <cell r="D2150" t="str">
            <v>Выездная поликлиника</v>
          </cell>
        </row>
        <row r="2151">
          <cell r="C2151" t="str">
            <v>1.2.643.5.1.13.13.12.2.66.6854.0.339778</v>
          </cell>
          <cell r="D2151" t="str">
            <v>Передвижной ФАП</v>
          </cell>
        </row>
        <row r="2152">
          <cell r="C2152" t="str">
            <v>1.2.643.5.1.13.13.12.2.66.6940.0.117548</v>
          </cell>
          <cell r="D2152" t="str">
            <v>ЭПИДЕМИОЛОГИЧЕСКАЯ СЛУЖБА</v>
          </cell>
        </row>
        <row r="2153">
          <cell r="C2153" t="str">
            <v>1.2.643.5.1.13.13.12.2.66.6940.0.117560</v>
          </cell>
          <cell r="D2153" t="str">
            <v>ОПЕРАЦИОННОЕ ОТДЕЛЕНИЕ</v>
          </cell>
        </row>
        <row r="2154">
          <cell r="C2154" t="str">
            <v>1.2.643.5.1.13.13.12.2.66.6940.0.117569</v>
          </cell>
          <cell r="D2154" t="str">
            <v>ЭКСПЕРТНЫЙ ОТДЕЛ</v>
          </cell>
        </row>
        <row r="2155">
          <cell r="C2155" t="str">
            <v>1.2.643.5.1.13.13.12.2.66.6940.0.117997</v>
          </cell>
          <cell r="D2155" t="str">
            <v>АМБУЛАТОРНО-ПОЛИКЛИНИЧЕСКОЕ ОТДЕЛЕНИЕ №1</v>
          </cell>
        </row>
        <row r="2156">
          <cell r="C2156" t="str">
            <v>1.2.643.5.1.13.13.12.2.66.6940.0.118049</v>
          </cell>
          <cell r="D2156" t="str">
            <v>ОТДЕЛЕНИЕ ОВП и ФАП</v>
          </cell>
        </row>
        <row r="2157">
          <cell r="C2157" t="str">
            <v>1.2.643.5.1.13.13.12.2.66.6940.0.118140</v>
          </cell>
          <cell r="D2157" t="str">
            <v>АМБУЛАТОРНО-ПОЛИКЛИНИЧЕСКОЕ ОТДЕЛЕНИЕ №2</v>
          </cell>
        </row>
        <row r="2158">
          <cell r="C2158" t="str">
            <v>1.2.643.5.1.13.13.12.2.66.6940.0.118147</v>
          </cell>
          <cell r="D2158" t="str">
            <v>АМБУЛАТОРНО-ПОЛИКЛИНИЧЕСКОЕ ОТДЕЛЕНИЕ №3</v>
          </cell>
        </row>
        <row r="2159">
          <cell r="C2159" t="str">
            <v>1.2.643.5.1.13.13.12.2.66.6940.0.118166</v>
          </cell>
          <cell r="D2159" t="str">
            <v>АМБУЛАТОРНО-ПОЛИКЛИНИЧЕСКОЕ ОТДЕЛЕНИЕ №4</v>
          </cell>
        </row>
        <row r="2160">
          <cell r="C2160" t="str">
            <v>1.2.643.5.1.13.13.12.2.66.6940.0.118836</v>
          </cell>
          <cell r="D2160" t="str">
            <v>ОТДЕЛЕНИЕ УЛЬТРАЗВУКОВОЙ ДИАГНОСТИКИ</v>
          </cell>
        </row>
        <row r="2161">
          <cell r="C2161" t="str">
            <v>1.2.643.5.1.13.13.12.2.66.6940.0.130223</v>
          </cell>
          <cell r="D2161" t="str">
            <v>МЕДИЦИНСКАЯ КОМИССИЯ ГОРВОЕНКОМАТА</v>
          </cell>
        </row>
        <row r="2162">
          <cell r="C2162" t="str">
            <v>1.2.643.5.1.13.13.12.2.66.6940.0.130224</v>
          </cell>
          <cell r="D2162" t="str">
            <v>ОТДЕЛЕНИЕ ПО ВНЕБЮДЖЕТНОЙ ДЕЯТЕЛЬНОСТИ</v>
          </cell>
        </row>
        <row r="2163">
          <cell r="C2163" t="str">
            <v>1.2.643.5.1.13.13.12.2.66.6940.0.130694</v>
          </cell>
          <cell r="D2163" t="str">
            <v>ПАЛАТА РЕАНИМАЦИИ И ИНТЕНСИВНОЙ ТЕРАПИИ ПРИ ОНМК</v>
          </cell>
        </row>
        <row r="2164">
          <cell r="C2164" t="str">
            <v>1.2.643.5.1.13.13.12.2.66.6940.0.130696</v>
          </cell>
          <cell r="D2164" t="str">
            <v>ПАЛАТА РЕАНИМАЦИИ И ИНТЕНСИВНОЙ ТЕРАПИИ КАРДИОЛОГИЧЕСКОГО ОТДЕЛЕНИЯ</v>
          </cell>
        </row>
        <row r="2165">
          <cell r="C2165" t="str">
            <v>1.2.643.5.1.13.13.12.2.66.6940.0.130701</v>
          </cell>
          <cell r="D2165" t="str">
            <v>КОНСУЛЬТАТИВНО-ДИАГНОСТИЧЕСКОЕ ОТДЕЛЕНИЕ ПЦ</v>
          </cell>
        </row>
        <row r="2166">
          <cell r="C2166" t="str">
            <v>1.2.643.5.1.13.13.12.2.66.6940.0.160862</v>
          </cell>
          <cell r="D2166" t="str">
            <v>ФЕЛЬДШЕРСКО-АКУШЕРСКИЙ ПУНКТ ХРУСТАЛЬНАЯ</v>
          </cell>
        </row>
        <row r="2167">
          <cell r="C2167" t="str">
            <v>1.2.643.5.1.13.13.12.2.66.6940.0.249038</v>
          </cell>
          <cell r="D2167" t="str">
            <v>ОБЩЕПОЛИКЛИНИЧЕСКАЯ РЕГИСТРАТУРА</v>
          </cell>
        </row>
        <row r="2168">
          <cell r="C2168" t="str">
            <v>1.2.643.5.1.13.13.12.2.66.6940.0.291479</v>
          </cell>
          <cell r="D2168" t="str">
            <v>Модульный ФАП с. Нижнее Село</v>
          </cell>
        </row>
        <row r="2169">
          <cell r="C2169" t="str">
            <v>1.2.643.5.1.13.13.12.2.66.6940.0.315858</v>
          </cell>
          <cell r="D2169" t="str">
            <v>КАБИНЕТ ЛЕЧЕБНОЙ ФИЗКУЛЬТУРЫ И СПОРТИВНОЙ МЕДИЦИНЫ</v>
          </cell>
        </row>
        <row r="2170">
          <cell r="C2170" t="str">
            <v>1.2.643.5.1.13.13.12.2.66.6940.0.315860</v>
          </cell>
          <cell r="D2170" t="str">
            <v>ПРИВИВОЧНАЯ СЛУЖБА</v>
          </cell>
        </row>
        <row r="2171">
          <cell r="C2171" t="str">
            <v>1.2.643.5.1.13.13.12.2.66.6940.0.357783</v>
          </cell>
          <cell r="D2171" t="str">
            <v>Мобильный ФАП</v>
          </cell>
        </row>
        <row r="2172">
          <cell r="C2172" t="str">
            <v>1.2.643.5.1.13.13.12.2.66.6940.0.387824</v>
          </cell>
          <cell r="D2172" t="str">
            <v>ПЕРВИЧНО-СОСУДИСТОЕ ОТДЕЛЕНИЕ С КОЙКАМИ НЕВРОЛОГИИ</v>
          </cell>
        </row>
        <row r="2173">
          <cell r="C2173" t="str">
            <v>1.2.643.5.1.13.13.12.2.66.6940.0.387825</v>
          </cell>
          <cell r="D2173" t="str">
            <v>ПАЛАТА РЕАНИМАЦИИ И ИНТЕНСИВНОЙ ТЕРАПИИ</v>
          </cell>
        </row>
        <row r="2174">
          <cell r="C2174" t="str">
            <v>1.2.643.5.1.13.13.12.2.66.6940.0.398583</v>
          </cell>
          <cell r="D2174" t="str">
            <v>НЕВРОЛОГИЧЕСКИЕ КОЙКИ ПРИ ТЕРАПЕВТИЧЕСКОМ ОТДЕЛЕНИИ №1</v>
          </cell>
        </row>
        <row r="2175">
          <cell r="C2175" t="str">
            <v>1.2.643.5.1.13.13.12.2.66.6940.0.398691</v>
          </cell>
          <cell r="D2175" t="str">
            <v>НЕВРОЛОГИЧЕСКИЕ КОЙКИ ПРИ КАРДИОЛОГИЧЕСКОМ ОТДЕЛЕНИИ</v>
          </cell>
        </row>
        <row r="2176">
          <cell r="C2176" t="str">
            <v>1.2.643.5.1.13.13.12.2.66.6940.0.405773</v>
          </cell>
          <cell r="D2176" t="str">
            <v>АПТЕКА</v>
          </cell>
        </row>
        <row r="2177">
          <cell r="C2177" t="str">
            <v>1.2.643.5.1.13.13.12.2.66.6940.0.408854</v>
          </cell>
          <cell r="D2177" t="str">
            <v>Отделение №2 для оказания специализированной медицинской помощи пациентам с новой короновирусной инфекцией и или внебольничной пневмонией</v>
          </cell>
        </row>
        <row r="2178">
          <cell r="C2178" t="str">
            <v>1.2.643.5.1.13.13.12.2.66.6940.0.408978</v>
          </cell>
          <cell r="D2178" t="str">
            <v>АВТОСЛУЖБА</v>
          </cell>
        </row>
        <row r="2179">
          <cell r="C2179" t="str">
            <v>1.2.643.5.1.13.13.12.2.66.6940.0.427944</v>
          </cell>
          <cell r="D2179" t="str">
            <v>ДНЕВНОЙ СТАЦИОНАР ДЛЯ ОКАЗАНИЯ ХИМИОТЕРАПЕВТИЧЕСКОЙ (ОНКОЛОГИЧЕСКОЙ) ПОМОЩИ</v>
          </cell>
        </row>
        <row r="2180">
          <cell r="C2180" t="str">
            <v>1.2.643.5.1.13.13.12.2.66.6940.0.432653</v>
          </cell>
          <cell r="D2180" t="str">
            <v>АМБУЛАТОРНО-ПОЛИКЛИНИЧЕСКОЕ ОТДЕЛЕНИЕ №6 П. НОВОУТКИНСК</v>
          </cell>
        </row>
        <row r="2181">
          <cell r="C2181" t="str">
            <v>1.2.643.5.1.13.13.12.2.66.6940.0.432664</v>
          </cell>
          <cell r="D2181" t="str">
            <v>УЧАСТКОВАЯ СЛУЖБА АПО №6</v>
          </cell>
        </row>
        <row r="2182">
          <cell r="C2182" t="str">
            <v>1.2.643.5.1.13.13.12.2.66.6940.0.432665</v>
          </cell>
          <cell r="D2182" t="str">
            <v>ОТДЕЛЕНИЕ МЕДИЦИНСКОЙ РЕАБИЛИТАЦИИ ДНЕВНОГО СТАЦИОНАРА</v>
          </cell>
        </row>
        <row r="2183">
          <cell r="C2183" t="str">
            <v>1.2.643.5.1.13.13.12.2.66.6940.0.433080</v>
          </cell>
          <cell r="D2183" t="str">
            <v>ГЕРИАТРИЧЕСКИЙ КАБИНЕТ</v>
          </cell>
        </row>
        <row r="2184">
          <cell r="C2184" t="str">
            <v>1.2.643.5.1.13.13.12.2.66.6940.0.445037</v>
          </cell>
          <cell r="D2184" t="str">
            <v>КОЛЛ-ЦЕНТР</v>
          </cell>
        </row>
        <row r="2185">
          <cell r="C2185" t="str">
            <v>1.2.643.5.1.13.13.12.2.66.6940.0.53908</v>
          </cell>
          <cell r="D2185" t="str">
            <v>ТЕРАПЕВТИЧЕСКОЕ ОТДЕЛЕНИЕ №1</v>
          </cell>
        </row>
        <row r="2186">
          <cell r="C2186" t="str">
            <v>1.2.643.5.1.13.13.12.2.66.6940.0.53925</v>
          </cell>
          <cell r="D2186" t="str">
            <v>ТЕРАПЕВТИЧЕСКОЕ ОТДЕЛЕНИЕ №2</v>
          </cell>
        </row>
        <row r="2187">
          <cell r="C2187" t="str">
            <v>1.2.643.5.1.13.13.12.2.66.6940.0.53971</v>
          </cell>
          <cell r="D2187" t="str">
            <v>ИНФЕКЦИОННОЕ ОТДЕЛЕНИЕ</v>
          </cell>
        </row>
        <row r="2188">
          <cell r="C2188" t="str">
            <v>1.2.643.5.1.13.13.12.2.66.6940.0.54004</v>
          </cell>
          <cell r="D2188" t="str">
            <v>КАРДИОЛОГИЧЕСКОЕ ОТДЕЛЕНИЕ</v>
          </cell>
        </row>
        <row r="2189">
          <cell r="C2189" t="str">
            <v>1.2.643.5.1.13.13.12.2.66.6940.0.54044</v>
          </cell>
          <cell r="D2189" t="str">
            <v>ПУЛЬМОНОЛОГИЧЕСКОЕ ОТДЕЛЕНИЕ</v>
          </cell>
        </row>
        <row r="2190">
          <cell r="C2190" t="str">
            <v>1.2.643.5.1.13.13.12.2.66.6940.0.54129</v>
          </cell>
          <cell r="D2190" t="str">
            <v>НЕВРОЛОГИЧЕСКОЕ ОТДЕЛЕНИЕ</v>
          </cell>
        </row>
        <row r="2191">
          <cell r="C2191" t="str">
            <v>1.2.643.5.1.13.13.12.2.66.6940.0.54166</v>
          </cell>
          <cell r="D2191" t="str">
            <v>РЕАБИЛИТАЦИОННОЕ ОТДЕЛЕНИЕ</v>
          </cell>
        </row>
        <row r="2192">
          <cell r="C2192" t="str">
            <v>1.2.643.5.1.13.13.12.2.66.6940.0.54299</v>
          </cell>
          <cell r="D2192" t="str">
            <v>ПЕРВИЧНОЕ ОТДЕЛЕНИЕ ДЛЯ ЛЕЧЕНИЯ ОНМК</v>
          </cell>
        </row>
        <row r="2193">
          <cell r="C2193" t="str">
            <v>1.2.643.5.1.13.13.12.2.66.6940.0.54378</v>
          </cell>
          <cell r="D2193" t="str">
            <v>ХИРУРГИЧЕСКОЕ ОТДЕЛЕНИЕ №1</v>
          </cell>
        </row>
        <row r="2194">
          <cell r="C2194" t="str">
            <v>1.2.643.5.1.13.13.12.2.66.6940.0.54756</v>
          </cell>
          <cell r="D2194" t="str">
            <v>ОТДЕЛЕНИЕ ГНОЙНОЙ ХИРУРГИИ</v>
          </cell>
        </row>
        <row r="2195">
          <cell r="C2195" t="str">
            <v>1.2.643.5.1.13.13.12.2.66.6940.0.54778</v>
          </cell>
          <cell r="D2195" t="str">
            <v>ТРАВМАТОЛОГИЧЕСКОЕ ОТДЕЛЕНИЕ</v>
          </cell>
        </row>
        <row r="2196">
          <cell r="C2196" t="str">
            <v>1.2.643.5.1.13.13.12.2.66.6940.0.54812</v>
          </cell>
          <cell r="D2196" t="str">
            <v>УРОЛОГИЧЕСКОЕ ОТДЕЛЕНИЕ</v>
          </cell>
        </row>
        <row r="2197">
          <cell r="C2197" t="str">
            <v>1.2.643.5.1.13.13.12.2.66.6940.0.54831</v>
          </cell>
          <cell r="D2197" t="str">
            <v>ОТОЛАРИНГОЛОГИЧЕСКОЕ ОТДЕЛЕНИЕ</v>
          </cell>
        </row>
        <row r="2198">
          <cell r="C2198" t="str">
            <v>1.2.643.5.1.13.13.12.2.66.6940.0.54863</v>
          </cell>
          <cell r="D2198" t="str">
            <v>ОФТАЛЬМОЛОГИЧЕСКОЕ ОТДЕЛЕНИЕ</v>
          </cell>
        </row>
        <row r="2199">
          <cell r="C2199" t="str">
            <v>1.2.643.5.1.13.13.12.2.66.6940.0.55080</v>
          </cell>
          <cell r="D2199" t="str">
            <v>ГИНЕКОЛОГИЧЕСКОЕ ОТДЕЛЕНИЕ</v>
          </cell>
        </row>
        <row r="2200">
          <cell r="C2200" t="str">
            <v>1.2.643.5.1.13.13.12.2.66.6940.0.115372</v>
          </cell>
          <cell r="D2200" t="str">
            <v>ПРОЦЕДУРНЫЙ КАБИНЕТ АПО №1</v>
          </cell>
        </row>
        <row r="2201">
          <cell r="C2201" t="str">
            <v>1.2.643.5.1.13.13.12.2.66.6940.0.115378</v>
          </cell>
          <cell r="D2201" t="str">
            <v>ПРОЦЕДУРНЫЙ КАБИНЕТ АПО №2</v>
          </cell>
        </row>
        <row r="2202">
          <cell r="C2202" t="str">
            <v>1.2.643.5.1.13.13.12.2.66.6940.0.115385</v>
          </cell>
          <cell r="D2202" t="str">
            <v>ПРОЦЕДУРНЫЙ КАБИНЕТ АПО №3</v>
          </cell>
        </row>
        <row r="2203">
          <cell r="C2203" t="str">
            <v>1.2.643.5.1.13.13.12.2.66.6940.0.115391</v>
          </cell>
          <cell r="D2203" t="str">
            <v>ПРОЦЕДУРНЫЙ КАБИНЕТ АПО №4</v>
          </cell>
        </row>
        <row r="2204">
          <cell r="C2204" t="str">
            <v>1.2.643.5.1.13.13.12.2.66.6940.0.115405</v>
          </cell>
          <cell r="D2204" t="str">
            <v>РЕГИСТРАТУРА АПО №1</v>
          </cell>
        </row>
        <row r="2205">
          <cell r="C2205" t="str">
            <v>1.2.643.5.1.13.13.12.2.66.6940.0.115409</v>
          </cell>
          <cell r="D2205" t="str">
            <v>РЕГИСТРАТУРА АПО №2</v>
          </cell>
        </row>
        <row r="2206">
          <cell r="C2206" t="str">
            <v>1.2.643.5.1.13.13.12.2.66.6940.0.115411</v>
          </cell>
          <cell r="D2206" t="str">
            <v>РЕГИСТРАТУРА АПО №3</v>
          </cell>
        </row>
        <row r="2207">
          <cell r="C2207" t="str">
            <v>1.2.643.5.1.13.13.12.2.66.6940.0.115415</v>
          </cell>
          <cell r="D2207" t="str">
            <v>РЕГИСТРАТУРА АПО №4</v>
          </cell>
        </row>
        <row r="2208">
          <cell r="C2208" t="str">
            <v>1.2.643.5.1.13.13.12.2.66.6940.0.115431</v>
          </cell>
          <cell r="D2208" t="str">
            <v>ОТДЕЛЕНИЕ РЕАНИМАЦИИ И ИНТЕНСИВНОЙ ТЕРАПИИ</v>
          </cell>
        </row>
        <row r="2209">
          <cell r="C2209" t="str">
            <v>1.2.643.5.1.13.13.12.2.66.6940.0.115436</v>
          </cell>
          <cell r="D2209" t="str">
            <v>ОТДЕЛЕНИЕ АНЕСТЕЗИОЛОГИИ-РЕАНИМАЦИИ</v>
          </cell>
        </row>
        <row r="2210">
          <cell r="C2210" t="str">
            <v>1.2.643.5.1.13.13.12.2.66.6940.0.115441</v>
          </cell>
          <cell r="D2210" t="str">
            <v>ОТДЕЛЕНИЕ РЕАНИМАЦИИ И ИНТЕНСИВНОЙ ТЕРАПИИ ПРИ НЕВРОЛОГИЧЕСКОМ ОТДЕЛЕНИИ</v>
          </cell>
        </row>
        <row r="2211">
          <cell r="C2211" t="str">
            <v>1.2.643.5.1.13.13.12.2.66.6940.0.115448</v>
          </cell>
          <cell r="D2211" t="str">
            <v>ОТДЕЛЕНИЕ РЕАНИМАЦИИ И ИНТЕНСИВНОЙ ТЕРАПИИ НОВОРОЖДЕННЫХ</v>
          </cell>
        </row>
        <row r="2212">
          <cell r="C2212" t="str">
            <v>1.2.643.5.1.13.13.12.2.66.6940.0.115455</v>
          </cell>
          <cell r="D2212" t="str">
            <v>ОТДЕЛЕНИЕ АНЕСТЕЗИОЛОГИИ-РЕАНИМАЦИИ ПЦ</v>
          </cell>
        </row>
        <row r="2213">
          <cell r="C2213" t="str">
            <v>1.2.643.5.1.13.13.12.2.66.6940.0.115507</v>
          </cell>
          <cell r="D2213" t="str">
            <v>КАБИНЕТ ПАЛЛИАТИВНОЙ ПОМОЩИ АПО №2</v>
          </cell>
        </row>
        <row r="2214">
          <cell r="C2214" t="str">
            <v>1.2.643.5.1.13.13.12.2.66.6940.0.115537</v>
          </cell>
          <cell r="D2214" t="str">
            <v>ОТДЕЛЕНИЕ ФУНКЦИОНАЛЬНОЙ ДИАГНОСТИКИ</v>
          </cell>
        </row>
        <row r="2215">
          <cell r="C2215" t="str">
            <v>1.2.643.5.1.13.13.12.2.66.6940.0.115556</v>
          </cell>
          <cell r="D2215" t="str">
            <v>ФИЗИОТЕРАПЕВТИЧЕСКОЕ ОТДЕЛЕНИЕ</v>
          </cell>
        </row>
        <row r="2216">
          <cell r="C2216" t="str">
            <v>1.2.643.5.1.13.13.12.2.66.6940.0.115563</v>
          </cell>
          <cell r="D2216" t="str">
            <v>ЭНДОСКОПИЧЕСКОЕ ОТДЕЛЕНИЕ</v>
          </cell>
        </row>
        <row r="2217">
          <cell r="C2217" t="str">
            <v>1.2.643.5.1.13.13.12.2.66.6940.0.115759</v>
          </cell>
          <cell r="D2217" t="str">
            <v>КЛИНИКО-ДИАГНОСТИЧЕСКАЯ ЛАБОРАТОРИЯ</v>
          </cell>
        </row>
        <row r="2218">
          <cell r="C2218" t="str">
            <v>1.2.643.5.1.13.13.12.2.66.6940.0.115835</v>
          </cell>
          <cell r="D2218" t="str">
            <v>ПАТОЛОГОАНАТОМИЧЕСКОЕ ОТДЕЛЕНИЕ</v>
          </cell>
        </row>
        <row r="2219">
          <cell r="C2219" t="str">
            <v>1.2.643.5.1.13.13.12.2.66.6940.0.116041</v>
          </cell>
          <cell r="D2219" t="str">
            <v>БАКТЕРИОЛОГИЧЕСКАЯ ЛАБОРАТОРИЯ</v>
          </cell>
        </row>
        <row r="2220">
          <cell r="C2220" t="str">
            <v>1.2.643.5.1.13.13.12.2.66.6940.0.116100</v>
          </cell>
          <cell r="D2220" t="str">
            <v>РЕНТГЕНОЛОГИЧЕСКОЕ ОТДЕЛЕНИЕ</v>
          </cell>
        </row>
        <row r="2221">
          <cell r="C2221" t="str">
            <v>1.2.643.5.1.13.13.12.2.66.6940.0.116329</v>
          </cell>
          <cell r="D2221" t="str">
            <v>ПРИЕМНОЕ ОТДЕЛЕНИЕ ПЦ</v>
          </cell>
        </row>
        <row r="2222">
          <cell r="C2222" t="str">
            <v>1.2.643.5.1.13.13.12.2.66.6940.0.116342</v>
          </cell>
          <cell r="D2222" t="str">
            <v>ПРИЕМНОЕ ОТДЕЛЕНИЕ ТЕРАПЕВТИЧЕСКОГО КОРПУСА №2</v>
          </cell>
        </row>
        <row r="2223">
          <cell r="C2223" t="str">
            <v>1.2.643.5.1.13.13.12.2.66.6940.0.116347</v>
          </cell>
          <cell r="D2223" t="str">
            <v>ПРИЕМНОЕ ОТДЕЛЕНИЕ ТЕРАПЕВТИЧЕСКОГО КОРПУСА №3</v>
          </cell>
        </row>
        <row r="2224">
          <cell r="C2224" t="str">
            <v>1.2.643.5.1.13.13.12.2.66.6940.0.116353</v>
          </cell>
          <cell r="D2224" t="str">
            <v>ПРИЕМНОЕ ОТДЕЛЕНИЕ ТЕРАПЕВТИЧЕСКОГО КОРПУСА №4</v>
          </cell>
        </row>
        <row r="2225">
          <cell r="C2225" t="str">
            <v>1.2.643.5.1.13.13.12.2.66.6940.0.116355</v>
          </cell>
          <cell r="D2225" t="str">
            <v>ПРИЕМНОЕ ОТДЕЛЕНИЕ ХИРУРГИЧЕСКОГО КОРПУСА №1</v>
          </cell>
        </row>
        <row r="2226">
          <cell r="C2226" t="str">
            <v>1.2.643.5.1.13.13.12.2.66.6940.0.116381</v>
          </cell>
          <cell r="D2226" t="str">
            <v>ОРГАНИЗАЦИОННО-МЕТОДИЧЕСКИЙ ОТДЕЛ</v>
          </cell>
        </row>
        <row r="2227">
          <cell r="C2227" t="str">
            <v>1.2.643.5.1.13.13.12.2.66.6940.0.116544</v>
          </cell>
          <cell r="D2227" t="str">
            <v>ОДНОДНЕВНЫЙ СТАЦИОНАР ПЦ</v>
          </cell>
        </row>
        <row r="2228">
          <cell r="C2228" t="str">
            <v>1.2.643.5.1.13.13.12.2.66.6940.0.116570</v>
          </cell>
          <cell r="D2228" t="str">
            <v>КАБИНЕТ ПЕРЕЛИВАНИЯ КРОВИ</v>
          </cell>
        </row>
        <row r="2229">
          <cell r="C2229" t="str">
            <v>1.2.643.5.1.13.13.12.2.66.6940.0.116686</v>
          </cell>
          <cell r="D2229" t="str">
            <v>ОБЩЕБОЛЬНИЧНЫЙ ПЕРСОНАЛ</v>
          </cell>
        </row>
        <row r="2230">
          <cell r="C2230" t="str">
            <v>1.2.643.5.1.13.13.12.2.66.6940.0.117518</v>
          </cell>
          <cell r="D2230" t="str">
            <v>ОРГАНИЗАЦИОННО-МЕТОДИЧЕСКИЙ ОТДЕЛ ПЦ</v>
          </cell>
        </row>
        <row r="2231">
          <cell r="C2231" t="str">
            <v>1.2.643.5.1.13.13.12.2.66.6940.0.117527</v>
          </cell>
          <cell r="D2231" t="str">
            <v>РУКОВОДИТЕЛИ</v>
          </cell>
        </row>
        <row r="2232">
          <cell r="C2232" t="str">
            <v>1.2.643.5.1.13.13.12.2.66.6940.0.117537</v>
          </cell>
          <cell r="D2232" t="str">
            <v>ОТДЕЛЕНИЕ ФИЗИОЛОГИИ И ПАТОЛОГИИ НОВОРОЖДЕННЫХ</v>
          </cell>
        </row>
        <row r="2233">
          <cell r="C2233" t="str">
            <v>1.2.643.5.1.13.13.12.2.66.6940.0.55142</v>
          </cell>
          <cell r="D2233" t="str">
            <v>АКУШЕРСКОЕ ОТДЕЛЕНИЕ ПАТОЛОГИИ БЕРЕМЕННОСТИ</v>
          </cell>
        </row>
        <row r="2234">
          <cell r="C2234" t="str">
            <v>1.2.643.5.1.13.13.12.2.66.6940.0.55221</v>
          </cell>
          <cell r="D2234" t="str">
            <v>АКУШЕРСКОЕ ОТДЕЛЕНИЕ</v>
          </cell>
        </row>
        <row r="2235">
          <cell r="C2235" t="str">
            <v>1.2.643.5.1.13.13.12.2.66.6940.0.56365</v>
          </cell>
          <cell r="D2235" t="str">
            <v>ОТДЕЛЕНИЕ ОБЩЕЙ ВРАЧЕБНОЙ ПРАКТИКИ БИЛИМБАЙ №2</v>
          </cell>
        </row>
        <row r="2236">
          <cell r="C2236" t="str">
            <v>1.2.643.5.1.13.13.12.2.66.6940.0.56624</v>
          </cell>
          <cell r="D2236" t="str">
            <v>ОТДЕЛЕНИЕ ОБЩЕЙ ВРАЧЕБНОЙ ПРАКТИКИ БИЛИМБАЙ №1</v>
          </cell>
        </row>
        <row r="2237">
          <cell r="C2237" t="str">
            <v>1.2.643.5.1.13.13.12.2.66.6940.0.56679</v>
          </cell>
          <cell r="D2237" t="str">
            <v>ОТДЕЛЕНИЕ ОБЩЕЙ ВРАЧЕБНОЙ ПРАКТИКИ ПРОГРЕСС №1</v>
          </cell>
        </row>
        <row r="2238">
          <cell r="C2238" t="str">
            <v>1.2.643.5.1.13.13.12.2.66.6940.0.56705</v>
          </cell>
          <cell r="D2238" t="str">
            <v>ОТДЕЛЕНИЕ ОБЩЕЙ ВРАЧЕБНОЙ ПРАКТИКИ БИТИМКА №1</v>
          </cell>
        </row>
        <row r="2239">
          <cell r="C2239" t="str">
            <v>1.2.643.5.1.13.13.12.2.66.6940.0.56768</v>
          </cell>
          <cell r="D2239" t="str">
            <v>ОТДЕЛЕНИЕ ОБЩЕЙ ВРАЧЕБНОЙ ПРАКТИКИ БИТИМКА №2</v>
          </cell>
        </row>
        <row r="2240">
          <cell r="C2240" t="str">
            <v>1.2.643.5.1.13.13.12.2.66.6940.0.56821</v>
          </cell>
          <cell r="D2240" t="str">
            <v>ОТДЕЛЕНИЕ ОБЩЕЙ ВРАЧЕБНОЙ ПРАКТИКИ МАГНИТКА №2</v>
          </cell>
        </row>
        <row r="2241">
          <cell r="C2241" t="str">
            <v>1.2.643.5.1.13.13.12.2.66.6940.0.56886</v>
          </cell>
          <cell r="D2241" t="str">
            <v>ОТДЕЛЕНИЕ ОБЩЕЙ ВРАЧЕБНОЙ ПРАКТИКИ НОВОАЛЕКСЕЕВСКОЕ</v>
          </cell>
        </row>
        <row r="2242">
          <cell r="C2242" t="str">
            <v>1.2.643.5.1.13.13.12.2.66.6940.0.56908</v>
          </cell>
          <cell r="D2242" t="str">
            <v>ОТДЕЛЕНИЕ ОБЩЕЙ ВРАЧЕБНОЙ ПРАКТИКИ НОВОУТКИНСК №2</v>
          </cell>
        </row>
        <row r="2243">
          <cell r="C2243" t="str">
            <v>1.2.643.5.1.13.13.12.2.66.6940.0.56925</v>
          </cell>
          <cell r="D2243" t="str">
            <v>ОТДЕЛЕНИЕ ОБЩЕЙ ВРАЧЕБНОЙ ПРАКТИКИ НОВОУТКИНСК №3</v>
          </cell>
        </row>
        <row r="2244">
          <cell r="C2244" t="str">
            <v>1.2.643.5.1.13.13.12.2.66.6940.0.57082</v>
          </cell>
          <cell r="D2244" t="str">
            <v>ОТДЕЛЕНИЕ ОБЩЕЙ ВРАЧЕБНОЙ ПРАКТИКИ ТАЛИЦА №1</v>
          </cell>
        </row>
        <row r="2245">
          <cell r="C2245" t="str">
            <v>1.2.643.5.1.13.13.12.2.66.6940.0.57101</v>
          </cell>
          <cell r="D2245" t="str">
            <v>ОТДЕЛЕНИЕ ОБЩЕЙ ВРАЧЕБНОЙ ПРАКТИКИ ТАЛИЦА №2</v>
          </cell>
        </row>
        <row r="2246">
          <cell r="C2246" t="str">
            <v>1.2.643.5.1.13.13.12.2.66.6940.0.57120</v>
          </cell>
          <cell r="D2246" t="str">
            <v>ОТДЕЛЕНИЕ ОБЩЕЙ ВРАЧЕБНОЙ ПРАКТИКИ ТАЛИЦА №3</v>
          </cell>
        </row>
        <row r="2247">
          <cell r="C2247" t="str">
            <v>1.2.643.5.1.13.13.12.2.66.6940.0.57151</v>
          </cell>
          <cell r="D2247" t="str">
            <v>ОТДЕЛЕНИЕ ОБЩЕЙ ВРАЧЕБНОЙ ПРАКТИКИ СТАРОУТКИНСК №1</v>
          </cell>
        </row>
        <row r="2248">
          <cell r="C2248" t="str">
            <v>1.2.643.5.1.13.13.12.2.66.6940.0.57167</v>
          </cell>
          <cell r="D2248" t="str">
            <v>ОТДЕЛЕНИЕ ОБЩЕЙ ВРАЧЕБНОЙ ПРАКТИКИ СТАРОУТКИНСК №2</v>
          </cell>
        </row>
        <row r="2249">
          <cell r="C2249" t="str">
            <v>1.2.643.5.1.13.13.12.2.66.6940.0.57513</v>
          </cell>
          <cell r="D2249" t="str">
            <v>ДНЕВНОЙ СТАЦИОНАР АПО №1</v>
          </cell>
        </row>
        <row r="2250">
          <cell r="C2250" t="str">
            <v>1.2.643.5.1.13.13.12.2.66.6940.0.57551</v>
          </cell>
          <cell r="D2250" t="str">
            <v>ДНЕВНОЙ СТАЦИОНАР АПО №2</v>
          </cell>
        </row>
        <row r="2251">
          <cell r="C2251" t="str">
            <v>1.2.643.5.1.13.13.12.2.66.6940.0.57601</v>
          </cell>
          <cell r="D2251" t="str">
            <v>УЧАСТКОВАЯ СЛУЖБА АПО №1</v>
          </cell>
        </row>
        <row r="2252">
          <cell r="C2252" t="str">
            <v>1.2.643.5.1.13.13.12.2.66.6940.0.57635</v>
          </cell>
          <cell r="D2252" t="str">
            <v>УЧАСТКОВАЯ СЛУЖБА АПО №2</v>
          </cell>
        </row>
        <row r="2253">
          <cell r="C2253" t="str">
            <v>1.2.643.5.1.13.13.12.2.66.6940.0.57668</v>
          </cell>
          <cell r="D2253" t="str">
            <v>ДНЕВНОЙ СТАЦИОНАР АПО №3</v>
          </cell>
        </row>
        <row r="2254">
          <cell r="C2254" t="str">
            <v>1.2.643.5.1.13.13.12.2.66.6940.0.57685</v>
          </cell>
          <cell r="D2254" t="str">
            <v>УЧАСТКОВАЯ СЛУЖБА АПО №3</v>
          </cell>
        </row>
        <row r="2255">
          <cell r="C2255" t="str">
            <v>1.2.643.5.1.13.13.12.2.66.6940.0.57711</v>
          </cell>
          <cell r="D2255" t="str">
            <v>ДНЕВНОЙ СТАЦИОНАР АПО №4</v>
          </cell>
        </row>
        <row r="2256">
          <cell r="C2256" t="str">
            <v>1.2.643.5.1.13.13.12.2.66.6940.0.57784</v>
          </cell>
          <cell r="D2256" t="str">
            <v>ДНЕВНОЙ СТАЦИОНАР АПО №6</v>
          </cell>
        </row>
        <row r="2257">
          <cell r="C2257" t="str">
            <v>1.2.643.5.1.13.13.12.2.66.6940.0.57808</v>
          </cell>
          <cell r="D2257" t="str">
            <v>ДНЕВНОЙ СТАЦИОНАР ЖЕНСКАЯ КОНСУЛЬТАЦИЯ</v>
          </cell>
        </row>
        <row r="2258">
          <cell r="C2258" t="str">
            <v>1.2.643.5.1.13.13.12.2.66.6940.0.57859</v>
          </cell>
          <cell r="D2258" t="str">
            <v>ПЦ ДНЕВНОЙ СТАЦИОНАР КДО</v>
          </cell>
        </row>
        <row r="2259">
          <cell r="C2259" t="str">
            <v>1.2.643.5.1.13.13.12.2.66.6940.0.57897</v>
          </cell>
          <cell r="D2259" t="str">
            <v>ОТДЕЛЕНИЕ ДИАЛИЗА</v>
          </cell>
        </row>
        <row r="2260">
          <cell r="C2260" t="str">
            <v>1.2.643.5.1.13.13.12.2.66.6940.0.57940</v>
          </cell>
          <cell r="D2260" t="str">
            <v>УЧАСТКОВАЯ СЛУЖБА АПО №4</v>
          </cell>
        </row>
        <row r="2261">
          <cell r="C2261" t="str">
            <v>1.2.643.5.1.13.13.12.2.66.6940.0.58026</v>
          </cell>
          <cell r="D2261" t="str">
            <v>АМБУЛАТОРНО-ПОЛИКЛИНИЧЕСКОЕ ОТДЕЛЕНИЕ №6</v>
          </cell>
        </row>
        <row r="2262">
          <cell r="C2262" t="str">
            <v>1.2.643.5.1.13.13.12.2.66.6940.0.78737</v>
          </cell>
          <cell r="D2262" t="str">
            <v>УЗКИЕ СПЕЦИАЛИСТЫ АПО №1</v>
          </cell>
        </row>
        <row r="2263">
          <cell r="C2263" t="str">
            <v>1.2.643.5.1.13.13.12.2.66.6940.0.78745</v>
          </cell>
          <cell r="D2263" t="str">
            <v>УЗКИЕ СПЕЦИАЛИСТЫ АПО №2</v>
          </cell>
        </row>
        <row r="2264">
          <cell r="C2264" t="str">
            <v>1.2.643.5.1.13.13.12.2.66.6940.0.78750</v>
          </cell>
          <cell r="D2264" t="str">
            <v>УЗКИЕ СПЕЦИАЛИСТЫ АПО №3</v>
          </cell>
        </row>
        <row r="2265">
          <cell r="C2265" t="str">
            <v>1.2.643.5.1.13.13.12.2.66.6940.0.78764</v>
          </cell>
          <cell r="D2265" t="str">
            <v>СТОМАТОЛОГИЧЕСКАЯ СЛУЖБА</v>
          </cell>
        </row>
        <row r="2266">
          <cell r="C2266" t="str">
            <v>1.2.643.5.1.13.13.12.2.66.6940.0.78774</v>
          </cell>
          <cell r="D2266" t="str">
            <v>АМБУЛАТОРНО-ПОЛИКЛИНИЧЕСКОЕ ОТДЕЛЕНИЕ №5</v>
          </cell>
        </row>
        <row r="2267">
          <cell r="C2267" t="str">
            <v>1.2.643.5.1.13.13.12.2.66.6940.0.78780</v>
          </cell>
          <cell r="D2267" t="str">
            <v>ХИРУРГИЧЕСКАЯ СЛУЖБА АПО №1</v>
          </cell>
        </row>
        <row r="2268">
          <cell r="C2268" t="str">
            <v>1.2.643.5.1.13.13.12.2.66.6940.0.78782</v>
          </cell>
          <cell r="D2268" t="str">
            <v>ХИРУРГИЧЕСКАЯ СЛУЖБА АПО №2</v>
          </cell>
        </row>
        <row r="2269">
          <cell r="C2269" t="str">
            <v>1.2.643.5.1.13.13.12.2.66.6940.0.78784</v>
          </cell>
          <cell r="D2269" t="str">
            <v>ХИРУРГИЧЕСКАЯ СЛУЖБА АПО №4</v>
          </cell>
        </row>
        <row r="2270">
          <cell r="C2270" t="str">
            <v>1.2.643.5.1.13.13.12.2.66.6940.0.78786</v>
          </cell>
          <cell r="D2270" t="str">
            <v>ЭКСПРЕСС-ДИАГНОСТИЧЕСКИЙ УРОЛОГИЧЕСКИЙ КАБИНЕТ АПО №1</v>
          </cell>
        </row>
        <row r="2271">
          <cell r="C2271" t="str">
            <v>1.2.643.5.1.13.13.12.2.66.6940.0.78791</v>
          </cell>
          <cell r="D2271" t="str">
            <v>ТРАВМАТОЛОГИЧЕСКИЙ ПУНКТ</v>
          </cell>
        </row>
        <row r="2272">
          <cell r="C2272" t="str">
            <v>1.2.643.5.1.13.13.12.2.66.6940.0.78795</v>
          </cell>
          <cell r="D2272" t="str">
            <v>ОТДЕЛЕНИЕ МЕДИЦИНСКОЙ ПРОФИЛАКТИКИ АПО №1</v>
          </cell>
        </row>
        <row r="2273">
          <cell r="C2273" t="str">
            <v>1.2.643.5.1.13.13.12.2.66.6940.0.78799</v>
          </cell>
          <cell r="D2273" t="str">
            <v>КАБИНЕТ НЕОТЛОЖНОЙ ПОМОЩИ АПО №1</v>
          </cell>
        </row>
        <row r="2274">
          <cell r="C2274" t="str">
            <v>1.2.643.5.1.13.13.12.2.66.6940.0.78803</v>
          </cell>
          <cell r="D2274" t="str">
            <v>ЖЕНСКАЯ КОНСУЛЬТАЦИЯ</v>
          </cell>
        </row>
        <row r="2275">
          <cell r="C2275" t="str">
            <v>1.2.643.5.1.13.13.12.2.66.6940.0.78807</v>
          </cell>
          <cell r="D2275" t="str">
            <v>КАБИНЕТ ИНФЕКЦИОННЫХ ЗАБОЛЕВАНИЙ АПО №1</v>
          </cell>
        </row>
        <row r="2276">
          <cell r="C2276" t="str">
            <v>1.2.643.5.1.13.13.12.2.66.6940.0.78819</v>
          </cell>
          <cell r="D2276" t="str">
            <v>ОТДЕЛЕНИЕ НЕОТЛОЖНОЙ ПОМОЩИ АПО №2</v>
          </cell>
        </row>
        <row r="2277">
          <cell r="C2277" t="str">
            <v>1.2.643.5.1.13.13.12.2.66.6940.0.78822</v>
          </cell>
          <cell r="D2277" t="str">
            <v>КАБИНЕТ НЕОТЛОЖНОЙ ПОМОЩИ АПО №2</v>
          </cell>
        </row>
        <row r="2278">
          <cell r="C2278" t="str">
            <v>1.2.643.5.1.13.13.12.2.66.6940.0.78833</v>
          </cell>
          <cell r="D2278" t="str">
            <v>ОТДЕЛЕНИЕ МЕДИЦИНСКОЙ ПРОФИЛАКТИКИ АПО №2</v>
          </cell>
        </row>
        <row r="2279">
          <cell r="C2279" t="str">
            <v>1.2.643.5.1.13.13.12.2.66.6940.0.78837</v>
          </cell>
          <cell r="D2279" t="str">
            <v>АМБУЛАТОРНО-ПОЛИКЛИНИЧЕСКОЕ ОНКОЛОГИЧЕСКОЕ ОТДЕЛЕНИЕ</v>
          </cell>
        </row>
        <row r="2280">
          <cell r="C2280" t="str">
            <v>1.2.643.5.1.13.13.12.2.66.6940.0.78843</v>
          </cell>
          <cell r="D2280" t="str">
            <v>ЦЕНТР ЗДОРОВЬЯ АПО №2</v>
          </cell>
        </row>
        <row r="2281">
          <cell r="C2281" t="str">
            <v>1.2.643.5.1.13.13.12.2.66.6940.0.78849</v>
          </cell>
          <cell r="D2281" t="str">
            <v>ОТДЕЛЕНИЕ ЛЕЧЕБНОЙ ФИЗКУЛЬТУРЫ И СПОРТИВНОЙ МЕДИЦИНЫ</v>
          </cell>
        </row>
        <row r="2282">
          <cell r="C2282" t="str">
            <v>1.2.643.5.1.13.13.12.2.66.6940.0.78850</v>
          </cell>
          <cell r="D2282" t="str">
            <v>КАБИНЕТ НЕОТЛОЖНОЙ ПОМОЩИ АПО №3</v>
          </cell>
        </row>
        <row r="2283">
          <cell r="C2283" t="str">
            <v>1.2.643.5.1.13.13.12.2.66.6940.0.78851</v>
          </cell>
          <cell r="D2283" t="str">
            <v>КАБИНЕТ МЕДИЦИНСКОЙ ПРОФИЛАКТИКИ АПО №3</v>
          </cell>
        </row>
        <row r="2284">
          <cell r="C2284" t="str">
            <v>1.2.643.5.1.13.13.12.2.66.6940.0.78853</v>
          </cell>
          <cell r="D2284" t="str">
            <v>КАБИНЕТ НЕОТЛОЖНОЙ ПОМОЩИ АПО №4</v>
          </cell>
        </row>
        <row r="2285">
          <cell r="C2285" t="str">
            <v>1.2.643.5.1.13.13.12.2.66.6940.0.78854</v>
          </cell>
          <cell r="D2285" t="str">
            <v>КАБИНЕТ МЕДИЦИНСКОЙ ПРОФИЛАКТИКИ АПО №4</v>
          </cell>
        </row>
        <row r="2286">
          <cell r="C2286" t="str">
            <v>1.2.643.5.1.13.13.12.2.66.6940.0.78859</v>
          </cell>
          <cell r="D2286" t="str">
            <v>ФЕЛЬДШЕРСКО-АКУШЕРСКИЙ ПУНКТ КРЫЛОСОВО</v>
          </cell>
        </row>
        <row r="2287">
          <cell r="C2287" t="str">
            <v>1.2.643.5.1.13.13.12.2.66.6940.0.78861</v>
          </cell>
          <cell r="D2287" t="str">
            <v>ФЕЛЬДШЕРСКО-АКУШЕРСКИЙ ПУНКТ ПЕРЕСКАЧКА</v>
          </cell>
        </row>
        <row r="2288">
          <cell r="C2288" t="str">
            <v>1.2.643.5.1.13.13.12.2.66.6940.0.78862</v>
          </cell>
          <cell r="D2288" t="str">
            <v>ФЕЛЬДШЕРСКО-АКУШЕРСКИЙ ПУНКТ СЛОБОДА</v>
          </cell>
        </row>
        <row r="2289">
          <cell r="C2289" t="str">
            <v>1.2.643.5.1.13.13.12.2.66.6940.0.78869</v>
          </cell>
          <cell r="D2289" t="str">
            <v>ФЕЛЬДШЕРСКО-АКУШЕРСКИЙ ПУНКТ РЕШЕТЫ</v>
          </cell>
        </row>
        <row r="2290">
          <cell r="C2290" t="str">
            <v>1.2.643.5.1.13.13.12.2.66.6940.0.7907</v>
          </cell>
          <cell r="D2290" t="str">
            <v>ГЕМАТОЛОГИЧЕСКОЕ ОТДЕЛЕНИЕ</v>
          </cell>
        </row>
        <row r="2291">
          <cell r="C2291" t="str">
            <v>1.2.643.5.1.13.13.12.2.66.6940.0.8442</v>
          </cell>
          <cell r="D2291" t="str">
            <v>УЗКИЕ СПЕЦИАЛИСТЫ АПО №4</v>
          </cell>
        </row>
        <row r="2292">
          <cell r="C2292" t="str">
            <v>1.2.643.5.1.13.13.12.2.66.6862.0.206366</v>
          </cell>
          <cell r="D2292" t="str">
            <v>ВЗРОСЛАЯ ПОЛИКЛИНИКА</v>
          </cell>
        </row>
        <row r="2293">
          <cell r="C2293" t="str">
            <v>1.2.643.5.1.13.13.12.2.66.6862.0.206470</v>
          </cell>
          <cell r="D2293" t="str">
            <v>Операционный блок</v>
          </cell>
        </row>
        <row r="2294">
          <cell r="C2294" t="str">
            <v>1.2.643.5.1.13.13.12.2.66.6862.0.206474</v>
          </cell>
          <cell r="D2294" t="str">
            <v>ТРАВМАТОЛОГИЧЕСКОЕ ОТДЕЛЕНИЕ</v>
          </cell>
        </row>
        <row r="2295">
          <cell r="C2295" t="str">
            <v>1.2.643.5.1.13.13.12.2.66.6862.0.206477</v>
          </cell>
          <cell r="D2295" t="str">
            <v>ПРИЕМНОЕ ОТДЕЛЕНИЕ</v>
          </cell>
        </row>
        <row r="2296">
          <cell r="C2296" t="str">
            <v>1.2.643.5.1.13.13.12.2.66.6862.0.206480</v>
          </cell>
          <cell r="D2296" t="str">
            <v>Дневной стационар терапевтический</v>
          </cell>
        </row>
        <row r="2297">
          <cell r="C2297" t="str">
            <v>1.2.643.5.1.13.13.12.2.66.6862.0.206482</v>
          </cell>
          <cell r="D2297" t="str">
            <v>ДНЕВНОЙ СТАЦИОНАР НЕВРОЛОГИЧЕСКИЙ</v>
          </cell>
        </row>
        <row r="2298">
          <cell r="C2298" t="str">
            <v>1.2.643.5.1.13.13.12.2.66.6862.0.206484</v>
          </cell>
          <cell r="D2298" t="str">
            <v>ДНЕВНОЙ СТАЦИОНАР АКУШЕРСКО-ГИНЕКОЛОГИЧЕСКИЙ ПРИ ГИНЕКОЛОГИЧЕСКОМ ОТДЕЛЕНИИ</v>
          </cell>
        </row>
        <row r="2299">
          <cell r="C2299" t="str">
            <v>1.2.643.5.1.13.13.12.2.66.6862.0.206494</v>
          </cell>
          <cell r="D2299" t="str">
            <v>ДЕТСКАЯ ПОЛИКЛИНИКА</v>
          </cell>
        </row>
        <row r="2300">
          <cell r="C2300" t="str">
            <v>1.2.643.5.1.13.13.12.2.66.6862.0.206503</v>
          </cell>
          <cell r="D2300" t="str">
            <v>ДНЕВНОЙ СТАЦИОНАР (ПЕДИАТРИЧЕСКИЙ)</v>
          </cell>
        </row>
        <row r="2301">
          <cell r="C2301" t="str">
            <v>1.2.643.5.1.13.13.12.2.66.6862.0.206507</v>
          </cell>
          <cell r="D2301" t="str">
            <v>Женская консультация (м.д.г.Верхняя Пышма)</v>
          </cell>
        </row>
        <row r="2302">
          <cell r="C2302" t="str">
            <v>1.2.643.5.1.13.13.12.2.66.6862.0.206510</v>
          </cell>
          <cell r="D2302" t="str">
            <v>Здравпункт филиала Среднеуральская ГРЭС"ПАО Энел Россия"</v>
          </cell>
        </row>
        <row r="2303">
          <cell r="C2303" t="str">
            <v>1.2.643.5.1.13.13.12.2.66.6862.0.206512</v>
          </cell>
          <cell r="D2303" t="str">
            <v>Зубопротезное отделение</v>
          </cell>
        </row>
        <row r="2304">
          <cell r="C2304" t="str">
            <v>1.2.643.5.1.13.13.12.2.66.6862.0.206513</v>
          </cell>
          <cell r="D2304" t="str">
            <v>Клинико-диагностическая лаборатория</v>
          </cell>
        </row>
        <row r="2305">
          <cell r="C2305" t="str">
            <v>1.2.643.5.1.13.13.12.2.66.6862.0.206516</v>
          </cell>
          <cell r="D2305" t="str">
            <v>Лаборатория ИФА</v>
          </cell>
        </row>
        <row r="2306">
          <cell r="C2306" t="str">
            <v>1.2.643.5.1.13.13.12.2.66.6862.0.206520</v>
          </cell>
          <cell r="D2306" t="str">
            <v>Медосмотр (м.д.г.Среднеуральск)</v>
          </cell>
        </row>
        <row r="2307">
          <cell r="C2307" t="str">
            <v>1.2.643.5.1.13.13.12.2.66.6862.0.206522</v>
          </cell>
          <cell r="D2307" t="str">
            <v>Микробиологическая лаборатория</v>
          </cell>
        </row>
        <row r="2308">
          <cell r="C2308" t="str">
            <v>1.2.643.5.1.13.13.12.2.66.6862.0.206525</v>
          </cell>
          <cell r="D2308" t="str">
            <v>Отделение ОВП №1</v>
          </cell>
        </row>
        <row r="2309">
          <cell r="C2309" t="str">
            <v>1.2.643.5.1.13.13.12.2.66.6862.0.206530</v>
          </cell>
          <cell r="D2309" t="str">
            <v>Отделение общей врачебной практики (семейной медицины) п.Красный</v>
          </cell>
        </row>
        <row r="2310">
          <cell r="C2310" t="str">
            <v>1.2.643.5.1.13.13.12.2.66.6862.0.206536</v>
          </cell>
          <cell r="D2310" t="str">
            <v>Отделение общей врачебной практики (семейной медицины) №1 п.Исеть</v>
          </cell>
        </row>
        <row r="2311">
          <cell r="C2311" t="str">
            <v>1.2.643.5.1.13.13.12.2.66.6862.0.206539</v>
          </cell>
          <cell r="D2311" t="str">
            <v>Отделение общей врачебной практики (семейной медицины) №1 п.Кедровое</v>
          </cell>
        </row>
        <row r="2312">
          <cell r="C2312" t="str">
            <v>1.2.643.5.1.13.13.12.2.66.6862.0.206579</v>
          </cell>
          <cell r="D2312" t="str">
            <v>Отделение общей врачебной практики (семейной медицины) №1с.Балтым</v>
          </cell>
        </row>
        <row r="2313">
          <cell r="C2313" t="str">
            <v>1.2.643.5.1.13.13.12.2.66.6862.0.206582</v>
          </cell>
          <cell r="D2313" t="str">
            <v>Отделение общей врачебной практики (семейной медицины) №2 п.Исеть</v>
          </cell>
        </row>
        <row r="2314">
          <cell r="C2314" t="str">
            <v>1.2.643.5.1.13.13.12.2.66.6862.0.206588</v>
          </cell>
          <cell r="D2314" t="str">
            <v>Отделение общей врачебной практики (семейной медицины) №2 п.Кедровое</v>
          </cell>
        </row>
        <row r="2315">
          <cell r="C2315" t="str">
            <v>1.2.643.5.1.13.13.12.2.66.6862.0.206589</v>
          </cell>
          <cell r="D2315" t="str">
            <v>Отделение общей врачебной практики (семейной медицины) №2 с.Балтым</v>
          </cell>
        </row>
        <row r="2316">
          <cell r="C2316" t="str">
            <v>1.2.643.5.1.13.13.12.2.66.6862.0.206610</v>
          </cell>
          <cell r="D2316" t="str">
            <v>Отделение лучевой диагностики</v>
          </cell>
        </row>
        <row r="2317">
          <cell r="C2317" t="str">
            <v>1.2.643.5.1.13.13.12.2.66.6862.0.206613</v>
          </cell>
          <cell r="D2317" t="str">
            <v>Отделение медицинской профилактики</v>
          </cell>
        </row>
        <row r="2318">
          <cell r="C2318" t="str">
            <v>1.2.643.5.1.13.13.12.2.66.6862.0.206614</v>
          </cell>
          <cell r="D2318" t="str">
            <v>ОТДЕЛЕНИЕ СКОРОЙ МЕДИЦИНСКОЙ ПОМОЩИ</v>
          </cell>
        </row>
        <row r="2319">
          <cell r="C2319" t="str">
            <v>1.2.643.5.1.13.13.12.2.66.6862.0.206615</v>
          </cell>
          <cell r="D2319" t="str">
            <v>ОТДЕЛЕНИЕ УЛЬТРАЗВУКОВОЙ ДИАГНОСТИКИ</v>
          </cell>
        </row>
        <row r="2320">
          <cell r="C2320" t="str">
            <v>1.2.643.5.1.13.13.12.2.66.6862.0.206616</v>
          </cell>
          <cell r="D2320" t="str">
            <v>ОТДЕЛЕНИЕ ФУНКЦИОНАЛЬНОЙ ДИАГНОСТИКИ</v>
          </cell>
        </row>
        <row r="2321">
          <cell r="C2321" t="str">
            <v>1.2.643.5.1.13.13.12.2.66.6862.0.46851</v>
          </cell>
          <cell r="D2321" t="str">
            <v>Инфекционное отделение</v>
          </cell>
        </row>
        <row r="2322">
          <cell r="C2322" t="str">
            <v>1.2.643.5.1.13.13.12.2.66.6862.0.48074</v>
          </cell>
          <cell r="D2322" t="str">
            <v>Хирургическое отделение</v>
          </cell>
        </row>
        <row r="2323">
          <cell r="C2323" t="str">
            <v>1.2.643.5.1.13.13.12.2.66.6862.0.48175</v>
          </cell>
          <cell r="D2323" t="str">
            <v>Детское отделение</v>
          </cell>
        </row>
        <row r="2324">
          <cell r="C2324" t="str">
            <v>1.2.643.5.1.13.13.12.2.66.6862.0.48405</v>
          </cell>
          <cell r="D2324" t="str">
            <v>Туберкулезное отделение</v>
          </cell>
        </row>
        <row r="2325">
          <cell r="C2325" t="str">
            <v>1.2.643.5.1.13.13.12.2.66.6862.0.53760</v>
          </cell>
          <cell r="D2325" t="str">
            <v>Терапевтическое отделение</v>
          </cell>
        </row>
        <row r="2326">
          <cell r="C2326" t="str">
            <v>1.2.643.5.1.13.13.12.2.66.6862.0.53774</v>
          </cell>
          <cell r="D2326" t="str">
            <v>Неврологическое отделение № 2</v>
          </cell>
        </row>
        <row r="2327">
          <cell r="C2327" t="str">
            <v>1.2.643.5.1.13.13.12.2.66.6862.0.53787</v>
          </cell>
          <cell r="D2327" t="str">
            <v>Акушерское отделение</v>
          </cell>
        </row>
        <row r="2328">
          <cell r="C2328" t="str">
            <v>1.2.643.5.1.13.13.12.2.66.6862.0.206618</v>
          </cell>
          <cell r="D2328" t="str">
            <v>Эндоскопическое отделение</v>
          </cell>
        </row>
        <row r="2329">
          <cell r="C2329" t="str">
            <v>1.2.643.5.1.13.13.12.2.66.6862.0.207402</v>
          </cell>
          <cell r="D2329" t="str">
            <v>Аптека</v>
          </cell>
        </row>
        <row r="2330">
          <cell r="C2330" t="str">
            <v>1.2.643.5.1.13.13.12.2.66.6862.0.207405</v>
          </cell>
          <cell r="D2330" t="str">
            <v>Поликлиника №2 (г.Среднеуральск)</v>
          </cell>
        </row>
        <row r="2331">
          <cell r="C2331" t="str">
            <v>1.2.643.5.1.13.13.12.2.66.6862.0.207411</v>
          </cell>
          <cell r="D2331" t="str">
            <v>Детская поликлиника (м.д.г.Среднеуральск)</v>
          </cell>
        </row>
        <row r="2332">
          <cell r="C2332" t="str">
            <v>1.2.643.5.1.13.13.12.2.66.6862.0.207413</v>
          </cell>
          <cell r="D2332" t="str">
            <v>Дневной стационар Терапевтический (м.д.г.Среднеуральск)</v>
          </cell>
        </row>
        <row r="2333">
          <cell r="C2333" t="str">
            <v>1.2.643.5.1.13.13.12.2.66.6862.0.207428</v>
          </cell>
          <cell r="D2333" t="str">
            <v>Дневной стационар неврологический (м.д.г.Среднеуральск)</v>
          </cell>
        </row>
        <row r="2334">
          <cell r="C2334" t="str">
            <v>1.2.643.5.1.13.13.12.2.66.6862.0.207438</v>
          </cell>
          <cell r="D2334" t="str">
            <v>Дневной стационар при женской консультации</v>
          </cell>
        </row>
        <row r="2335">
          <cell r="C2335" t="str">
            <v>1.2.643.5.1.13.13.12.2.66.6862.0.207442</v>
          </cell>
          <cell r="D2335" t="str">
            <v>Женская консультация (м.д.г.Среднеуральск)</v>
          </cell>
        </row>
        <row r="2336">
          <cell r="C2336" t="str">
            <v>1.2.643.5.1.13.13.12.2.66.6862.0.207496</v>
          </cell>
          <cell r="D2336" t="str">
            <v>Операционный блок № 2</v>
          </cell>
        </row>
        <row r="2337">
          <cell r="C2337" t="str">
            <v>1.2.643.5.1.13.13.12.2.66.6862.0.207506</v>
          </cell>
          <cell r="D2337" t="str">
            <v>ПАТОЛОГОАНАТОМИЧЕСКОЕ ОТДЕЛЕНИЕ</v>
          </cell>
        </row>
        <row r="2338">
          <cell r="C2338" t="str">
            <v>1.2.643.5.1.13.13.12.2.66.6862.0.207508</v>
          </cell>
          <cell r="D2338" t="str">
            <v>ПУНКТ НЕОТЛОЖНОЙ МЕДИЦИНСКОЙ ПОМОЩИ В П КЕДРОВОЕ</v>
          </cell>
        </row>
        <row r="2339">
          <cell r="C2339" t="str">
            <v>1.2.643.5.1.13.13.12.2.66.6862.0.207510</v>
          </cell>
          <cell r="D2339" t="str">
            <v>СТОМАТОЛОГИЧЕСКОЕ ОТДЕЛЕНИЕ</v>
          </cell>
        </row>
        <row r="2340">
          <cell r="C2340" t="str">
            <v>1.2.643.5.1.13.13.12.2.66.6862.0.207516</v>
          </cell>
          <cell r="D2340" t="str">
            <v>АХО г ВЕРХНЯЯ ПЫШМА</v>
          </cell>
        </row>
        <row r="2341">
          <cell r="C2341" t="str">
            <v>1.2.643.5.1.13.13.12.2.66.6862.0.207517</v>
          </cell>
          <cell r="D2341" t="str">
            <v>АХО г СРЕДНЕУРАЛЬСК</v>
          </cell>
        </row>
        <row r="2342">
          <cell r="C2342" t="str">
            <v>1.2.643.5.1.13.13.12.2.66.6862.0.207518</v>
          </cell>
          <cell r="D2342" t="str">
            <v>Фельдшерско-акушерский пункт д.Коптяки</v>
          </cell>
        </row>
        <row r="2343">
          <cell r="C2343" t="str">
            <v>1.2.643.5.1.13.13.12.2.66.6862.0.207519</v>
          </cell>
          <cell r="D2343" t="str">
            <v>Фельдшерско-акушерский пункт п.Ольховка</v>
          </cell>
        </row>
        <row r="2344">
          <cell r="C2344" t="str">
            <v>1.2.643.5.1.13.13.12.2.66.6862.0.207521</v>
          </cell>
          <cell r="D2344" t="str">
            <v>ФАП п Первомайский</v>
          </cell>
        </row>
        <row r="2345">
          <cell r="C2345" t="str">
            <v>1.2.643.5.1.13.13.12.2.66.6862.0.207522</v>
          </cell>
          <cell r="D2345" t="str">
            <v>Фельдшерско-акушерский пункт п.Санаторный</v>
          </cell>
        </row>
        <row r="2346">
          <cell r="C2346" t="str">
            <v>1.2.643.5.1.13.13.12.2.66.6862.0.207531</v>
          </cell>
          <cell r="D2346" t="str">
            <v>Фельдшерско-акушерский пункт п.Зеленый Бор</v>
          </cell>
        </row>
        <row r="2347">
          <cell r="C2347" t="str">
            <v>1.2.643.5.1.13.13.12.2.66.6862.0.207533</v>
          </cell>
          <cell r="D2347" t="str">
            <v>Фельдшерско-акушерский пункт п.Соколовка</v>
          </cell>
        </row>
        <row r="2348">
          <cell r="C2348" t="str">
            <v>1.2.643.5.1.13.13.12.2.66.6862.0.207536</v>
          </cell>
          <cell r="D2348" t="str">
            <v>Фельдшерско-акушерский пункт п.Половинный</v>
          </cell>
        </row>
        <row r="2349">
          <cell r="C2349" t="str">
            <v>1.2.643.5.1.13.13.12.2.66.6862.0.207538</v>
          </cell>
          <cell r="D2349" t="str">
            <v>Фельдшерско-акушерский пункт п.Сагра</v>
          </cell>
        </row>
        <row r="2350">
          <cell r="C2350" t="str">
            <v>1.2.643.5.1.13.13.12.2.66.6862.0.207541</v>
          </cell>
          <cell r="D2350" t="str">
            <v>Физиотерапевтическое отделение</v>
          </cell>
        </row>
        <row r="2351">
          <cell r="C2351" t="str">
            <v>1.2.643.5.1.13.13.12.2.66.6862.0.207698</v>
          </cell>
          <cell r="D2351" t="str">
            <v>Централизованное</v>
          </cell>
        </row>
        <row r="2352">
          <cell r="C2352" t="str">
            <v>1.2.643.5.1.13.13.12.2.66.6862.0.210935</v>
          </cell>
          <cell r="D2352" t="str">
            <v>Фельдшерско-акушерский пункт с.Мостовское</v>
          </cell>
        </row>
        <row r="2353">
          <cell r="C2353" t="str">
            <v>1.2.643.5.1.13.13.12.2.66.6862.0.237925</v>
          </cell>
          <cell r="D2353" t="str">
            <v>Педиатрическое отделение</v>
          </cell>
        </row>
        <row r="2354">
          <cell r="C2354" t="str">
            <v>1.2.643.5.1.13.13.12.2.66.6862.0.261153</v>
          </cell>
          <cell r="D2354" t="str">
            <v>Отдел мониторинга и контроля за инфекционными больными</v>
          </cell>
        </row>
        <row r="2355">
          <cell r="C2355" t="str">
            <v>1.2.643.5.1.13.13.12.2.66.6862.0.268216</v>
          </cell>
          <cell r="D2355" t="str">
            <v>Отделение ОВП №2</v>
          </cell>
        </row>
        <row r="2356">
          <cell r="C2356" t="str">
            <v>1.2.643.5.1.13.13.12.2.66.6862.0.268222</v>
          </cell>
          <cell r="D2356" t="str">
            <v>Отделение ОВП №3</v>
          </cell>
        </row>
        <row r="2357">
          <cell r="C2357" t="str">
            <v>1.2.643.5.1.13.13.12.2.66.6862.0.268226</v>
          </cell>
          <cell r="D2357" t="str">
            <v>Отделение ОВП №4</v>
          </cell>
        </row>
        <row r="2358">
          <cell r="C2358" t="str">
            <v>1.2.643.5.1.13.13.12.2.66.6862.0.270702</v>
          </cell>
          <cell r="D2358" t="str">
            <v>Урологическое отделение</v>
          </cell>
        </row>
        <row r="2359">
          <cell r="C2359" t="str">
            <v>1.2.643.5.1.13.13.12.2.66.6862.0.290988</v>
          </cell>
          <cell r="D2359" t="str">
            <v>Отделение рентгенохирургических методов диагностики и лечения</v>
          </cell>
        </row>
        <row r="2360">
          <cell r="C2360" t="str">
            <v>1.2.643.5.1.13.13.12.2.66.6862.0.295292</v>
          </cell>
          <cell r="D2360" t="str">
            <v>Дневной стационар хирургический</v>
          </cell>
        </row>
        <row r="2361">
          <cell r="C2361" t="str">
            <v>1.2.643.5.1.13.13.12.2.66.6862.0.300874</v>
          </cell>
          <cell r="D2361" t="str">
            <v>ДНЕВНОЙ СТАЦИОНАР (ОНКОЛОГИЧЕСКИЙ)</v>
          </cell>
        </row>
        <row r="2362">
          <cell r="C2362" t="str">
            <v>1.2.643.5.1.13.13.12.2.66.6862.0.301858</v>
          </cell>
          <cell r="D2362" t="str">
            <v>Эпидемиологичекий отдел</v>
          </cell>
        </row>
        <row r="2363">
          <cell r="C2363" t="str">
            <v>1.2.643.5.1.13.13.12.2.66.6862.0.322893</v>
          </cell>
          <cell r="D2363" t="str">
            <v>Фельдшерско-акушерский пункт передвижной адрес Свердловская область г.Верхняя Пышма ул.Воинов-Интернационалистов д.5</v>
          </cell>
        </row>
        <row r="2364">
          <cell r="C2364" t="str">
            <v>1.2.643.5.1.13.13.12.2.66.6862.0.324378</v>
          </cell>
          <cell r="D2364" t="str">
            <v>Отделение хирургического лечения сложных нарушений ритма сердца и электросимуляции</v>
          </cell>
        </row>
        <row r="2365">
          <cell r="C2365" t="str">
            <v>1.2.643.5.1.13.13.12.2.66.6862.0.324636</v>
          </cell>
          <cell r="D2365" t="str">
            <v>Отделение анестезиологии и реаниматологии №2</v>
          </cell>
        </row>
        <row r="2366">
          <cell r="C2366" t="str">
            <v>1.2.643.5.1.13.13.12.2.66.6862.0.328523</v>
          </cell>
          <cell r="D2366" t="str">
            <v>Отделение неотложной медицинской помощи</v>
          </cell>
        </row>
        <row r="2367">
          <cell r="C2367" t="str">
            <v>1.2.643.5.1.13.13.12.2.66.6862.0.342578</v>
          </cell>
          <cell r="D2367" t="str">
            <v>Гинекологическое отделение</v>
          </cell>
        </row>
        <row r="2368">
          <cell r="C2368" t="str">
            <v>1.2.643.5.1.13.13.12.2.66.6862.0.363396</v>
          </cell>
          <cell r="D2368" t="str">
            <v>Центр амбулаторной онкологической помощи</v>
          </cell>
        </row>
        <row r="2369">
          <cell r="C2369" t="str">
            <v>1.2.643.5.1.13.13.12.2.66.6862.0.372239</v>
          </cell>
          <cell r="D2369" t="str">
            <v>Здравпункт АО Тепличное</v>
          </cell>
        </row>
        <row r="2370">
          <cell r="C2370" t="str">
            <v>1.2.643.5.1.13.13.12.2.66.6862.0.387888</v>
          </cell>
          <cell r="D2370" t="str">
            <v>Рентгенодиагностическое отделение</v>
          </cell>
        </row>
        <row r="2371">
          <cell r="C2371" t="str">
            <v>1.2.643.5.1.13.13.12.2.66.6862.0.411298</v>
          </cell>
          <cell r="D2371" t="str">
            <v>Инфекционное отделение (для взрослого населения с НКВИ)</v>
          </cell>
        </row>
        <row r="2372">
          <cell r="C2372" t="str">
            <v>1.2.643.5.1.13.13.12.2.66.6862.0.46492</v>
          </cell>
          <cell r="D2372" t="str">
            <v>Кардиологическое отделение</v>
          </cell>
        </row>
        <row r="2373">
          <cell r="C2373" t="str">
            <v>1.2.643.5.1.13.13.12.2.66.6862.0.46738</v>
          </cell>
          <cell r="D2373" t="str">
            <v>Неврологическое отделение № 1</v>
          </cell>
        </row>
        <row r="2374">
          <cell r="C2374" t="str">
            <v>1.2.643.5.1.13.13.12.2.66.6862.0.46797</v>
          </cell>
          <cell r="D2374" t="str">
            <v>Отделение анестезиологии и реанимации</v>
          </cell>
        </row>
        <row r="2375">
          <cell r="C2375" t="str">
            <v>1.2.643.5.1.13.13.12.2.66.6888.0.184246</v>
          </cell>
          <cell r="D2375" t="str">
            <v>Поликлиника</v>
          </cell>
        </row>
        <row r="2376">
          <cell r="C2376" t="str">
            <v>1.2.643.5.1.13.13.12.2.66.6888.0.197038</v>
          </cell>
          <cell r="D2376" t="str">
            <v>ФАП д.Малая Серкова</v>
          </cell>
        </row>
        <row r="2377">
          <cell r="C2377" t="str">
            <v>1.2.643.5.1.13.13.12.2.66.6888.0.197039</v>
          </cell>
          <cell r="D2377" t="str">
            <v>ФАП д.Макушина</v>
          </cell>
        </row>
        <row r="2378">
          <cell r="C2378" t="str">
            <v>1.2.643.5.1.13.13.12.2.66.6888.0.197043</v>
          </cell>
          <cell r="D2378" t="str">
            <v>ФАП д.Менщикова</v>
          </cell>
        </row>
        <row r="2379">
          <cell r="C2379" t="str">
            <v>1.2.643.5.1.13.13.12.2.66.6888.0.197044</v>
          </cell>
          <cell r="D2379" t="str">
            <v>ФАП с.Чурманское</v>
          </cell>
        </row>
        <row r="2380">
          <cell r="C2380" t="str">
            <v>1.2.643.5.1.13.13.12.2.66.6888.0.197045</v>
          </cell>
          <cell r="D2380" t="str">
            <v>ФАП с.Шадринка</v>
          </cell>
        </row>
        <row r="2381">
          <cell r="C2381" t="str">
            <v>1.2.643.5.1.13.13.12.2.66.6888.0.197046</v>
          </cell>
          <cell r="D2381" t="str">
            <v>Модульный ФАП д.Шаламы</v>
          </cell>
        </row>
        <row r="2382">
          <cell r="C2382" t="str">
            <v>1.2.643.5.1.13.13.12.2.66.6888.0.197049</v>
          </cell>
          <cell r="D2382" t="str">
            <v>Отделение общей врачебной практики (семейной медицины) с.Елань</v>
          </cell>
        </row>
        <row r="2383">
          <cell r="C2383" t="str">
            <v>1.2.643.5.1.13.13.12.2.66.6888.0.197051</v>
          </cell>
          <cell r="D2383" t="str">
            <v>Отделение общей врачебной практики (семейной медицины) с.Краснополянское</v>
          </cell>
        </row>
        <row r="2384">
          <cell r="C2384" t="str">
            <v>1.2.643.5.1.13.13.12.2.66.6888.0.197052</v>
          </cell>
          <cell r="D2384" t="str">
            <v>Отделение общей врачебной практики (семейной медицины) д.Нижняя Иленка</v>
          </cell>
        </row>
        <row r="2385">
          <cell r="C2385" t="str">
            <v>1.2.643.5.1.13.13.12.2.66.6888.0.197053</v>
          </cell>
          <cell r="D2385" t="str">
            <v>Отделение общей врачебной практики (семейной медицины) д.Пелевина</v>
          </cell>
        </row>
        <row r="2386">
          <cell r="C2386" t="str">
            <v>1.2.643.5.1.13.13.12.2.66.6888.0.197054</v>
          </cell>
          <cell r="D2386" t="str">
            <v>Отделение общей врачебной практики (семейной медицины) д.Вязовка</v>
          </cell>
        </row>
        <row r="2387">
          <cell r="C2387" t="str">
            <v>1.2.643.5.1.13.13.12.2.66.6888.0.197055</v>
          </cell>
          <cell r="D2387" t="str">
            <v>Отделение общей врачебной практики (семейной медицины) с.Ляпуново</v>
          </cell>
        </row>
        <row r="2388">
          <cell r="C2388" t="str">
            <v>1.2.643.5.1.13.13.12.2.66.6888.0.197058</v>
          </cell>
          <cell r="D2388" t="str">
            <v>Патологоанатомическое отделение</v>
          </cell>
        </row>
        <row r="2389">
          <cell r="C2389" t="str">
            <v>1.2.643.5.1.13.13.12.2.66.6888.0.197180</v>
          </cell>
          <cell r="D2389" t="str">
            <v>Дневной стационар</v>
          </cell>
        </row>
        <row r="2390">
          <cell r="C2390" t="str">
            <v>1.2.643.5.1.13.13.12.2.66.6888.0.217935</v>
          </cell>
          <cell r="D2390" t="str">
            <v>Централизованная стерилизационная</v>
          </cell>
        </row>
        <row r="2391">
          <cell r="C2391" t="str">
            <v>1.2.643.5.1.13.13.12.2.66.6888.0.217938</v>
          </cell>
          <cell r="D2391" t="str">
            <v>Общебольничный персонал</v>
          </cell>
        </row>
        <row r="2392">
          <cell r="C2392" t="str">
            <v>1.2.643.5.1.13.13.12.2.66.6888.0.226397</v>
          </cell>
          <cell r="D2392" t="str">
            <v>Пищеблок</v>
          </cell>
        </row>
        <row r="2393">
          <cell r="C2393" t="str">
            <v>1.2.643.5.1.13.13.12.2.66.6888.0.274101</v>
          </cell>
          <cell r="D2393" t="str">
            <v>Передвижной ФАП</v>
          </cell>
        </row>
        <row r="2394">
          <cell r="C2394" t="str">
            <v>1.2.643.5.1.13.13.12.2.66.6888.0.295745</v>
          </cell>
          <cell r="D2394" t="str">
            <v>Круглосуточный стационар</v>
          </cell>
        </row>
        <row r="2395">
          <cell r="C2395" t="str">
            <v>1.2.643.5.1.13.13.12.2.66.6888.0.296363</v>
          </cell>
          <cell r="D2395" t="str">
            <v>Дневной стационар при отделении общей врачебной практики (семейной медицины) с.Елань</v>
          </cell>
        </row>
        <row r="2396">
          <cell r="C2396" t="str">
            <v>1.2.643.5.1.13.13.12.2.66.6888.0.296382</v>
          </cell>
          <cell r="D2396" t="str">
            <v>Дневной стационар при отделении общей врачебной практики (семейной медицины) с.Краснополянское</v>
          </cell>
        </row>
        <row r="2397">
          <cell r="C2397" t="str">
            <v>1.2.643.5.1.13.13.12.2.66.6888.0.296383</v>
          </cell>
          <cell r="D2397" t="str">
            <v>Дневной стационар при отделении общей врачебной практики (семейной медицины) д.Нижняя Иленка</v>
          </cell>
        </row>
        <row r="2398">
          <cell r="C2398" t="str">
            <v>1.2.643.5.1.13.13.12.2.66.6888.0.296387</v>
          </cell>
          <cell r="D2398" t="str">
            <v>Дневной стационар при отделении общей врачебной практики (семейной медицины) д.Пелевина</v>
          </cell>
        </row>
        <row r="2399">
          <cell r="C2399" t="str">
            <v>1.2.643.5.1.13.13.12.2.66.6888.0.296389</v>
          </cell>
          <cell r="D2399" t="str">
            <v>Дневной стационар при отделении общей врачебной практики (семейной медицины) д.Вязовка</v>
          </cell>
        </row>
        <row r="2400">
          <cell r="C2400" t="str">
            <v>1.2.643.5.1.13.13.12.2.66.6888.0.296395</v>
          </cell>
          <cell r="D2400" t="str">
            <v>Дневной стационар при отделении общей врачебной практики (семейной медицины) с.Ляпуново</v>
          </cell>
        </row>
        <row r="2401">
          <cell r="C2401" t="str">
            <v>1.2.643.5.1.13.13.12.2.66.6888.0.296440</v>
          </cell>
          <cell r="D2401" t="str">
            <v>Вспомогательные лечебно-диагностические подразделения</v>
          </cell>
        </row>
        <row r="2402">
          <cell r="C2402" t="str">
            <v>1.2.643.5.1.13.13.12.2.66.6888.0.296487</v>
          </cell>
          <cell r="D2402" t="str">
            <v>Прачечная</v>
          </cell>
        </row>
        <row r="2403">
          <cell r="C2403" t="str">
            <v>1.2.643.5.1.13.13.12.2.66.6888.0.197011</v>
          </cell>
          <cell r="D2403" t="str">
            <v>Административно-управленческий персонал</v>
          </cell>
        </row>
        <row r="2404">
          <cell r="C2404" t="str">
            <v>1.2.643.5.1.13.13.12.2.66.6888.0.197020</v>
          </cell>
          <cell r="D2404" t="str">
            <v>Отделение скорой медицинской помощи</v>
          </cell>
        </row>
        <row r="2405">
          <cell r="C2405" t="str">
            <v>1.2.643.5.1.13.13.12.2.66.6888.0.197025</v>
          </cell>
          <cell r="D2405" t="str">
            <v>ФАП с.Баженовское</v>
          </cell>
        </row>
        <row r="2406">
          <cell r="C2406" t="str">
            <v>1.2.643.5.1.13.13.12.2.66.6888.0.197027</v>
          </cell>
          <cell r="D2406" t="str">
            <v>ФАП д.Боровикова</v>
          </cell>
        </row>
        <row r="2407">
          <cell r="C2407" t="str">
            <v>1.2.643.5.1.13.13.12.2.66.6888.0.197028</v>
          </cell>
          <cell r="D2407" t="str">
            <v>ФАП с.Городище</v>
          </cell>
        </row>
        <row r="2408">
          <cell r="C2408" t="str">
            <v>1.2.643.5.1.13.13.12.2.66.6888.0.197030</v>
          </cell>
          <cell r="D2408" t="str">
            <v>Модульный ФАП д.Гуляева</v>
          </cell>
        </row>
        <row r="2409">
          <cell r="C2409" t="str">
            <v>1.2.643.5.1.13.13.12.2.66.6888.0.197032</v>
          </cell>
          <cell r="D2409" t="str">
            <v>ФАП д.Игнатьева</v>
          </cell>
        </row>
        <row r="2410">
          <cell r="C2410" t="str">
            <v>1.2.643.5.1.13.13.12.2.66.6888.0.197033</v>
          </cell>
          <cell r="D2410" t="str">
            <v>ФАП д.Комлева</v>
          </cell>
        </row>
        <row r="2411">
          <cell r="C2411" t="str">
            <v>1.2.643.5.1.13.13.12.2.66.6888.0.197035</v>
          </cell>
          <cell r="D2411" t="str">
            <v>ФАП д.Липовка</v>
          </cell>
        </row>
        <row r="2412">
          <cell r="C2412" t="str">
            <v>1.2.643.5.1.13.13.12.2.66.6888.0.377746</v>
          </cell>
          <cell r="D2412" t="str">
            <v>Модульный ФАП д.Менщикова</v>
          </cell>
        </row>
        <row r="2413">
          <cell r="C2413" t="str">
            <v>1.2.643.5.1.13.13.12.2.66.6888.0.385839</v>
          </cell>
          <cell r="D2413" t="str">
            <v>Женская консультация</v>
          </cell>
        </row>
        <row r="2414">
          <cell r="C2414" t="str">
            <v>1.2.643.5.1.13.13.12.2.66.6845.0.135593</v>
          </cell>
          <cell r="D2414" t="str">
            <v>Терапевтическое отделение</v>
          </cell>
        </row>
        <row r="2415">
          <cell r="C2415" t="str">
            <v>1.2.643.5.1.13.13.12.2.66.6845.0.135903</v>
          </cell>
          <cell r="D2415" t="str">
            <v>Хирургическое отделение</v>
          </cell>
        </row>
        <row r="2416">
          <cell r="C2416" t="str">
            <v>1.2.643.5.1.13.13.12.2.66.6845.0.135977</v>
          </cell>
          <cell r="D2416" t="str">
            <v>Педиатрическое  отделение</v>
          </cell>
        </row>
        <row r="2417">
          <cell r="C2417" t="str">
            <v>1.2.643.5.1.13.13.12.2.66.6845.0.136556</v>
          </cell>
          <cell r="D2417" t="str">
            <v>Инфекционное отделение</v>
          </cell>
        </row>
        <row r="2418">
          <cell r="C2418" t="str">
            <v>1.2.643.5.1.13.13.12.2.66.6845.0.136561</v>
          </cell>
          <cell r="D2418" t="str">
            <v>Акушерское отделение</v>
          </cell>
        </row>
        <row r="2419">
          <cell r="C2419" t="str">
            <v>1.2.643.5.1.13.13.12.2.66.6845.0.136564</v>
          </cell>
          <cell r="D2419" t="str">
            <v>Анестезиологии-реанимации</v>
          </cell>
        </row>
        <row r="2420">
          <cell r="C2420" t="str">
            <v>1.2.643.5.1.13.13.12.2.66.6845.0.136565</v>
          </cell>
          <cell r="D2420" t="str">
            <v>Приемное отделение</v>
          </cell>
        </row>
        <row r="2421">
          <cell r="C2421" t="str">
            <v>1.2.643.5.1.13.13.12.2.66.6845.0.138508</v>
          </cell>
          <cell r="D2421" t="str">
            <v>Участковое отделение поликлиники</v>
          </cell>
        </row>
        <row r="2422">
          <cell r="C2422" t="str">
            <v>1.2.643.5.1.13.13.12.2.66.6845.0.138647</v>
          </cell>
          <cell r="D2422" t="str">
            <v>Специализированное отделение поликлиники</v>
          </cell>
        </row>
        <row r="2423">
          <cell r="C2423" t="str">
            <v>1.2.643.5.1.13.13.12.2.66.6845.0.138664</v>
          </cell>
          <cell r="D2423" t="str">
            <v>Отделение профилактики в поликлинике</v>
          </cell>
        </row>
        <row r="2424">
          <cell r="C2424" t="str">
            <v>1.2.643.5.1.13.13.12.2.66.6845.0.138694</v>
          </cell>
          <cell r="D2424" t="str">
            <v>Диагностическое отделение</v>
          </cell>
        </row>
        <row r="2425">
          <cell r="C2425" t="str">
            <v>1.2.643.5.1.13.13.12.2.66.6845.0.138706</v>
          </cell>
          <cell r="D2425" t="str">
            <v>Дневной стационар при АПП</v>
          </cell>
        </row>
        <row r="2426">
          <cell r="C2426" t="str">
            <v>1.2.643.5.1.13.13.12.2.66.6845.0.138709</v>
          </cell>
          <cell r="D2426" t="str">
            <v>Стоматологическое отделение</v>
          </cell>
        </row>
        <row r="2427">
          <cell r="C2427" t="str">
            <v>1.2.643.5.1.13.13.12.2.66.6845.0.138726</v>
          </cell>
          <cell r="D2427" t="str">
            <v>Женская консультация</v>
          </cell>
        </row>
        <row r="2428">
          <cell r="C2428" t="str">
            <v>1.2.643.5.1.13.13.12.2.66.6845.0.138745</v>
          </cell>
          <cell r="D2428" t="str">
            <v>Кабинет неотложной помощи</v>
          </cell>
        </row>
        <row r="2429">
          <cell r="C2429" t="str">
            <v>1.2.643.5.1.13.13.12.2.66.6845.0.138754</v>
          </cell>
          <cell r="D2429" t="str">
            <v>Скорая МП</v>
          </cell>
        </row>
        <row r="2430">
          <cell r="C2430" t="str">
            <v>1.2.643.5.1.13.13.12.2.66.6845.0.138760</v>
          </cell>
          <cell r="D2430" t="str">
            <v>Лаборатория</v>
          </cell>
        </row>
        <row r="2431">
          <cell r="C2431" t="str">
            <v>1.2.643.5.1.13.13.12.2.66.6845.0.138800</v>
          </cell>
          <cell r="D2431" t="str">
            <v>Стерилизационная</v>
          </cell>
        </row>
        <row r="2432">
          <cell r="C2432" t="str">
            <v>1.2.643.5.1.13.13.12.2.66.6845.0.139890</v>
          </cell>
          <cell r="D2432" t="str">
            <v>АХЧ</v>
          </cell>
        </row>
        <row r="2433">
          <cell r="C2433" t="str">
            <v>1.2.643.5.1.13.13.12.2.66.6845.0.140812</v>
          </cell>
          <cell r="D2433" t="str">
            <v>Медицинский массаж</v>
          </cell>
        </row>
        <row r="2434">
          <cell r="C2434" t="str">
            <v>1.2.643.5.1.13.13.12.2.66.6845.0.140817</v>
          </cell>
          <cell r="D2434" t="str">
            <v>Отделение лучевой и рентген диагностики</v>
          </cell>
        </row>
        <row r="2435">
          <cell r="C2435" t="str">
            <v>1.2.643.5.1.13.13.12.2.66.6845.0.140823</v>
          </cell>
          <cell r="D2435" t="str">
            <v>Регистратура</v>
          </cell>
        </row>
        <row r="2436">
          <cell r="C2436" t="str">
            <v>1.2.643.5.1.13.13.12.2.66.6845.0.140829</v>
          </cell>
          <cell r="D2436" t="str">
            <v>Кабинет паллиативной помощи</v>
          </cell>
        </row>
        <row r="2437">
          <cell r="C2437" t="str">
            <v>1.2.643.5.1.13.13.12.2.66.6845.0.140834</v>
          </cell>
          <cell r="D2437" t="str">
            <v>Отделение для новорожденных</v>
          </cell>
        </row>
        <row r="2438">
          <cell r="C2438" t="str">
            <v>1.2.643.5.1.13.13.12.2.66.6845.0.140838</v>
          </cell>
          <cell r="D2438" t="str">
            <v>Школьно-дошкольное отделение</v>
          </cell>
        </row>
        <row r="2439">
          <cell r="C2439" t="str">
            <v>1.2.643.5.1.13.13.12.2.66.6845.0.164797</v>
          </cell>
          <cell r="D2439" t="str">
            <v>Гараж</v>
          </cell>
        </row>
        <row r="2440">
          <cell r="C2440" t="str">
            <v>1.2.643.5.1.13.13.12.2.66.6845.0.164800</v>
          </cell>
          <cell r="D2440" t="str">
            <v>Хозяйственный отдел</v>
          </cell>
        </row>
        <row r="2441">
          <cell r="C2441" t="str">
            <v>1.2.643.5.1.13.13.12.2.66.6845.0.284627</v>
          </cell>
          <cell r="D2441" t="str">
            <v>Модульный ФАП п. Вогулка</v>
          </cell>
        </row>
        <row r="2442">
          <cell r="C2442" t="str">
            <v>1.2.643.5.1.13.13.12.2.66.6845.0.284628</v>
          </cell>
          <cell r="D2442" t="str">
            <v>Горный ФАП</v>
          </cell>
        </row>
        <row r="2443">
          <cell r="C2443" t="str">
            <v>1.2.643.5.1.13.13.12.2.66.6845.0.284631</v>
          </cell>
          <cell r="D2443" t="str">
            <v>Илимский ФАП</v>
          </cell>
        </row>
        <row r="2444">
          <cell r="C2444" t="str">
            <v>1.2.643.5.1.13.13.12.2.66.6845.0.284632</v>
          </cell>
          <cell r="D2444" t="str">
            <v>Коптело-Шамарский ФАП</v>
          </cell>
        </row>
        <row r="2445">
          <cell r="C2445" t="str">
            <v>1.2.643.5.1.13.13.12.2.66.6845.0.284633</v>
          </cell>
          <cell r="D2445" t="str">
            <v>Коптельский ФАП</v>
          </cell>
        </row>
        <row r="2446">
          <cell r="C2446" t="str">
            <v>1.2.643.5.1.13.13.12.2.66.6845.0.284634</v>
          </cell>
          <cell r="D2446" t="str">
            <v>Модульный ФАП с. Платоново</v>
          </cell>
        </row>
        <row r="2447">
          <cell r="C2447" t="str">
            <v>1.2.643.5.1.13.13.12.2.66.6845.0.284635</v>
          </cell>
          <cell r="D2447" t="str">
            <v>Сабиковский ФАП</v>
          </cell>
        </row>
        <row r="2448">
          <cell r="C2448" t="str">
            <v>1.2.643.5.1.13.13.12.2.66.6845.0.285026</v>
          </cell>
          <cell r="D2448" t="str">
            <v>Урминский ФАП</v>
          </cell>
        </row>
        <row r="2449">
          <cell r="C2449" t="str">
            <v>1.2.643.5.1.13.13.12.2.66.6845.0.286205</v>
          </cell>
          <cell r="D2449" t="str">
            <v>Сылвинский ФАП</v>
          </cell>
        </row>
        <row r="2450">
          <cell r="C2450" t="str">
            <v>1.2.643.5.1.13.13.12.2.66.6845.0.286230</v>
          </cell>
          <cell r="D2450" t="str">
            <v>Чусовской ФАП</v>
          </cell>
        </row>
        <row r="2451">
          <cell r="C2451" t="str">
            <v>1.2.643.5.1.13.13.12.2.66.6845.0.286235</v>
          </cell>
          <cell r="D2451" t="str">
            <v>Саргинский ФАП</v>
          </cell>
        </row>
        <row r="2452">
          <cell r="C2452" t="str">
            <v>1.2.643.5.1.13.13.12.2.66.6845.0.286301</v>
          </cell>
          <cell r="D2452" t="str">
            <v>ОВП п. Колпаковка</v>
          </cell>
        </row>
        <row r="2453">
          <cell r="C2453" t="str">
            <v>1.2.643.5.1.13.13.12.2.66.6845.0.286303</v>
          </cell>
          <cell r="D2453" t="str">
            <v>ОВП №2 Шамары</v>
          </cell>
        </row>
        <row r="2454">
          <cell r="C2454" t="str">
            <v>1.2.643.5.1.13.13.12.2.66.6845.0.359564</v>
          </cell>
          <cell r="D2454" t="str">
            <v>ОВП №1 Шамары</v>
          </cell>
        </row>
        <row r="2455">
          <cell r="C2455" t="str">
            <v>1.2.643.5.1.13.13.12.2.66.6845.0.416228</v>
          </cell>
          <cell r="D2455" t="str">
            <v>ФАП в п. Унь</v>
          </cell>
        </row>
        <row r="2456">
          <cell r="C2456" t="str">
            <v>1.2.643.5.1.13.13.12.2.66.6845.0.431547</v>
          </cell>
          <cell r="D2456" t="str">
            <v>Поликлиника</v>
          </cell>
        </row>
        <row r="2457">
          <cell r="C2457" t="str">
            <v>1.2.643.5.1.13.13.12.2.66.6849.0.172152</v>
          </cell>
          <cell r="D2457" t="str">
            <v>Административно-управленческий аппарат</v>
          </cell>
        </row>
        <row r="2458">
          <cell r="C2458" t="str">
            <v>1.2.643.5.1.13.13.12.2.66.6849.0.172165</v>
          </cell>
          <cell r="D2458" t="str">
            <v>Детская поликлиника</v>
          </cell>
        </row>
        <row r="2459">
          <cell r="C2459" t="str">
            <v>1.2.643.5.1.13.13.12.2.66.6849.0.172172</v>
          </cell>
          <cell r="D2459" t="str">
            <v>Дошкольно-школьное отделение</v>
          </cell>
        </row>
        <row r="2460">
          <cell r="C2460" t="str">
            <v>1.2.643.5.1.13.13.12.2.66.6849.0.172176</v>
          </cell>
          <cell r="D2460" t="str">
            <v>Дошкольно-школьное отделение (село)</v>
          </cell>
        </row>
        <row r="2461">
          <cell r="C2461" t="str">
            <v>1.2.643.5.1.13.13.12.2.66.6849.0.172199</v>
          </cell>
          <cell r="D2461" t="str">
            <v>Поликлиника</v>
          </cell>
        </row>
        <row r="2462">
          <cell r="C2462" t="str">
            <v>1.2.643.5.1.13.13.12.2.66.6849.0.172206</v>
          </cell>
          <cell r="D2462" t="str">
            <v>Кабинет по оказанию неотложной помощи</v>
          </cell>
        </row>
        <row r="2463">
          <cell r="C2463" t="str">
            <v>1.2.643.5.1.13.13.12.2.66.6849.0.172207</v>
          </cell>
          <cell r="D2463" t="str">
            <v>Прививочный кабинет</v>
          </cell>
        </row>
        <row r="2464">
          <cell r="C2464" t="str">
            <v>1.2.643.5.1.13.13.12.2.66.6849.0.172221</v>
          </cell>
          <cell r="D2464" t="str">
            <v>Кабинет трансфузионной терапии</v>
          </cell>
        </row>
        <row r="2465">
          <cell r="C2465" t="str">
            <v>1.2.643.5.1.13.13.12.2.66.6849.0.172226</v>
          </cell>
          <cell r="D2465" t="str">
            <v>Раздаточный пункт</v>
          </cell>
        </row>
        <row r="2466">
          <cell r="C2466" t="str">
            <v>1.2.643.5.1.13.13.12.2.66.6849.0.172233</v>
          </cell>
          <cell r="D2466" t="str">
            <v>Женская консультация</v>
          </cell>
        </row>
        <row r="2467">
          <cell r="C2467" t="str">
            <v>1.2.643.5.1.13.13.12.2.66.6849.0.172246</v>
          </cell>
          <cell r="D2467" t="str">
            <v>Фельдшерско-акушерский пункт Северная</v>
          </cell>
        </row>
        <row r="2468">
          <cell r="C2468" t="str">
            <v>1.2.643.5.1.13.13.12.2.66.6849.0.172247</v>
          </cell>
          <cell r="D2468" t="str">
            <v>Фельдшерско-акушерский пункт Никитино</v>
          </cell>
        </row>
        <row r="2469">
          <cell r="C2469" t="str">
            <v>1.2.643.5.1.13.13.12.2.66.6849.0.172249</v>
          </cell>
          <cell r="D2469" t="str">
            <v>Дневной стационар при взрослой пол-ке</v>
          </cell>
        </row>
        <row r="2470">
          <cell r="C2470" t="str">
            <v>1.2.643.5.1.13.13.12.2.66.6849.0.184110</v>
          </cell>
          <cell r="D2470" t="str">
            <v>Хирургическое отделение</v>
          </cell>
        </row>
        <row r="2471">
          <cell r="C2471" t="str">
            <v>1.2.643.5.1.13.13.12.2.66.6849.0.184113</v>
          </cell>
          <cell r="D2471" t="str">
            <v>Отделение анестезиологии-реанимации</v>
          </cell>
        </row>
        <row r="2472">
          <cell r="C2472" t="str">
            <v>1.2.643.5.1.13.13.12.2.66.6849.0.184115</v>
          </cell>
          <cell r="D2472" t="str">
            <v>Детское инфекционное отделение (боксированое)</v>
          </cell>
        </row>
        <row r="2473">
          <cell r="C2473" t="str">
            <v>1.2.643.5.1.13.13.12.2.66.6849.0.184116</v>
          </cell>
          <cell r="D2473" t="str">
            <v>Неврологическое отделение</v>
          </cell>
        </row>
        <row r="2474">
          <cell r="C2474" t="str">
            <v>1.2.643.5.1.13.13.12.2.66.6849.0.184119</v>
          </cell>
          <cell r="D2474" t="str">
            <v>Терапевтическое отделение</v>
          </cell>
        </row>
        <row r="2475">
          <cell r="C2475" t="str">
            <v>1.2.643.5.1.13.13.12.2.66.6849.0.184124</v>
          </cell>
          <cell r="D2475" t="str">
            <v>Физиотерапевтическое отделение</v>
          </cell>
        </row>
        <row r="2476">
          <cell r="C2476" t="str">
            <v>1.2.643.5.1.13.13.12.2.66.6849.0.184125</v>
          </cell>
          <cell r="D2476" t="str">
            <v>Отделение лучевой диагностики</v>
          </cell>
        </row>
        <row r="2477">
          <cell r="C2477" t="str">
            <v>1.2.643.5.1.13.13.12.2.66.6849.0.184126</v>
          </cell>
          <cell r="D2477" t="str">
            <v>Клинико-диагностическая лаборатория</v>
          </cell>
        </row>
        <row r="2478">
          <cell r="C2478" t="str">
            <v>1.2.643.5.1.13.13.12.2.66.6849.0.184128</v>
          </cell>
          <cell r="D2478" t="str">
            <v>Отделение скорой медицинской помощи</v>
          </cell>
        </row>
        <row r="2479">
          <cell r="C2479" t="str">
            <v>1.2.643.5.1.13.13.12.2.66.6849.0.184136</v>
          </cell>
          <cell r="D2479" t="str">
            <v>Патологоанатомическое отделение</v>
          </cell>
        </row>
        <row r="2480">
          <cell r="C2480" t="str">
            <v>1.2.643.5.1.13.13.12.2.66.6849.0.184142</v>
          </cell>
          <cell r="D2480" t="str">
            <v>Кабинет для проведения периодических и предварительных осмотров</v>
          </cell>
        </row>
        <row r="2481">
          <cell r="C2481" t="str">
            <v>1.2.643.5.1.13.13.12.2.66.6849.0.184148</v>
          </cell>
          <cell r="D2481" t="str">
            <v>Родовое отделение стационара</v>
          </cell>
        </row>
        <row r="2482">
          <cell r="C2482" t="str">
            <v>1.2.643.5.1.13.13.12.2.66.6849.0.184181</v>
          </cell>
          <cell r="D2482" t="str">
            <v>Организационно-методический отдел</v>
          </cell>
        </row>
        <row r="2483">
          <cell r="C2483" t="str">
            <v>1.2.643.5.1.13.13.12.2.66.6849.0.184222</v>
          </cell>
          <cell r="D2483" t="str">
            <v>Административно-хозяйственная служба</v>
          </cell>
        </row>
        <row r="2484">
          <cell r="C2484" t="str">
            <v>1.2.643.5.1.13.13.12.2.66.6849.0.195716</v>
          </cell>
          <cell r="D2484" t="str">
            <v>Педиатрическое отделение</v>
          </cell>
        </row>
        <row r="2485">
          <cell r="C2485" t="str">
            <v>1.2.643.5.1.13.13.12.2.66.6849.0.195729</v>
          </cell>
          <cell r="D2485" t="str">
            <v>Педиатрическое (соматическое) отделение</v>
          </cell>
        </row>
        <row r="2486">
          <cell r="C2486" t="str">
            <v>1.2.643.5.1.13.13.12.2.66.6849.0.207846</v>
          </cell>
          <cell r="D2486" t="str">
            <v>Родовое отделение. Палата новоржденных</v>
          </cell>
        </row>
        <row r="2487">
          <cell r="C2487" t="str">
            <v>1.2.643.5.1.13.13.12.2.66.6849.0.291102</v>
          </cell>
          <cell r="D2487" t="str">
            <v>Общая врачебная практика п.Басьяновский</v>
          </cell>
        </row>
        <row r="2488">
          <cell r="C2488" t="str">
            <v>1.2.643.5.1.13.13.12.2.66.6849.0.330168</v>
          </cell>
          <cell r="D2488" t="str">
            <v>Дневной стационар при детской пол-ке</v>
          </cell>
        </row>
        <row r="2489">
          <cell r="C2489" t="str">
            <v>1.2.643.5.1.13.13.12.2.66.6849.0.330170</v>
          </cell>
          <cell r="D2489" t="str">
            <v>Отделение функциональной диагностики</v>
          </cell>
        </row>
        <row r="2490">
          <cell r="C2490" t="str">
            <v>1.2.643.5.1.13.13.12.2.66.6849.0.395150</v>
          </cell>
          <cell r="D2490" t="str">
            <v>Фельдшерско-акушерский пункт Нелоба</v>
          </cell>
        </row>
        <row r="2491">
          <cell r="C2491" t="str">
            <v>1.2.643.5.1.13.13.12.2.66.6849.0.409129</v>
          </cell>
          <cell r="D2491" t="str">
            <v>Инфекционное отделение Covid</v>
          </cell>
        </row>
        <row r="2492">
          <cell r="C2492" t="str">
            <v>1.2.643.5.1.13.13.12.2.66.6846.0.183853</v>
          </cell>
          <cell r="D2492" t="str">
            <v>Молочно-раздаточный пункт</v>
          </cell>
        </row>
        <row r="2493">
          <cell r="C2493" t="str">
            <v>1.2.643.5.1.13.13.12.2.66.6846.0.20530</v>
          </cell>
          <cell r="D2493" t="str">
            <v>Клинико-диагностическая лаборатория</v>
          </cell>
        </row>
        <row r="2494">
          <cell r="C2494" t="str">
            <v>1.2.643.5.1.13.13.12.2.66.6846.0.20532</v>
          </cell>
          <cell r="D2494" t="str">
            <v>Патологоанатомическое отделение</v>
          </cell>
        </row>
        <row r="2495">
          <cell r="C2495" t="str">
            <v>1.2.643.5.1.13.13.12.2.66.6846.0.20548</v>
          </cell>
          <cell r="D2495" t="str">
            <v>Центральная стерилизационная</v>
          </cell>
        </row>
        <row r="2496">
          <cell r="C2496" t="str">
            <v>1.2.643.5.1.13.13.12.2.66.6846.0.20567</v>
          </cell>
          <cell r="D2496" t="str">
            <v>Отделение скорой медицинской помощи</v>
          </cell>
        </row>
        <row r="2497">
          <cell r="C2497" t="str">
            <v>1.2.643.5.1.13.13.12.2.66.6846.0.20572</v>
          </cell>
          <cell r="D2497" t="str">
            <v>Больничная аптека</v>
          </cell>
        </row>
        <row r="2498">
          <cell r="C2498" t="str">
            <v>1.2.643.5.1.13.13.12.2.66.6846.0.20579</v>
          </cell>
          <cell r="D2498" t="str">
            <v>Отдел медицинской статистики и учета</v>
          </cell>
        </row>
        <row r="2499">
          <cell r="C2499" t="str">
            <v>1.2.643.5.1.13.13.12.2.66.6846.0.20795</v>
          </cell>
          <cell r="D2499" t="str">
            <v>Отделение функциональной диагностики</v>
          </cell>
        </row>
        <row r="2500">
          <cell r="C2500" t="str">
            <v>1.2.643.5.1.13.13.12.2.66.6846.0.20818</v>
          </cell>
          <cell r="D2500" t="str">
            <v>Кабинет трансфузионной терапии</v>
          </cell>
        </row>
        <row r="2501">
          <cell r="C2501" t="str">
            <v>1.2.643.5.1.13.13.12.2.66.6846.0.20842</v>
          </cell>
          <cell r="D2501" t="str">
            <v>Поликлиника</v>
          </cell>
        </row>
        <row r="2502">
          <cell r="C2502" t="str">
            <v>1.2.643.5.1.13.13.12.2.66.6846.0.20848</v>
          </cell>
          <cell r="D2502" t="str">
            <v>Детская поликлиника</v>
          </cell>
        </row>
        <row r="2503">
          <cell r="C2503" t="str">
            <v>1.2.643.5.1.13.13.12.2.66.6846.0.20855</v>
          </cell>
          <cell r="D2503" t="str">
            <v>Женская консультация</v>
          </cell>
        </row>
        <row r="2504">
          <cell r="C2504" t="str">
            <v>1.2.643.5.1.13.13.12.2.66.6846.0.20862</v>
          </cell>
          <cell r="D2504" t="str">
            <v>Общая врачебная практика</v>
          </cell>
        </row>
        <row r="2505">
          <cell r="C2505" t="str">
            <v>1.2.643.5.1.13.13.12.2.66.6846.0.20871</v>
          </cell>
          <cell r="D2505" t="str">
            <v>Поликлиника поселка Калья</v>
          </cell>
        </row>
        <row r="2506">
          <cell r="C2506" t="str">
            <v>1.2.643.5.1.13.13.12.2.66.6846.0.20880</v>
          </cell>
          <cell r="D2506" t="str">
            <v>Амбулатория поселка Покровск-Уральский</v>
          </cell>
        </row>
        <row r="2507">
          <cell r="C2507" t="str">
            <v>1.2.643.5.1.13.13.12.2.66.6846.0.20894</v>
          </cell>
          <cell r="D2507" t="str">
            <v>Поликлиника поселка Черемухово</v>
          </cell>
        </row>
        <row r="2508">
          <cell r="C2508" t="str">
            <v>1.2.643.5.1.13.13.12.2.66.6846.0.20925</v>
          </cell>
          <cell r="D2508" t="str">
            <v>Фельдшерско-акушерский пункт поселка Баяновка</v>
          </cell>
        </row>
        <row r="2509">
          <cell r="C2509" t="str">
            <v>1.2.643.5.1.13.13.12.2.66.6846.0.20934</v>
          </cell>
          <cell r="D2509" t="str">
            <v>Фельдшерско-акушерский пункт поселка Сосьва</v>
          </cell>
        </row>
        <row r="2510">
          <cell r="C2510" t="str">
            <v>1.2.643.5.1.13.13.12.2.66.6846.0.20945</v>
          </cell>
          <cell r="D2510" t="str">
            <v>Фельдшерско-акушерский пункт села Всеволодо-Благодатское</v>
          </cell>
        </row>
        <row r="2511">
          <cell r="C2511" t="str">
            <v>1.2.643.5.1.13.13.12.2.66.6846.0.20956</v>
          </cell>
          <cell r="D2511" t="str">
            <v>Стоматологическая поликлиника</v>
          </cell>
        </row>
        <row r="2512">
          <cell r="C2512" t="str">
            <v>1.2.643.5.1.13.13.12.2.66.6846.0.20969</v>
          </cell>
          <cell r="D2512" t="str">
            <v>Администрация</v>
          </cell>
        </row>
        <row r="2513">
          <cell r="C2513" t="str">
            <v>1.2.643.5.1.13.13.12.2.66.6846.0.20975</v>
          </cell>
          <cell r="D2513" t="str">
            <v>Пищеблок</v>
          </cell>
        </row>
        <row r="2514">
          <cell r="C2514" t="str">
            <v>1.2.643.5.1.13.13.12.2.66.6846.0.20979</v>
          </cell>
          <cell r="D2514" t="str">
            <v>Хозблок</v>
          </cell>
        </row>
        <row r="2515">
          <cell r="C2515" t="str">
            <v>1.2.643.5.1.13.13.12.2.66.6846.0.349512</v>
          </cell>
          <cell r="D2515" t="str">
            <v>Физиотерапевтическое отделение</v>
          </cell>
        </row>
        <row r="2516">
          <cell r="C2516" t="str">
            <v>1.2.643.5.1.13.13.12.2.66.6846.0.349638</v>
          </cell>
          <cell r="D2516" t="str">
            <v>Онкологический кабинет</v>
          </cell>
        </row>
        <row r="2517">
          <cell r="C2517" t="str">
            <v>1.2.643.5.1.13.13.12.2.66.6846.0.359341</v>
          </cell>
          <cell r="D2517" t="str">
            <v>Рентгено-диагностическое отделение</v>
          </cell>
        </row>
        <row r="2518">
          <cell r="C2518" t="str">
            <v>1.2.643.5.1.13.13.12.2.66.6846.0.388946</v>
          </cell>
          <cell r="D2518" t="str">
            <v>Эндоскопическое отделение</v>
          </cell>
        </row>
        <row r="2519">
          <cell r="C2519" t="str">
            <v>1.2.643.5.1.13.13.12.2.66.6846.0.401001</v>
          </cell>
          <cell r="D2519" t="str">
            <v>Кабинет неотложной медицинской помощи (Черемухово)</v>
          </cell>
        </row>
        <row r="2520">
          <cell r="C2520" t="str">
            <v>1.2.643.5.1.13.13.12.2.66.6846.0.401005</v>
          </cell>
          <cell r="D2520" t="str">
            <v>Кабинет неотложной медицинской помощи (Калья)</v>
          </cell>
        </row>
        <row r="2521">
          <cell r="C2521" t="str">
            <v>1.2.643.5.1.13.13.12.2.66.6846.0.401015</v>
          </cell>
          <cell r="D2521" t="str">
            <v>Кабинет неотложной медицинской помощи</v>
          </cell>
        </row>
        <row r="2522">
          <cell r="C2522" t="str">
            <v>1.2.643.5.1.13.13.12.2.66.6846.0.9079</v>
          </cell>
          <cell r="D2522" t="str">
            <v>Акушерское отделение</v>
          </cell>
        </row>
        <row r="2523">
          <cell r="C2523" t="str">
            <v>1.2.643.5.1.13.13.12.2.66.6846.0.9190</v>
          </cell>
          <cell r="D2523" t="str">
            <v>Приемное отделение</v>
          </cell>
        </row>
        <row r="2524">
          <cell r="C2524" t="str">
            <v>1.2.643.5.1.13.13.12.2.66.6846.0.9196</v>
          </cell>
          <cell r="D2524" t="str">
            <v>Отделение анестезиологии и реанимации</v>
          </cell>
        </row>
        <row r="2525">
          <cell r="C2525" t="str">
            <v>1.2.643.5.1.13.13.12.2.66.6846.0.9225</v>
          </cell>
          <cell r="D2525" t="str">
            <v>Хирургическое отделение</v>
          </cell>
        </row>
        <row r="2526">
          <cell r="C2526" t="str">
            <v>1.2.643.5.1.13.13.12.2.66.6846.0.9230</v>
          </cell>
          <cell r="D2526" t="str">
            <v>Травматологическое отделение</v>
          </cell>
        </row>
        <row r="2527">
          <cell r="C2527" t="str">
            <v>1.2.643.5.1.13.13.12.2.66.6846.0.9235</v>
          </cell>
          <cell r="D2527" t="str">
            <v>Терапевтическое отделение</v>
          </cell>
        </row>
        <row r="2528">
          <cell r="C2528" t="str">
            <v>1.2.643.5.1.13.13.12.2.66.6846.0.9251</v>
          </cell>
          <cell r="D2528" t="str">
            <v>Неврологическое отделение</v>
          </cell>
        </row>
        <row r="2529">
          <cell r="C2529" t="str">
            <v>1.2.643.5.1.13.13.12.2.66.6846.0.9257</v>
          </cell>
          <cell r="D2529" t="str">
            <v>Гинекологическое отделение</v>
          </cell>
        </row>
        <row r="2530">
          <cell r="C2530" t="str">
            <v>1.2.643.5.1.13.13.12.2.66.6846.0.9263</v>
          </cell>
          <cell r="D2530" t="str">
            <v>Инфекционное отделение</v>
          </cell>
        </row>
        <row r="2531">
          <cell r="C2531" t="str">
            <v>1.2.643.5.1.13.13.12.2.66.6846.0.9288</v>
          </cell>
          <cell r="D2531" t="str">
            <v>Педиатрическое отделение</v>
          </cell>
        </row>
        <row r="2532">
          <cell r="C2532" t="str">
            <v>1.2.643.5.1.13.13.12.2.66.6817.0.183928</v>
          </cell>
          <cell r="D2532" t="str">
            <v>отделение анестезиологии и реанимации</v>
          </cell>
        </row>
        <row r="2533">
          <cell r="C2533" t="str">
            <v>1.2.643.5.1.13.13.12.2.66.6817.0.183934</v>
          </cell>
          <cell r="D2533" t="str">
            <v>дневной стационар</v>
          </cell>
        </row>
        <row r="2534">
          <cell r="C2534" t="str">
            <v>1.2.643.5.1.13.13.12.2.66.6817.0.183942</v>
          </cell>
          <cell r="D2534" t="str">
            <v>отделение скорой медицинской помощи</v>
          </cell>
        </row>
        <row r="2535">
          <cell r="C2535" t="str">
            <v>1.2.643.5.1.13.13.12.2.66.6817.0.183943</v>
          </cell>
          <cell r="D2535" t="str">
            <v>ОВП Красногорское</v>
          </cell>
        </row>
        <row r="2536">
          <cell r="C2536" t="str">
            <v>1.2.643.5.1.13.13.12.2.66.6817.0.183991</v>
          </cell>
          <cell r="D2536" t="str">
            <v>ФАП Прокопсалдинский</v>
          </cell>
        </row>
        <row r="2537">
          <cell r="C2537" t="str">
            <v>1.2.643.5.1.13.13.12.2.66.6817.0.183993</v>
          </cell>
          <cell r="D2537" t="str">
            <v>ФАП Устьсалдинский</v>
          </cell>
        </row>
        <row r="2538">
          <cell r="C2538" t="str">
            <v>1.2.643.5.1.13.13.12.2.66.6817.0.183994</v>
          </cell>
          <cell r="D2538" t="str">
            <v>Лесозаводской ФАП</v>
          </cell>
        </row>
        <row r="2539">
          <cell r="C2539" t="str">
            <v>1.2.643.5.1.13.13.12.2.66.6817.0.183995</v>
          </cell>
          <cell r="D2539" t="str">
            <v>Карпунинский ФАП</v>
          </cell>
        </row>
        <row r="2540">
          <cell r="C2540" t="str">
            <v>1.2.643.5.1.13.13.12.2.66.6817.0.183996</v>
          </cell>
          <cell r="D2540" t="str">
            <v>Карелинский ФАП</v>
          </cell>
        </row>
        <row r="2541">
          <cell r="C2541" t="str">
            <v>1.2.643.5.1.13.13.12.2.66.6817.0.184001</v>
          </cell>
          <cell r="D2541" t="str">
            <v>Привокзальный ФАП</v>
          </cell>
        </row>
        <row r="2542">
          <cell r="C2542" t="str">
            <v>1.2.643.5.1.13.13.12.2.66.6817.0.184004</v>
          </cell>
          <cell r="D2542" t="str">
            <v>Дерябинский ФАП</v>
          </cell>
        </row>
        <row r="2543">
          <cell r="C2543" t="str">
            <v>1.2.643.5.1.13.13.12.2.66.6817.0.184007</v>
          </cell>
          <cell r="D2543" t="str">
            <v>Меркушинский ФАП</v>
          </cell>
        </row>
        <row r="2544">
          <cell r="C2544" t="str">
            <v>1.2.643.5.1.13.13.12.2.66.6817.0.184010</v>
          </cell>
          <cell r="D2544" t="str">
            <v>Кордюковский ФАП</v>
          </cell>
        </row>
        <row r="2545">
          <cell r="C2545" t="str">
            <v>1.2.643.5.1.13.13.12.2.66.6817.0.184011</v>
          </cell>
          <cell r="D2545" t="str">
            <v>Косолманский ФАП</v>
          </cell>
        </row>
        <row r="2546">
          <cell r="C2546" t="str">
            <v>1.2.643.5.1.13.13.12.2.66.6817.0.184014</v>
          </cell>
          <cell r="D2546" t="str">
            <v>параклиника</v>
          </cell>
        </row>
        <row r="2547">
          <cell r="C2547" t="str">
            <v>1.2.643.5.1.13.13.12.2.66.6817.0.184026</v>
          </cell>
          <cell r="D2547" t="str">
            <v>аптека</v>
          </cell>
        </row>
        <row r="2548">
          <cell r="C2548" t="str">
            <v>1.2.643.5.1.13.13.12.2.66.6817.0.184029</v>
          </cell>
          <cell r="D2548" t="str">
            <v>хозяйственный отдел</v>
          </cell>
        </row>
        <row r="2549">
          <cell r="C2549" t="str">
            <v>1.2.643.5.1.13.13.12.2.66.6817.0.184031</v>
          </cell>
          <cell r="D2549" t="str">
            <v>АУП</v>
          </cell>
        </row>
        <row r="2550">
          <cell r="C2550" t="str">
            <v>1.2.643.5.1.13.13.12.2.66.6817.0.184107</v>
          </cell>
          <cell r="D2550" t="str">
            <v>поликлиника детская</v>
          </cell>
        </row>
        <row r="2551">
          <cell r="C2551" t="str">
            <v>1.2.643.5.1.13.13.12.2.66.6817.0.184108</v>
          </cell>
          <cell r="D2551" t="str">
            <v>Верхотурский ФАП</v>
          </cell>
        </row>
        <row r="2552">
          <cell r="C2552" t="str">
            <v>1.2.643.5.1.13.13.12.2.66.6817.0.184109</v>
          </cell>
          <cell r="D2552" t="str">
            <v>женская консультация</v>
          </cell>
        </row>
        <row r="2553">
          <cell r="C2553" t="str">
            <v>1.2.643.5.1.13.13.12.2.66.6817.0.295509</v>
          </cell>
          <cell r="D2553" t="str">
            <v>Дневной стационар при детскои отделении</v>
          </cell>
        </row>
        <row r="2554">
          <cell r="C2554" t="str">
            <v>1.2.643.5.1.13.13.12.2.66.6817.0.323438</v>
          </cell>
          <cell r="D2554" t="str">
            <v>поликлиника взрослая</v>
          </cell>
        </row>
        <row r="2555">
          <cell r="C2555" t="str">
            <v>1.2.643.5.1.13.13.12.2.66.6817.0.172547</v>
          </cell>
          <cell r="D2555" t="str">
            <v>поликлиника взрослая и детская</v>
          </cell>
        </row>
        <row r="2556">
          <cell r="C2556" t="str">
            <v>1.2.643.5.1.13.13.12.2.66.6817.0.183848</v>
          </cell>
          <cell r="D2556" t="str">
            <v>терапевтическое отделение</v>
          </cell>
        </row>
        <row r="2557">
          <cell r="C2557" t="str">
            <v>1.2.643.5.1.13.13.12.2.66.6817.0.183850</v>
          </cell>
          <cell r="D2557" t="str">
            <v>акушерское и гинекологическое отделение</v>
          </cell>
        </row>
        <row r="2558">
          <cell r="C2558" t="str">
            <v>1.2.643.5.1.13.13.12.2.66.6817.0.183862</v>
          </cell>
          <cell r="D2558" t="str">
            <v>педиатрическое отделение</v>
          </cell>
        </row>
        <row r="2559">
          <cell r="C2559" t="str">
            <v>1.2.643.5.1.13.13.12.2.66.6817.0.183921</v>
          </cell>
          <cell r="D2559" t="str">
            <v>инфекционное отделение</v>
          </cell>
        </row>
        <row r="2560">
          <cell r="C2560" t="str">
            <v>1.2.643.5.1.13.13.12.2.66.6817.0.183925</v>
          </cell>
          <cell r="D2560" t="str">
            <v>хирургическое отделение</v>
          </cell>
        </row>
        <row r="2561">
          <cell r="C2561" t="str">
            <v>1.2.643.5.1.13.13.12.2.66.6817.0.351944</v>
          </cell>
          <cell r="D2561" t="str">
            <v>ПЕРЕДВИЖНОЙ ФАП</v>
          </cell>
        </row>
        <row r="2562">
          <cell r="C2562" t="str">
            <v>1.2.643.5.1.13.13.12.2.66.6817.0.400940</v>
          </cell>
          <cell r="D2562" t="str">
            <v>дневной стационар при педиатрическом отделении</v>
          </cell>
        </row>
        <row r="2563">
          <cell r="C2563" t="str">
            <v>1.2.643.5.1.13.13.12.2.66.9681.0.432970</v>
          </cell>
          <cell r="D2563" t="str">
            <v>Поликлиника № 4</v>
          </cell>
        </row>
        <row r="2564">
          <cell r="C2564" t="str">
            <v>1.2.643.5.1.13.13.12.2.66.9681.0.206140</v>
          </cell>
          <cell r="D2564" t="str">
            <v>АУП</v>
          </cell>
        </row>
        <row r="2565">
          <cell r="C2565" t="str">
            <v>1.2.643.5.1.13.13.12.2.66.9681.0.210685</v>
          </cell>
          <cell r="D2565" t="str">
            <v>Терапевтическое отделение Поликлиники №1</v>
          </cell>
        </row>
        <row r="2566">
          <cell r="C2566" t="str">
            <v>1.2.643.5.1.13.13.12.2.66.9681.0.210696</v>
          </cell>
          <cell r="D2566" t="str">
            <v>Поликлиника №1</v>
          </cell>
        </row>
        <row r="2567">
          <cell r="C2567" t="str">
            <v>1.2.643.5.1.13.13.12.2.66.9681.0.210699</v>
          </cell>
          <cell r="D2567" t="str">
            <v>Терапевтическое отделение №2</v>
          </cell>
        </row>
        <row r="2568">
          <cell r="C2568" t="str">
            <v>1.2.643.5.1.13.13.12.2.66.9681.0.210700</v>
          </cell>
          <cell r="D2568" t="str">
            <v>Хирургическое отделение поликлиники №1</v>
          </cell>
        </row>
        <row r="2569">
          <cell r="C2569" t="str">
            <v>1.2.643.5.1.13.13.12.2.66.9681.0.210703</v>
          </cell>
          <cell r="D2569" t="str">
            <v>Урологический кабинет</v>
          </cell>
        </row>
        <row r="2570">
          <cell r="C2570" t="str">
            <v>1.2.643.5.1.13.13.12.2.66.9681.0.210705</v>
          </cell>
          <cell r="D2570" t="str">
            <v>Офтальмологический кабинет</v>
          </cell>
        </row>
        <row r="2571">
          <cell r="C2571" t="str">
            <v>1.2.643.5.1.13.13.12.2.66.9681.0.210878</v>
          </cell>
          <cell r="D2571" t="str">
            <v>Гастроэнтерологический кабинет Поликлиники №1</v>
          </cell>
        </row>
        <row r="2572">
          <cell r="C2572" t="str">
            <v>1.2.643.5.1.13.13.12.2.66.9681.0.210880</v>
          </cell>
          <cell r="D2572" t="str">
            <v>Эндокринологический кабинет Поликлиники№1</v>
          </cell>
        </row>
        <row r="2573">
          <cell r="C2573" t="str">
            <v>1.2.643.5.1.13.13.12.2.66.9681.0.210881</v>
          </cell>
          <cell r="D2573" t="str">
            <v>Ревматологический кабинет Поликлиники №1</v>
          </cell>
        </row>
        <row r="2574">
          <cell r="C2574" t="str">
            <v>1.2.643.5.1.13.13.12.2.66.9681.0.210889</v>
          </cell>
          <cell r="D2574" t="str">
            <v>Пульмонологический кабинет Поликлиники №1</v>
          </cell>
        </row>
        <row r="2575">
          <cell r="C2575" t="str">
            <v>1.2.643.5.1.13.13.12.2.66.9681.0.210891</v>
          </cell>
          <cell r="D2575" t="str">
            <v>Нефрологический кабинет Поликлиники №1</v>
          </cell>
        </row>
        <row r="2576">
          <cell r="C2576" t="str">
            <v>1.2.643.5.1.13.13.12.2.66.9681.0.210892</v>
          </cell>
          <cell r="D2576" t="str">
            <v>Кардиологический кабинет Поликлиники №1</v>
          </cell>
        </row>
        <row r="2577">
          <cell r="C2577" t="str">
            <v>1.2.643.5.1.13.13.12.2.66.9681.0.210893</v>
          </cell>
          <cell r="D2577" t="str">
            <v>Неврологический кабинет Поликлиники №1</v>
          </cell>
        </row>
        <row r="2578">
          <cell r="C2578" t="str">
            <v>1.2.643.5.1.13.13.12.2.66.9681.0.210895</v>
          </cell>
          <cell r="D2578" t="str">
            <v>Оториноларингологический кабинет поликлиники № 1</v>
          </cell>
        </row>
        <row r="2579">
          <cell r="C2579" t="str">
            <v>1.2.643.5.1.13.13.12.2.66.9681.0.391376</v>
          </cell>
          <cell r="D2579" t="str">
            <v>отделение эпидемиологии</v>
          </cell>
        </row>
        <row r="2580">
          <cell r="C2580" t="str">
            <v>1.2.643.5.1.13.13.12.2.66.9681.0.394484</v>
          </cell>
          <cell r="D2580" t="str">
            <v>Хирургическое отделение №2 стационара</v>
          </cell>
        </row>
        <row r="2581">
          <cell r="C2581" t="str">
            <v>1.2.643.5.1.13.13.12.2.66.9681.0.394574</v>
          </cell>
          <cell r="D2581" t="str">
            <v>Хирургическое отделение №1 стационара</v>
          </cell>
        </row>
        <row r="2582">
          <cell r="C2582" t="str">
            <v>1.2.643.5.1.13.13.12.2.66.9681.0.394604</v>
          </cell>
          <cell r="D2582" t="str">
            <v>Хирургическое отделение №3 стационара</v>
          </cell>
        </row>
        <row r="2583">
          <cell r="C2583" t="str">
            <v>1.2.643.5.1.13.13.12.2.66.9681.0.394642</v>
          </cell>
          <cell r="D2583" t="str">
            <v>Аптека</v>
          </cell>
        </row>
        <row r="2584">
          <cell r="C2584" t="str">
            <v>1.2.643.5.1.13.13.12.2.66.9681.0.394710</v>
          </cell>
          <cell r="D2584" t="str">
            <v>Регистратура Поликлиники №1</v>
          </cell>
        </row>
        <row r="2585">
          <cell r="C2585" t="str">
            <v>1.2.643.5.1.13.13.12.2.66.9681.0.394716</v>
          </cell>
          <cell r="D2585" t="str">
            <v>Дневной стационар Поликлиники №1</v>
          </cell>
        </row>
        <row r="2586">
          <cell r="C2586" t="str">
            <v>1.2.643.5.1.13.13.12.2.66.9681.0.394719</v>
          </cell>
          <cell r="D2586" t="str">
            <v>Кабинет медицинской профилактики Поликлиники №1</v>
          </cell>
        </row>
        <row r="2587">
          <cell r="C2587" t="str">
            <v>1.2.643.5.1.13.13.12.2.66.9681.0.394789</v>
          </cell>
          <cell r="D2587" t="str">
            <v>Инфекционный кабинет Поликлиники №1</v>
          </cell>
        </row>
        <row r="2588">
          <cell r="C2588" t="str">
            <v>1.2.643.5.1.13.13.12.2.66.9681.0.429190</v>
          </cell>
          <cell r="D2588" t="str">
            <v>Поликлиника № 5</v>
          </cell>
        </row>
        <row r="2589">
          <cell r="C2589" t="str">
            <v>1.2.643.5.1.13.13.12.2.66.9681.0.429542</v>
          </cell>
          <cell r="D2589" t="str">
            <v>Поликлиника № 2</v>
          </cell>
        </row>
        <row r="2590">
          <cell r="C2590" t="str">
            <v>1.2.643.5.1.13.13.12.2.66.9681.0.429694</v>
          </cell>
          <cell r="D2590" t="str">
            <v>Поликлиника № 3</v>
          </cell>
        </row>
        <row r="2591">
          <cell r="C2591" t="str">
            <v>1.2.643.5.1.13.13.12.2.66.9681.0.429720</v>
          </cell>
          <cell r="D2591" t="str">
            <v>Поликлиника № 1</v>
          </cell>
        </row>
        <row r="2592">
          <cell r="C2592" t="str">
            <v>1.2.643.5.1.13.13.12.2.66.9681.0.429997</v>
          </cell>
          <cell r="D2592" t="str">
            <v>Центр восстановительной медицины и реабилитации</v>
          </cell>
        </row>
        <row r="2593">
          <cell r="C2593" t="str">
            <v>1.2.643.5.1.13.13.12.2.66.9681.0.430023</v>
          </cell>
          <cell r="D2593" t="str">
            <v>Отделение восстановительного лечения</v>
          </cell>
        </row>
        <row r="2594">
          <cell r="C2594" t="str">
            <v>1.2.643.5.1.13.13.12.2.66.9681.0.430026</v>
          </cell>
          <cell r="D2594" t="str">
            <v>Центр профессиональной патологии и экспертизы профпригодности</v>
          </cell>
        </row>
        <row r="2595">
          <cell r="C2595" t="str">
            <v>1.2.643.5.1.13.13.12.2.66.9681.0.438830</v>
          </cell>
          <cell r="D2595" t="str">
            <v>Хирургическое отделение №1</v>
          </cell>
        </row>
        <row r="2596">
          <cell r="C2596" t="str">
            <v>1.2.643.5.1.13.13.12.2.66.9681.0.438833</v>
          </cell>
          <cell r="D2596" t="str">
            <v>Хирургическое отделение №2</v>
          </cell>
        </row>
        <row r="2597">
          <cell r="C2597" t="str">
            <v>1.2.643.5.1.13.13.12.2.66.9681.0.438835</v>
          </cell>
          <cell r="D2597" t="str">
            <v>Хирургическое отделение №3</v>
          </cell>
        </row>
        <row r="2598">
          <cell r="C2598" t="str">
            <v>1.2.643.5.1.13.13.12.2.66.9681.0.438836</v>
          </cell>
          <cell r="D2598" t="str">
            <v>Терапевтическое отделение №1</v>
          </cell>
        </row>
        <row r="2599">
          <cell r="C2599" t="str">
            <v>1.2.643.5.1.13.13.12.2.66.9681.0.438841</v>
          </cell>
          <cell r="D2599" t="str">
            <v>Терапевтическое отделение№2</v>
          </cell>
        </row>
        <row r="2600">
          <cell r="C2600" t="str">
            <v>1.2.643.5.1.13.13.12.2.66.9681.0.438842</v>
          </cell>
          <cell r="D2600" t="str">
            <v>Терапевтическое отделение№3</v>
          </cell>
        </row>
        <row r="2601">
          <cell r="C2601" t="str">
            <v>1.2.643.5.1.13.13.12.2.66.9681.0.438843</v>
          </cell>
          <cell r="D2601" t="str">
            <v>Отделение анестезиологии и реанимации</v>
          </cell>
        </row>
        <row r="2602">
          <cell r="C2602" t="str">
            <v>1.2.643.5.1.13.13.12.2.66.9681.0.438845</v>
          </cell>
          <cell r="D2602" t="str">
            <v>Операционный блок</v>
          </cell>
        </row>
        <row r="2603">
          <cell r="C2603" t="str">
            <v>1.2.643.5.1.13.13.12.2.66.9681.0.438846</v>
          </cell>
          <cell r="D2603" t="str">
            <v>Приемное отделение</v>
          </cell>
        </row>
        <row r="2604">
          <cell r="C2604" t="str">
            <v>1.2.643.5.1.13.13.12.2.66.9681.0.438847</v>
          </cell>
          <cell r="D2604" t="str">
            <v>Патологоанатомическое отделение</v>
          </cell>
        </row>
        <row r="2605">
          <cell r="C2605" t="str">
            <v>1.2.643.5.1.13.13.12.2.66.9681.0.438854</v>
          </cell>
          <cell r="D2605" t="str">
            <v>Рентгеновское отделение</v>
          </cell>
        </row>
        <row r="2606">
          <cell r="C2606" t="str">
            <v>1.2.643.5.1.13.13.12.2.66.9681.0.438855</v>
          </cell>
          <cell r="D2606" t="str">
            <v>Отделение ультразвуковой диагностики</v>
          </cell>
        </row>
        <row r="2607">
          <cell r="C2607" t="str">
            <v>1.2.643.5.1.13.13.12.2.66.9681.0.438856</v>
          </cell>
          <cell r="D2607" t="str">
            <v>Эндоскопическое отделение</v>
          </cell>
        </row>
        <row r="2608">
          <cell r="C2608" t="str">
            <v>1.2.643.5.1.13.13.12.2.66.9681.0.441832</v>
          </cell>
          <cell r="D2608" t="str">
            <v>Общебольничный медицинский персонал</v>
          </cell>
        </row>
        <row r="2609">
          <cell r="C2609" t="str">
            <v>1.2.643.5.1.13.13.12.2.66.9681.0.441836</v>
          </cell>
          <cell r="D2609" t="str">
            <v>Отделение организационно-методической работы и медицинской статистики</v>
          </cell>
        </row>
        <row r="2610">
          <cell r="C2610" t="str">
            <v>1.2.643.5.1.13.13.12.2.66.6950.0.207847</v>
          </cell>
          <cell r="D2610" t="str">
            <v>ПОЛИКЛИНИКА</v>
          </cell>
        </row>
        <row r="2611">
          <cell r="C2611" t="str">
            <v>1.2.643.5.1.13.13.12.2.66.6894.0.195099</v>
          </cell>
          <cell r="D2611" t="str">
            <v>ОВП с Грязновское</v>
          </cell>
        </row>
        <row r="2612">
          <cell r="C2612" t="str">
            <v>1.2.643.5.1.13.13.12.2.66.6894.0.195100</v>
          </cell>
          <cell r="D2612" t="str">
            <v>ОВП с Гарашкинское</v>
          </cell>
        </row>
        <row r="2613">
          <cell r="C2613" t="str">
            <v>1.2.643.5.1.13.13.12.2.66.6894.0.195101</v>
          </cell>
          <cell r="D2613" t="str">
            <v>Модульный ФАП с Ильинское</v>
          </cell>
        </row>
        <row r="2614">
          <cell r="C2614" t="str">
            <v>1.2.643.5.1.13.13.12.2.66.6894.0.195102</v>
          </cell>
          <cell r="D2614" t="str">
            <v>Кабинет профилактических медицинских осмотров взрослой поликлиники</v>
          </cell>
        </row>
        <row r="2615">
          <cell r="C2615" t="str">
            <v>1.2.643.5.1.13.13.12.2.66.6894.0.195103</v>
          </cell>
          <cell r="D2615" t="str">
            <v>Отделение скорой медицинской помощи</v>
          </cell>
        </row>
        <row r="2616">
          <cell r="C2616" t="str">
            <v>1.2.643.5.1.13.13.12.2.66.6894.0.195104</v>
          </cell>
          <cell r="D2616" t="str">
            <v>Молочно-раздаточный пункт детской поликлиники</v>
          </cell>
        </row>
        <row r="2617">
          <cell r="C2617" t="str">
            <v>1.2.643.5.1.13.13.12.2.66.6894.0.195108</v>
          </cell>
          <cell r="D2617" t="str">
            <v>Дневной стационар при взрослой поликлинике</v>
          </cell>
        </row>
        <row r="2618">
          <cell r="C2618" t="str">
            <v>1.2.643.5.1.13.13.12.2.66.6894.0.195110</v>
          </cell>
          <cell r="D2618" t="str">
            <v>Общебольничная аптека</v>
          </cell>
        </row>
        <row r="2619">
          <cell r="C2619" t="str">
            <v>1.2.643.5.1.13.13.12.2.66.6894.0.195111</v>
          </cell>
          <cell r="D2619" t="str">
            <v>Стоматологический кабинет детской поликлиники</v>
          </cell>
        </row>
        <row r="2620">
          <cell r="C2620" t="str">
            <v>1.2.643.5.1.13.13.12.2.66.6894.0.195028</v>
          </cell>
          <cell r="D2620" t="str">
            <v>Хирургическое отделение</v>
          </cell>
        </row>
        <row r="2621">
          <cell r="C2621" t="str">
            <v>1.2.643.5.1.13.13.12.2.66.6894.0.195072</v>
          </cell>
          <cell r="D2621" t="str">
            <v>Гинекологическое отделение</v>
          </cell>
        </row>
        <row r="2622">
          <cell r="C2622" t="str">
            <v>1.2.643.5.1.13.13.12.2.66.6894.0.195079</v>
          </cell>
          <cell r="D2622" t="str">
            <v>Женская консультация</v>
          </cell>
        </row>
        <row r="2623">
          <cell r="C2623" t="str">
            <v>1.2.643.5.1.13.13.12.2.66.6894.0.195081</v>
          </cell>
          <cell r="D2623" t="str">
            <v>Отделение анестезиологии-реанимации</v>
          </cell>
        </row>
        <row r="2624">
          <cell r="C2624" t="str">
            <v>1.2.643.5.1.13.13.12.2.66.6894.0.195082</v>
          </cell>
          <cell r="D2624" t="str">
            <v>Терапевтическое отделение</v>
          </cell>
        </row>
        <row r="2625">
          <cell r="C2625" t="str">
            <v>1.2.643.5.1.13.13.12.2.66.6894.0.195084</v>
          </cell>
          <cell r="D2625" t="str">
            <v>Инфекционное отделение</v>
          </cell>
        </row>
        <row r="2626">
          <cell r="C2626" t="str">
            <v>1.2.643.5.1.13.13.12.2.66.6894.0.195085</v>
          </cell>
          <cell r="D2626" t="str">
            <v>Детское отделение</v>
          </cell>
        </row>
        <row r="2627">
          <cell r="C2627" t="str">
            <v>1.2.643.5.1.13.13.12.2.66.6894.0.195088</v>
          </cell>
          <cell r="D2627" t="str">
            <v>ФАП п Полдневой</v>
          </cell>
        </row>
        <row r="2628">
          <cell r="C2628" t="str">
            <v>1.2.643.5.1.13.13.12.2.66.6894.0.195090</v>
          </cell>
          <cell r="D2628" t="str">
            <v>ФАП п Каменноозерский</v>
          </cell>
        </row>
        <row r="2629">
          <cell r="C2629" t="str">
            <v>1.2.643.5.1.13.13.12.2.66.6894.0.195091</v>
          </cell>
          <cell r="D2629" t="str">
            <v>ФАП с Коменки</v>
          </cell>
        </row>
        <row r="2630">
          <cell r="C2630" t="str">
            <v>1.2.643.5.1.13.13.12.2.66.6894.0.195092</v>
          </cell>
          <cell r="D2630" t="str">
            <v>ФАП с Волковское</v>
          </cell>
        </row>
        <row r="2631">
          <cell r="C2631" t="str">
            <v>1.2.643.5.1.13.13.12.2.66.6894.0.195094</v>
          </cell>
          <cell r="D2631" t="str">
            <v>ФАП с Бараба</v>
          </cell>
        </row>
        <row r="2632">
          <cell r="C2632" t="str">
            <v>1.2.643.5.1.13.13.12.2.66.6894.0.195095</v>
          </cell>
          <cell r="D2632" t="str">
            <v>ФАП с Троицкое</v>
          </cell>
        </row>
        <row r="2633">
          <cell r="C2633" t="str">
            <v>1.2.643.5.1.13.13.12.2.66.6894.0.195097</v>
          </cell>
          <cell r="D2633" t="str">
            <v>Модульный ФАП с Тыгиш</v>
          </cell>
        </row>
        <row r="2634">
          <cell r="C2634" t="str">
            <v>1.2.643.5.1.13.13.12.2.66.6894.0.195098</v>
          </cell>
          <cell r="D2634" t="str">
            <v>ФАП с Чернокоровское</v>
          </cell>
        </row>
        <row r="2635">
          <cell r="C2635" t="str">
            <v>1.2.643.5.1.13.13.12.2.66.6894.0.195113</v>
          </cell>
          <cell r="D2635" t="str">
            <v>Кабинет функциональной диагностики взрослой поликлиники</v>
          </cell>
        </row>
        <row r="2636">
          <cell r="C2636" t="str">
            <v>1.2.643.5.1.13.13.12.2.66.6894.0.195114</v>
          </cell>
          <cell r="D2636" t="str">
            <v>Хирургический кабинет взрослой поликлиники</v>
          </cell>
        </row>
        <row r="2637">
          <cell r="C2637" t="str">
            <v>1.2.643.5.1.13.13.12.2.66.6894.0.195115</v>
          </cell>
          <cell r="D2637" t="str">
            <v>Урологический кабинет взрослой поликлиники</v>
          </cell>
        </row>
        <row r="2638">
          <cell r="C2638" t="str">
            <v>1.2.643.5.1.13.13.12.2.66.6894.0.195116</v>
          </cell>
          <cell r="D2638" t="str">
            <v>Травматологический кабинет взрослой поликлиники</v>
          </cell>
        </row>
        <row r="2639">
          <cell r="C2639" t="str">
            <v>1.2.643.5.1.13.13.12.2.66.6894.0.195117</v>
          </cell>
          <cell r="D2639" t="str">
            <v>Дерматовенерологический кабинет взрослой поликлиники</v>
          </cell>
        </row>
        <row r="2640">
          <cell r="C2640" t="str">
            <v>1.2.643.5.1.13.13.12.2.66.6894.0.195118</v>
          </cell>
          <cell r="D2640" t="str">
            <v>Неврологический кабинет взрослой поликлиники</v>
          </cell>
        </row>
        <row r="2641">
          <cell r="C2641" t="str">
            <v>1.2.643.5.1.13.13.12.2.66.6894.0.195119</v>
          </cell>
          <cell r="D2641" t="str">
            <v>Онкологический кабинет взрослой поликлиники</v>
          </cell>
        </row>
        <row r="2642">
          <cell r="C2642" t="str">
            <v>1.2.643.5.1.13.13.12.2.66.6894.0.195120</v>
          </cell>
          <cell r="D2642" t="str">
            <v>Оториноларингологический кабинет взрослой поликлиники</v>
          </cell>
        </row>
        <row r="2643">
          <cell r="C2643" t="str">
            <v>1.2.643.5.1.13.13.12.2.66.6894.0.195121</v>
          </cell>
          <cell r="D2643" t="str">
            <v>Офтальмологический кабинет взрослой поликлиники</v>
          </cell>
        </row>
        <row r="2644">
          <cell r="C2644" t="str">
            <v>1.2.643.5.1.13.13.12.2.66.6894.0.195122</v>
          </cell>
          <cell r="D2644" t="str">
            <v>Психиатрический кабинет взрослой поликлиники</v>
          </cell>
        </row>
        <row r="2645">
          <cell r="C2645" t="str">
            <v>1.2.643.5.1.13.13.12.2.66.6894.0.195123</v>
          </cell>
          <cell r="D2645" t="str">
            <v>Наркологический кабинет взрослой поликлиники</v>
          </cell>
        </row>
        <row r="2646">
          <cell r="C2646" t="str">
            <v>1.2.643.5.1.13.13.12.2.66.6894.0.195124</v>
          </cell>
          <cell r="D2646" t="str">
            <v>Кабинет эндоскопии взрослой поликлиники</v>
          </cell>
        </row>
        <row r="2647">
          <cell r="C2647" t="str">
            <v>1.2.643.5.1.13.13.12.2.66.6894.0.195125</v>
          </cell>
          <cell r="D2647" t="str">
            <v>Терапевтическое отделение взрослой поликлиники</v>
          </cell>
        </row>
        <row r="2648">
          <cell r="C2648" t="str">
            <v>1.2.643.5.1.13.13.12.2.66.6894.0.195126</v>
          </cell>
          <cell r="D2648" t="str">
            <v>Педиатрическое отделение детской поликлиники</v>
          </cell>
        </row>
        <row r="2649">
          <cell r="C2649" t="str">
            <v>1.2.643.5.1.13.13.12.2.66.6894.0.195127</v>
          </cell>
          <cell r="D2649" t="str">
            <v>Эндокринологический кабинет детской поликлиники</v>
          </cell>
        </row>
        <row r="2650">
          <cell r="C2650" t="str">
            <v>1.2.643.5.1.13.13.12.2.66.6894.0.195128</v>
          </cell>
          <cell r="D2650" t="str">
            <v>Травматологический кабинет детской поликлиники</v>
          </cell>
        </row>
        <row r="2651">
          <cell r="C2651" t="str">
            <v>1.2.643.5.1.13.13.12.2.66.6894.0.195129</v>
          </cell>
          <cell r="D2651" t="str">
            <v>Неврологический кабинет детской поликлиники</v>
          </cell>
        </row>
        <row r="2652">
          <cell r="C2652" t="str">
            <v>1.2.643.5.1.13.13.12.2.66.6894.0.195130</v>
          </cell>
          <cell r="D2652" t="str">
            <v>Дерматовенерологический кабинет детской поликлиники</v>
          </cell>
        </row>
        <row r="2653">
          <cell r="C2653" t="str">
            <v>1.2.643.5.1.13.13.12.2.66.6894.0.195131</v>
          </cell>
          <cell r="D2653" t="str">
            <v>Офтальмологический кабинет детской поликлиники</v>
          </cell>
        </row>
        <row r="2654">
          <cell r="C2654" t="str">
            <v>1.2.643.5.1.13.13.12.2.66.6894.0.195132</v>
          </cell>
          <cell r="D2654" t="str">
            <v>Оториноларингологический кабинет детской поликлиники</v>
          </cell>
        </row>
        <row r="2655">
          <cell r="C2655" t="str">
            <v>1.2.643.5.1.13.13.12.2.66.6894.0.195133</v>
          </cell>
          <cell r="D2655" t="str">
            <v>Кабинет психиатра нарколога детской поликлиники</v>
          </cell>
        </row>
        <row r="2656">
          <cell r="C2656" t="str">
            <v>1.2.643.5.1.13.13.12.2.66.6894.0.195145</v>
          </cell>
          <cell r="D2656" t="str">
            <v>ОВП № 1 с Байны</v>
          </cell>
        </row>
        <row r="2657">
          <cell r="C2657" t="str">
            <v>1.2.643.5.1.13.13.12.2.66.6894.0.195146</v>
          </cell>
          <cell r="D2657" t="str">
            <v>ОВП № 2 с Байны</v>
          </cell>
        </row>
        <row r="2658">
          <cell r="C2658" t="str">
            <v>1.2.643.5.1.13.13.12.2.66.6894.0.195147</v>
          </cell>
          <cell r="D2658" t="str">
            <v>ОВП с Кунарское</v>
          </cell>
        </row>
        <row r="2659">
          <cell r="C2659" t="str">
            <v>1.2.643.5.1.13.13.12.2.66.6894.0.208830</v>
          </cell>
          <cell r="D2659" t="str">
            <v>Отделение клинической лабораторной диагностики</v>
          </cell>
        </row>
        <row r="2660">
          <cell r="C2660" t="str">
            <v>1.2.643.5.1.13.13.12.2.66.6894.0.208832</v>
          </cell>
          <cell r="D2660" t="str">
            <v>Пищеблок</v>
          </cell>
        </row>
        <row r="2661">
          <cell r="C2661" t="str">
            <v>1.2.643.5.1.13.13.12.2.66.6894.0.208833</v>
          </cell>
          <cell r="D2661" t="str">
            <v>Прачечная</v>
          </cell>
        </row>
        <row r="2662">
          <cell r="C2662" t="str">
            <v>1.2.643.5.1.13.13.12.2.66.6894.0.208835</v>
          </cell>
          <cell r="D2662" t="str">
            <v>Административно управленческий персонал</v>
          </cell>
        </row>
        <row r="2663">
          <cell r="C2663" t="str">
            <v>1.2.643.5.1.13.13.12.2.66.6894.0.208845</v>
          </cell>
          <cell r="D2663" t="str">
            <v>Отделение профилактики взрослой поликлиники</v>
          </cell>
        </row>
        <row r="2664">
          <cell r="C2664" t="str">
            <v>1.2.643.5.1.13.13.12.2.66.6894.0.208860</v>
          </cell>
          <cell r="D2664" t="str">
            <v>Кабинет неотложной медицинской помощи взрослой поликлиники</v>
          </cell>
        </row>
        <row r="2665">
          <cell r="C2665" t="str">
            <v>1.2.643.5.1.13.13.12.2.66.6894.0.208861</v>
          </cell>
          <cell r="D2665" t="str">
            <v>Кабинет для проведения медицинского освидетельствования на состояние опьянения взрослой поликлиники</v>
          </cell>
        </row>
        <row r="2666">
          <cell r="C2666" t="str">
            <v>1.2.643.5.1.13.13.12.2.66.6894.0.208864</v>
          </cell>
          <cell r="D2666" t="str">
            <v>Специализированное отделение взрослой поликлиники</v>
          </cell>
        </row>
        <row r="2667">
          <cell r="C2667" t="str">
            <v>1.2.643.5.1.13.13.12.2.66.6894.0.208866</v>
          </cell>
          <cell r="D2667" t="str">
            <v>Инфекционный кабинет взрослой поликлиники</v>
          </cell>
        </row>
        <row r="2668">
          <cell r="C2668" t="str">
            <v>1.2.643.5.1.13.13.12.2.66.6894.0.208868</v>
          </cell>
          <cell r="D2668" t="str">
            <v>Кабинет паллиативной помощи взрослой поликлиники</v>
          </cell>
        </row>
        <row r="2669">
          <cell r="C2669" t="str">
            <v>1.2.643.5.1.13.13.12.2.66.6894.0.208870</v>
          </cell>
          <cell r="D2669" t="str">
            <v>Процедурный кабинет взрослой поликлиники</v>
          </cell>
        </row>
        <row r="2670">
          <cell r="C2670" t="str">
            <v>1.2.643.5.1.13.13.12.2.66.6894.0.208872</v>
          </cell>
          <cell r="D2670" t="str">
            <v>Физиотерапевтический кабинет взрослой поликлиники</v>
          </cell>
        </row>
        <row r="2671">
          <cell r="C2671" t="str">
            <v>1.2.643.5.1.13.13.12.2.66.6894.0.208874</v>
          </cell>
          <cell r="D2671" t="str">
            <v>Регистратура взрослой поликлиники</v>
          </cell>
        </row>
        <row r="2672">
          <cell r="C2672" t="str">
            <v>1.2.643.5.1.13.13.12.2.66.6894.0.208877</v>
          </cell>
          <cell r="D2672" t="str">
            <v>Специализированное отделение детской поликлиники</v>
          </cell>
        </row>
        <row r="2673">
          <cell r="C2673" t="str">
            <v>1.2.643.5.1.13.13.12.2.66.6894.0.208879</v>
          </cell>
          <cell r="D2673" t="str">
            <v>Процедурный кабинет детской поликлиники</v>
          </cell>
        </row>
        <row r="2674">
          <cell r="C2674" t="str">
            <v>1.2.643.5.1.13.13.12.2.66.6894.0.208880</v>
          </cell>
          <cell r="D2674" t="str">
            <v>Физиотерапевтический кабинет детской поликлиники</v>
          </cell>
        </row>
        <row r="2675">
          <cell r="C2675" t="str">
            <v>1.2.643.5.1.13.13.12.2.66.6894.0.208881</v>
          </cell>
          <cell r="D2675" t="str">
            <v>Регистратура детской поликлиники</v>
          </cell>
        </row>
        <row r="2676">
          <cell r="C2676" t="str">
            <v>1.2.643.5.1.13.13.12.2.66.6894.0.208884</v>
          </cell>
          <cell r="D2676" t="str">
            <v>Общеполиклинический немедицинский персонал детской поликлиники</v>
          </cell>
        </row>
        <row r="2677">
          <cell r="C2677" t="str">
            <v>1.2.643.5.1.13.13.12.2.66.6894.0.208887</v>
          </cell>
          <cell r="D2677" t="str">
            <v>Кабинет медико-социальной помощи женской консультации</v>
          </cell>
        </row>
        <row r="2678">
          <cell r="C2678" t="str">
            <v>1.2.643.5.1.13.13.12.2.66.6894.0.208888</v>
          </cell>
          <cell r="D2678" t="str">
            <v>Филиал женской консультации</v>
          </cell>
        </row>
        <row r="2679">
          <cell r="C2679" t="str">
            <v>1.2.643.5.1.13.13.12.2.66.6894.0.208889</v>
          </cell>
          <cell r="D2679" t="str">
            <v>Филиал взрослой поликлиники</v>
          </cell>
        </row>
        <row r="2680">
          <cell r="C2680" t="str">
            <v>1.2.643.5.1.13.13.12.2.66.6894.0.208890</v>
          </cell>
          <cell r="D2680" t="str">
            <v>Филиал детской поликлиники</v>
          </cell>
        </row>
        <row r="2681">
          <cell r="C2681" t="str">
            <v>1.2.643.5.1.13.13.12.2.66.6894.0.208891</v>
          </cell>
          <cell r="D2681" t="str">
            <v>Дневной стационар при детской поликлинике</v>
          </cell>
        </row>
        <row r="2682">
          <cell r="C2682" t="str">
            <v>1.2.643.5.1.13.13.12.2.66.6894.0.208893</v>
          </cell>
          <cell r="D2682" t="str">
            <v>Дневной стационар при женской кольсультации</v>
          </cell>
        </row>
        <row r="2683">
          <cell r="C2683" t="str">
            <v>1.2.643.5.1.13.13.12.2.66.6894.0.208902</v>
          </cell>
          <cell r="D2683" t="str">
            <v>Бухгалтерия</v>
          </cell>
        </row>
        <row r="2684">
          <cell r="C2684" t="str">
            <v>1.2.643.5.1.13.13.12.2.66.6894.0.208903</v>
          </cell>
          <cell r="D2684" t="str">
            <v>Отдел кадров</v>
          </cell>
        </row>
        <row r="2685">
          <cell r="C2685" t="str">
            <v>1.2.643.5.1.13.13.12.2.66.6894.0.208907</v>
          </cell>
          <cell r="D2685" t="str">
            <v>Планово-экономический отдел</v>
          </cell>
        </row>
        <row r="2686">
          <cell r="C2686" t="str">
            <v>1.2.643.5.1.13.13.12.2.66.6894.0.208929</v>
          </cell>
          <cell r="D2686" t="str">
            <v>Организационно-методический отдел</v>
          </cell>
        </row>
        <row r="2687">
          <cell r="C2687" t="str">
            <v>1.2.643.5.1.13.13.12.2.66.6894.0.208938</v>
          </cell>
          <cell r="D2687" t="str">
            <v>Общебольничный медицинский персонал</v>
          </cell>
        </row>
        <row r="2688">
          <cell r="C2688" t="str">
            <v>1.2.643.5.1.13.13.12.2.66.6894.0.208939</v>
          </cell>
          <cell r="D2688" t="str">
            <v>Общеполиклинический немедицинский персонал взрослой поликлиники</v>
          </cell>
        </row>
        <row r="2689">
          <cell r="C2689" t="str">
            <v>1.2.643.5.1.13.13.12.2.66.6894.0.228534</v>
          </cell>
          <cell r="D2689" t="str">
            <v>Хозяйственный отдел</v>
          </cell>
        </row>
        <row r="2690">
          <cell r="C2690" t="str">
            <v>1.2.643.5.1.13.13.12.2.66.6894.0.228826</v>
          </cell>
          <cell r="D2690" t="str">
            <v>Гараж</v>
          </cell>
        </row>
        <row r="2691">
          <cell r="C2691" t="str">
            <v>1.2.643.5.1.13.13.12.2.66.6894.0.229741</v>
          </cell>
          <cell r="D2691" t="str">
            <v>Стерилизационное отделение</v>
          </cell>
        </row>
        <row r="2692">
          <cell r="C2692" t="str">
            <v>1.2.643.5.1.13.13.12.2.66.6894.0.239875</v>
          </cell>
          <cell r="D2692" t="str">
            <v>Кабинет рентгенодиагностический взрослой поликлиники</v>
          </cell>
        </row>
        <row r="2693">
          <cell r="C2693" t="str">
            <v>1.2.643.5.1.13.13.12.2.66.6894.0.239876</v>
          </cell>
          <cell r="D2693" t="str">
            <v>Кабинет рентгенологический взрослой поликлиники</v>
          </cell>
        </row>
        <row r="2694">
          <cell r="C2694" t="str">
            <v>1.2.643.5.1.13.13.12.2.66.6894.0.239877</v>
          </cell>
          <cell r="D2694" t="str">
            <v>Кабинет ультразвуковой диагностики взрослой поликлиники</v>
          </cell>
        </row>
        <row r="2695">
          <cell r="C2695" t="str">
            <v>1.2.643.5.1.13.13.12.2.66.6894.0.250264</v>
          </cell>
          <cell r="D2695" t="str">
            <v>Кардиологический кабинет взрослой поликлиники</v>
          </cell>
        </row>
        <row r="2696">
          <cell r="C2696" t="str">
            <v>1.2.643.5.1.13.13.12.2.66.6894.0.250267</v>
          </cell>
          <cell r="D2696" t="str">
            <v>Эндокринологический кабинет взрослой поликлиники</v>
          </cell>
        </row>
        <row r="2697">
          <cell r="C2697" t="str">
            <v>1.2.643.5.1.13.13.12.2.66.6894.0.250268</v>
          </cell>
          <cell r="D2697" t="str">
            <v>Пульмологический кабинет взрослой поликлиники</v>
          </cell>
        </row>
        <row r="2698">
          <cell r="C2698" t="str">
            <v>1.2.643.5.1.13.13.12.2.66.6894.0.250270</v>
          </cell>
          <cell r="D2698" t="str">
            <v>Кардиологический кабинет детской поликлиники</v>
          </cell>
        </row>
        <row r="2699">
          <cell r="C2699" t="str">
            <v>1.2.643.5.1.13.13.12.2.66.6894.0.250271</v>
          </cell>
          <cell r="D2699" t="str">
            <v>Фильтр детской поликлиники</v>
          </cell>
        </row>
        <row r="2700">
          <cell r="C2700" t="str">
            <v>1.2.643.5.1.13.13.12.2.66.6894.0.250275</v>
          </cell>
          <cell r="D2700" t="str">
            <v>Взрослая поликлиника</v>
          </cell>
        </row>
        <row r="2701">
          <cell r="C2701" t="str">
            <v>1.2.643.5.1.13.13.12.2.66.6894.0.250276</v>
          </cell>
          <cell r="D2701" t="str">
            <v>Детская поликлиника</v>
          </cell>
        </row>
        <row r="2702">
          <cell r="C2702" t="str">
            <v>1.2.643.5.1.13.13.12.2.66.6894.0.253797</v>
          </cell>
          <cell r="D2702" t="str">
            <v>Отделение организации медицинской помощи детям в образовательных учреждениях</v>
          </cell>
        </row>
        <row r="2703">
          <cell r="C2703" t="str">
            <v>1.2.643.5.1.13.13.12.2.66.6894.0.319273</v>
          </cell>
          <cell r="D2703" t="str">
            <v>Стоматологический кабинет общей врачебной практики №1 с.Байны</v>
          </cell>
        </row>
        <row r="2704">
          <cell r="C2704" t="str">
            <v>1.2.643.5.1.13.13.12.2.66.6894.0.322157</v>
          </cell>
          <cell r="D2704" t="str">
            <v>Руководители</v>
          </cell>
        </row>
        <row r="2705">
          <cell r="C2705" t="str">
            <v>1.2.643.5.1.13.13.12.2.66.6894.0.330090</v>
          </cell>
          <cell r="D2705" t="str">
            <v>Хирургический кабинет детской поликлиники</v>
          </cell>
        </row>
        <row r="2706">
          <cell r="C2706" t="str">
            <v>1.2.643.5.1.13.13.12.2.66.6894.0.330092</v>
          </cell>
          <cell r="D2706" t="str">
            <v>Кабинет паллиативной помощи детской поликлиники</v>
          </cell>
        </row>
        <row r="2707">
          <cell r="C2707" t="str">
            <v>1.2.643.5.1.13.13.12.2.66.6894.0.364122</v>
          </cell>
          <cell r="D2707" t="str">
            <v>Патологоанатомическое отделение</v>
          </cell>
        </row>
        <row r="2708">
          <cell r="C2708" t="str">
            <v>1.2.643.5.1.13.13.12.2.66.6894.0.382951</v>
          </cell>
          <cell r="D2708" t="str">
            <v>Кабинет трансфузионной терапии</v>
          </cell>
        </row>
        <row r="2709">
          <cell r="C2709" t="str">
            <v>1.2.643.5.1.13.13.12.2.66.6894.0.396566</v>
          </cell>
          <cell r="D2709" t="str">
            <v>Модульный ФАП с Щипачи</v>
          </cell>
        </row>
        <row r="2710">
          <cell r="C2710" t="str">
            <v>1.2.643.5.1.13.13.12.2.66.6894.0.406964</v>
          </cell>
          <cell r="D2710" t="str">
            <v>Кабинет клинико-экспертной работы взрослой поликлиники</v>
          </cell>
        </row>
        <row r="2711">
          <cell r="C2711" t="str">
            <v>1.2.643.5.1.13.13.12.2.66.6894.0.407625</v>
          </cell>
          <cell r="D2711" t="str">
            <v>Филиал поликлиники</v>
          </cell>
        </row>
        <row r="2712">
          <cell r="C2712" t="str">
            <v>1.2.643.5.1.13.13.12.2.66.6894.0.407887</v>
          </cell>
          <cell r="D2712" t="str">
            <v>Мобильный ФАП</v>
          </cell>
        </row>
        <row r="2713">
          <cell r="C2713" t="str">
            <v>1.2.643.5.1.13.13.12.2.66.6951.0.398168</v>
          </cell>
          <cell r="D2713" t="str">
            <v>Поликлиника</v>
          </cell>
        </row>
        <row r="2714">
          <cell r="C2714" t="str">
            <v>1.2.643.5.1.13.13.12.2.66.6951.0.401211</v>
          </cell>
          <cell r="D2714" t="str">
            <v>Административно-управленческий персонал</v>
          </cell>
        </row>
        <row r="2715">
          <cell r="C2715" t="str">
            <v>1.2.643.5.1.13.13.12.2.66.6951.0.401212</v>
          </cell>
          <cell r="D2715" t="str">
            <v>Кабинет обязательных предварительных и периодических медицинских осмотров</v>
          </cell>
        </row>
        <row r="2716">
          <cell r="C2716" t="str">
            <v>1.2.643.5.1.13.13.12.2.66.6951.0.401213</v>
          </cell>
          <cell r="D2716" t="str">
            <v>Терапевтическое отделение</v>
          </cell>
        </row>
        <row r="2717">
          <cell r="C2717" t="str">
            <v>1.2.643.5.1.13.13.12.2.66.6951.0.401214</v>
          </cell>
          <cell r="D2717" t="str">
            <v>Цеховый врачебный участок № 1</v>
          </cell>
        </row>
        <row r="2718">
          <cell r="C2718" t="str">
            <v>1.2.643.5.1.13.13.12.2.66.6951.0.401215</v>
          </cell>
          <cell r="D2718" t="str">
            <v>Цеховый врачебный участок № 2</v>
          </cell>
        </row>
        <row r="2719">
          <cell r="C2719" t="str">
            <v>1.2.643.5.1.13.13.12.2.66.6951.0.401216</v>
          </cell>
          <cell r="D2719" t="str">
            <v>Цеховый врачебный участок № 3</v>
          </cell>
        </row>
        <row r="2720">
          <cell r="C2720" t="str">
            <v>1.2.643.5.1.13.13.12.2.66.6951.0.401217</v>
          </cell>
          <cell r="D2720" t="str">
            <v>Хирургическое отделение</v>
          </cell>
        </row>
        <row r="2721">
          <cell r="C2721" t="str">
            <v>1.2.643.5.1.13.13.12.2.66.6951.0.401218</v>
          </cell>
          <cell r="D2721" t="str">
            <v>Стоматологическое отделение</v>
          </cell>
        </row>
        <row r="2722">
          <cell r="C2722" t="str">
            <v>1.2.643.5.1.13.13.12.2.66.6951.0.401219</v>
          </cell>
          <cell r="D2722" t="str">
            <v>Отделение лучевой и функциональной диагностики</v>
          </cell>
        </row>
        <row r="2723">
          <cell r="C2723" t="str">
            <v>1.2.643.5.1.13.13.12.2.66.6951.0.401220</v>
          </cell>
          <cell r="D2723" t="str">
            <v>Клинико-диагностическая лаборатория</v>
          </cell>
        </row>
        <row r="2724">
          <cell r="C2724" t="str">
            <v>1.2.643.5.1.13.13.12.2.66.6951.0.401221</v>
          </cell>
          <cell r="D2724" t="str">
            <v>Фельдшерский здравпункт</v>
          </cell>
        </row>
        <row r="2725">
          <cell r="C2725" t="str">
            <v>1.2.643.5.1.13.13.12.2.66.6827.0.131780</v>
          </cell>
          <cell r="D2725" t="str">
            <v>ОВП</v>
          </cell>
        </row>
        <row r="2726">
          <cell r="C2726" t="str">
            <v>1.2.643.5.1.13.13.12.2.66.6827.0.254137</v>
          </cell>
          <cell r="D2726" t="str">
            <v>Отделение для оказания гериатрической и кардиологической помощи</v>
          </cell>
        </row>
        <row r="2727">
          <cell r="C2727" t="str">
            <v>1.2.643.5.1.13.13.12.2.66.6827.0.262072</v>
          </cell>
          <cell r="D2727" t="str">
            <v>Отделение неотложной помощи</v>
          </cell>
        </row>
        <row r="2728">
          <cell r="C2728" t="str">
            <v>1.2.643.5.1.13.13.12.2.66.6827.0.262075</v>
          </cell>
          <cell r="D2728" t="str">
            <v>Терапевтическое отделение 1 поликлиники 1</v>
          </cell>
        </row>
        <row r="2729">
          <cell r="C2729" t="str">
            <v>1.2.643.5.1.13.13.12.2.66.6827.0.262077</v>
          </cell>
          <cell r="D2729" t="str">
            <v>Терапевтическое отделение 2 поликлиники 1</v>
          </cell>
        </row>
        <row r="2730">
          <cell r="C2730" t="str">
            <v>1.2.643.5.1.13.13.12.2.66.6827.0.262078</v>
          </cell>
          <cell r="D2730" t="str">
            <v>Лечебно-диагностическое отделение поликлиники 1</v>
          </cell>
        </row>
        <row r="2731">
          <cell r="C2731" t="str">
            <v>1.2.643.5.1.13.13.12.2.66.6827.0.262079</v>
          </cell>
          <cell r="D2731" t="str">
            <v>Отделение медицинской профилактики</v>
          </cell>
        </row>
        <row r="2732">
          <cell r="C2732" t="str">
            <v>1.2.643.5.1.13.13.12.2.66.6827.0.262107</v>
          </cell>
          <cell r="D2732" t="str">
            <v>Дермато-венерологическое отделение</v>
          </cell>
        </row>
        <row r="2733">
          <cell r="C2733" t="str">
            <v>1.2.643.5.1.13.13.12.2.66.6827.0.262109</v>
          </cell>
          <cell r="D2733" t="str">
            <v>Офтальмологическое отделение</v>
          </cell>
        </row>
        <row r="2734">
          <cell r="C2734" t="str">
            <v>1.2.643.5.1.13.13.12.2.66.6827.0.262110</v>
          </cell>
          <cell r="D2734" t="str">
            <v>Отоларингологическое отделение</v>
          </cell>
        </row>
        <row r="2735">
          <cell r="C2735" t="str">
            <v>1.2.643.5.1.13.13.12.2.66.6827.0.262111</v>
          </cell>
          <cell r="D2735" t="str">
            <v>Хирургическое отделение</v>
          </cell>
        </row>
        <row r="2736">
          <cell r="C2736" t="str">
            <v>1.2.643.5.1.13.13.12.2.66.6827.0.262119</v>
          </cell>
          <cell r="D2736" t="str">
            <v>Дневной стационар 1</v>
          </cell>
        </row>
        <row r="2737">
          <cell r="C2737" t="str">
            <v>1.2.643.5.1.13.13.12.2.66.6827.0.262120</v>
          </cell>
          <cell r="D2737" t="str">
            <v>Дневной стационар 2</v>
          </cell>
        </row>
        <row r="2738">
          <cell r="C2738" t="str">
            <v>1.2.643.5.1.13.13.12.2.66.6827.0.262121</v>
          </cell>
          <cell r="D2738" t="str">
            <v>Терапевтическое отделение поликлиники 2</v>
          </cell>
        </row>
        <row r="2739">
          <cell r="C2739" t="str">
            <v>1.2.643.5.1.13.13.12.2.66.6827.0.262122</v>
          </cell>
          <cell r="D2739" t="str">
            <v>Лечебно-диагностическое отделение поликлиники 2</v>
          </cell>
        </row>
        <row r="2740">
          <cell r="C2740" t="str">
            <v>1.2.643.5.1.13.13.12.2.66.6827.0.262123</v>
          </cell>
          <cell r="D2740" t="str">
            <v>Отделение лучевой диагностики</v>
          </cell>
        </row>
        <row r="2741">
          <cell r="C2741" t="str">
            <v>1.2.643.5.1.13.13.12.2.66.6827.0.262124</v>
          </cell>
          <cell r="D2741" t="str">
            <v>Отделение функциональной диагностики</v>
          </cell>
        </row>
        <row r="2742">
          <cell r="C2742" t="str">
            <v>1.2.643.5.1.13.13.12.2.66.6827.0.262125</v>
          </cell>
          <cell r="D2742" t="str">
            <v>Клинико-диагностическая лаборатория</v>
          </cell>
        </row>
        <row r="2743">
          <cell r="C2743" t="str">
            <v>1.2.643.5.1.13.13.12.2.66.6827.0.262126</v>
          </cell>
          <cell r="D2743" t="str">
            <v>Физиотерапевтическое отделение</v>
          </cell>
        </row>
        <row r="2744">
          <cell r="C2744" t="str">
            <v>1.2.643.5.1.13.13.12.2.66.6827.0.262127</v>
          </cell>
          <cell r="D2744" t="str">
            <v>Отделение физических методов реабилитации</v>
          </cell>
        </row>
        <row r="2745">
          <cell r="C2745" t="str">
            <v>1.2.643.5.1.13.13.12.2.66.6827.0.262251</v>
          </cell>
          <cell r="D2745" t="str">
            <v>Общебольничный персонал</v>
          </cell>
        </row>
        <row r="2746">
          <cell r="C2746" t="str">
            <v>1.2.643.5.1.13.13.12.2.66.6827.0.262269</v>
          </cell>
          <cell r="D2746" t="str">
            <v>Поликлиническая служба (поликлиника № 1)</v>
          </cell>
        </row>
        <row r="2747">
          <cell r="C2747" t="str">
            <v>1.2.643.5.1.13.13.12.2.66.6827.0.262270</v>
          </cell>
          <cell r="D2747" t="str">
            <v>Поликлиническая служба (поликлиники № 2)</v>
          </cell>
        </row>
        <row r="2748">
          <cell r="C2748" t="str">
            <v>1.2.643.5.1.13.13.12.2.66.6827.0.273180</v>
          </cell>
          <cell r="D2748" t="str">
            <v>Центр здоровья</v>
          </cell>
        </row>
        <row r="2749">
          <cell r="C2749" t="str">
            <v>1.2.643.5.1.13.13.12.2.66.6827.0.322394</v>
          </cell>
          <cell r="D2749" t="str">
            <v>Отделение первичной специализированной медицинской помощи поликлиники №1</v>
          </cell>
        </row>
        <row r="2750">
          <cell r="C2750" t="str">
            <v>1.2.643.5.1.13.13.12.2.66.6827.0.334003</v>
          </cell>
          <cell r="D2750" t="str">
            <v>Гериатрическое отделение</v>
          </cell>
        </row>
        <row r="2751">
          <cell r="C2751" t="str">
            <v>1.2.643.5.1.13.13.12.2.66.6827.0.352510</v>
          </cell>
          <cell r="D2751" t="str">
            <v>Терапевтическое отделение 3 поликлиники 1 (Билимбаевская)</v>
          </cell>
        </row>
        <row r="2752">
          <cell r="C2752" t="str">
            <v>1.2.643.5.1.13.13.12.2.66.6827.0.396281</v>
          </cell>
          <cell r="D2752" t="str">
            <v>Терапевтическое отделение для оказания медицинской помощи пациентам с новой коронавирусной инфекцией</v>
          </cell>
        </row>
        <row r="2753">
          <cell r="C2753" t="str">
            <v>1.2.643.5.1.13.13.12.2.66.6827.0.398993</v>
          </cell>
          <cell r="D2753" t="str">
            <v>Терапевтическое отделение для оказания медицинской помощи пациентам с новой коронавирусной инфекцией № 2</v>
          </cell>
        </row>
        <row r="2754">
          <cell r="C2754" t="str">
            <v>1.2.643.5.1.13.13.12.2.66.6827.0.408012</v>
          </cell>
          <cell r="D2754" t="str">
            <v>Амбулаторный COVID-центр</v>
          </cell>
        </row>
        <row r="2755">
          <cell r="C2755" t="str">
            <v>1.2.643.5.1.13.13.12.2.66.6827.0.432903</v>
          </cell>
          <cell r="D2755" t="str">
            <v>Центр амбулаторной онкологической помощи</v>
          </cell>
        </row>
        <row r="2756">
          <cell r="C2756" t="str">
            <v>1.2.643.5.1.13.13.12.2.66.6827.0.62604</v>
          </cell>
          <cell r="D2756" t="str">
            <v>Поликлиника № 1</v>
          </cell>
        </row>
        <row r="2757">
          <cell r="C2757" t="str">
            <v>1.2.643.5.1.13.13.12.2.66.6827.0.62671</v>
          </cell>
          <cell r="D2757" t="str">
            <v>Терапевтическое отделение 3 поликлиники 1 (Седова)</v>
          </cell>
        </row>
        <row r="2758">
          <cell r="C2758" t="str">
            <v>1.2.643.5.1.13.13.12.2.66.6827.0.62723</v>
          </cell>
          <cell r="D2758" t="str">
            <v>Поликлиника № 2</v>
          </cell>
        </row>
        <row r="2759">
          <cell r="C2759" t="str">
            <v>1.2.643.5.1.13.13.12.2.66.6827.0.62963</v>
          </cell>
          <cell r="D2759" t="str">
            <v>Центр медицинской реабилитации</v>
          </cell>
        </row>
        <row r="2760">
          <cell r="C2760" t="str">
            <v>1.2.643.5.1.13.13.12.2.66.6827.0.63087</v>
          </cell>
          <cell r="D2760" t="str">
            <v>Отделение медицинской реабилитации пациентов с заболеваниями сердечно-сосудистой системы</v>
          </cell>
        </row>
        <row r="2761">
          <cell r="C2761" t="str">
            <v>1.2.643.5.1.13.13.12.2.66.6827.0.63198</v>
          </cell>
          <cell r="D2761" t="str">
            <v>Женская консультация № 1</v>
          </cell>
        </row>
        <row r="2762">
          <cell r="C2762" t="str">
            <v>1.2.643.5.1.13.13.12.2.66.6827.0.63234</v>
          </cell>
          <cell r="D2762" t="str">
            <v>Женская консультация № 2</v>
          </cell>
        </row>
        <row r="2763">
          <cell r="C2763" t="str">
            <v>1.2.643.5.1.13.13.12.2.66.6927.0.164532</v>
          </cell>
          <cell r="D2763" t="str">
            <v>ОВП №1</v>
          </cell>
        </row>
        <row r="2764">
          <cell r="C2764" t="str">
            <v>1.2.643.5.1.13.13.12.2.66.6927.0.164571</v>
          </cell>
          <cell r="D2764" t="str">
            <v>ОВП №2</v>
          </cell>
        </row>
        <row r="2765">
          <cell r="C2765" t="str">
            <v>1.2.643.5.1.13.13.12.2.66.6927.0.164721</v>
          </cell>
          <cell r="D2765" t="str">
            <v>ФАП Измоденово</v>
          </cell>
        </row>
        <row r="2766">
          <cell r="C2766" t="str">
            <v>1.2.643.5.1.13.13.12.2.66.6927.0.164728</v>
          </cell>
          <cell r="D2766" t="str">
            <v>Терапевтическое отделение</v>
          </cell>
        </row>
        <row r="2767">
          <cell r="C2767" t="str">
            <v>1.2.643.5.1.13.13.12.2.66.6927.0.164733</v>
          </cell>
          <cell r="D2767" t="str">
            <v>ФАП Кишкинский</v>
          </cell>
        </row>
        <row r="2768">
          <cell r="C2768" t="str">
            <v>1.2.643.5.1.13.13.12.2.66.6927.0.164738</v>
          </cell>
          <cell r="D2768" t="str">
            <v>ФАП Кокшаровский</v>
          </cell>
        </row>
        <row r="2769">
          <cell r="C2769" t="str">
            <v>1.2.643.5.1.13.13.12.2.66.6927.0.164758</v>
          </cell>
          <cell r="D2769" t="str">
            <v>ФАП Мугайский</v>
          </cell>
        </row>
        <row r="2770">
          <cell r="C2770" t="str">
            <v>1.2.643.5.1.13.13.12.2.66.6927.0.164765</v>
          </cell>
          <cell r="D2770" t="str">
            <v>ФАП Санкинский</v>
          </cell>
        </row>
        <row r="2771">
          <cell r="C2771" t="str">
            <v>1.2.643.5.1.13.13.12.2.66.6927.0.164770</v>
          </cell>
          <cell r="D2771" t="str">
            <v>ФАП Муратковский</v>
          </cell>
        </row>
        <row r="2772">
          <cell r="C2772" t="str">
            <v>1.2.643.5.1.13.13.12.2.66.6927.0.164775</v>
          </cell>
          <cell r="D2772" t="str">
            <v>ФАП Фоминский</v>
          </cell>
        </row>
        <row r="2773">
          <cell r="C2773" t="str">
            <v>1.2.643.5.1.13.13.12.2.66.6927.0.164776</v>
          </cell>
          <cell r="D2773" t="str">
            <v>ФАП Хабарчиха</v>
          </cell>
        </row>
        <row r="2774">
          <cell r="C2774" t="str">
            <v>1.2.643.5.1.13.13.12.2.66.6927.0.164778</v>
          </cell>
          <cell r="D2774" t="str">
            <v>ФАП Таежный</v>
          </cell>
        </row>
        <row r="2775">
          <cell r="C2775" t="str">
            <v>1.2.643.5.1.13.13.12.2.66.6927.0.164780</v>
          </cell>
          <cell r="D2775" t="str">
            <v>Поликлиника</v>
          </cell>
        </row>
        <row r="2776">
          <cell r="C2776" t="str">
            <v>1.2.643.5.1.13.13.12.2.66.6927.0.164782</v>
          </cell>
          <cell r="D2776" t="str">
            <v>Лаборатория</v>
          </cell>
        </row>
        <row r="2777">
          <cell r="C2777" t="str">
            <v>1.2.643.5.1.13.13.12.2.66.6927.0.164804</v>
          </cell>
          <cell r="D2777" t="str">
            <v>Рентгенкабинет</v>
          </cell>
        </row>
        <row r="2778">
          <cell r="C2778" t="str">
            <v>1.2.643.5.1.13.13.12.2.66.6927.0.168061</v>
          </cell>
          <cell r="D2778" t="str">
            <v>Оргметодкабинет</v>
          </cell>
        </row>
        <row r="2779">
          <cell r="C2779" t="str">
            <v>1.2.643.5.1.13.13.12.2.66.6927.0.291062</v>
          </cell>
          <cell r="D2779" t="str">
            <v>ФАП Большая Ерзовка</v>
          </cell>
        </row>
        <row r="2780">
          <cell r="C2780" t="str">
            <v>1.2.643.5.1.13.13.12.2.66.6927.0.445303</v>
          </cell>
          <cell r="D2780" t="str">
            <v>Администрация</v>
          </cell>
        </row>
        <row r="2781">
          <cell r="C2781" t="str">
            <v>1.2.643.5.1.13.13.12.2.66.6855.0.113847</v>
          </cell>
          <cell r="D2781" t="str">
            <v>ГИНЕКОЛОГИЧЕСКИЙ КАБИНЕТ ПОЛИКЛИНИКИ</v>
          </cell>
        </row>
        <row r="2782">
          <cell r="C2782" t="str">
            <v>1.2.643.5.1.13.13.12.2.66.6855.0.113885</v>
          </cell>
          <cell r="D2782" t="str">
            <v>КАБИНЕТ ИММУНОПРОФИЛАКТИКИ ПОЛИКЛИНИКИ</v>
          </cell>
        </row>
        <row r="2783">
          <cell r="C2783" t="str">
            <v>1.2.643.5.1.13.13.12.2.66.6855.0.113893</v>
          </cell>
          <cell r="D2783" t="str">
            <v>КАБИНЕТ МЕДИЦИНСКОЙ ПРОФИЛАКТИКИ ПОЛИКЛИНИКИ</v>
          </cell>
        </row>
        <row r="2784">
          <cell r="C2784" t="str">
            <v>1.2.643.5.1.13.13.12.2.66.6855.0.113900</v>
          </cell>
          <cell r="D2784" t="str">
            <v>КАБИНЕТ НЕОТЛОЖНОЙ МЕДИЦИНСКОЙ ПОМОЩИ ПОЛИКЛИНИКИ</v>
          </cell>
        </row>
        <row r="2785">
          <cell r="C2785" t="str">
            <v>1.2.643.5.1.13.13.12.2.66.6855.0.113910</v>
          </cell>
          <cell r="D2785" t="str">
            <v>КАБИНЕТ УЛЬТРАЗВУКОВОЙ ДИАГНОСТИКИ</v>
          </cell>
        </row>
        <row r="2786">
          <cell r="C2786" t="str">
            <v>1.2.643.5.1.13.13.12.2.66.6855.0.113916</v>
          </cell>
          <cell r="D2786" t="str">
            <v>КАБИНЕТ ФУНКЦИОНАЛЬНОЙ ДИАГНОСТИКИ</v>
          </cell>
        </row>
        <row r="2787">
          <cell r="C2787" t="str">
            <v>1.2.643.5.1.13.13.12.2.66.6855.0.113926</v>
          </cell>
          <cell r="D2787" t="str">
            <v>КОЖНО-ВЕНЕРОЛОГИЧЕСКИЙ КАБИНЕТ ПОЛИКЛИНИКИ</v>
          </cell>
        </row>
        <row r="2788">
          <cell r="C2788" t="str">
            <v>1.2.643.5.1.13.13.12.2.66.6855.0.113937</v>
          </cell>
          <cell r="D2788" t="str">
            <v>МОЛОЧНАЯ КУХНЯ (РАЗДАТОЧНЫЙ ПУНКТ)</v>
          </cell>
        </row>
        <row r="2789">
          <cell r="C2789" t="str">
            <v>1.2.643.5.1.13.13.12.2.66.6855.0.113941</v>
          </cell>
          <cell r="D2789" t="str">
            <v>НАРКОЛОГИЧЕСКИЙ КАБИНЕТ ПОЛИКЛИНИКИ</v>
          </cell>
        </row>
        <row r="2790">
          <cell r="C2790" t="str">
            <v>1.2.643.5.1.13.13.12.2.66.6855.0.113948</v>
          </cell>
          <cell r="D2790" t="str">
            <v>НЕВРОЛОГИЧЕСКИЙ КАБИНЕТ ПОЛИКЛИНИКИ</v>
          </cell>
        </row>
        <row r="2791">
          <cell r="C2791" t="str">
            <v>1.2.643.5.1.13.13.12.2.66.6855.0.113954</v>
          </cell>
          <cell r="D2791" t="str">
            <v>ОТОРИНОЛАРИНГОЛОГИЧЕСКИЙ КАБИНЕТ ПОЛИКЛИНИКИ</v>
          </cell>
        </row>
        <row r="2792">
          <cell r="C2792" t="str">
            <v>1.2.643.5.1.13.13.12.2.66.6855.0.113960</v>
          </cell>
          <cell r="D2792" t="str">
            <v>ОФТАЛЬМОЛОГИЧЕСКИЙ КАБИНЕТ ПОЛИКЛИНИКИ</v>
          </cell>
        </row>
        <row r="2793">
          <cell r="C2793" t="str">
            <v>1.2.643.5.1.13.13.12.2.66.6855.0.113965</v>
          </cell>
          <cell r="D2793" t="str">
            <v>ПАТОЛОГОАНАТОМИЧЕСКОЕ ОТДЕЛЕНИЕ</v>
          </cell>
        </row>
        <row r="2794">
          <cell r="C2794" t="str">
            <v>1.2.643.5.1.13.13.12.2.66.6855.0.113980</v>
          </cell>
          <cell r="D2794" t="str">
            <v>ТЕРАПЕВТИЧЕСКОЕ ОТДЕЛЕНИЕ СТАЦИОНАРА</v>
          </cell>
        </row>
        <row r="2795">
          <cell r="C2795" t="str">
            <v>1.2.643.5.1.13.13.12.2.66.6855.0.113986</v>
          </cell>
          <cell r="D2795" t="str">
            <v>УРОЛОГИЧЕСКИЙ КАБИНЕТ ПОЛИКЛИНИКИ</v>
          </cell>
        </row>
        <row r="2796">
          <cell r="C2796" t="str">
            <v>1.2.643.5.1.13.13.12.2.66.6855.0.113990</v>
          </cell>
          <cell r="D2796" t="str">
            <v>ФЕЛЬДШЕРСКО-АКУШЕРСКИЙ ПУНКТ ПОЛИКЛИНИКИ</v>
          </cell>
        </row>
        <row r="2797">
          <cell r="C2797" t="str">
            <v>1.2.643.5.1.13.13.12.2.66.6855.0.113994</v>
          </cell>
          <cell r="D2797" t="str">
            <v>ХИРУРГИЧЕСКИЙ КАБИНЕТ ПОЛИКЛИНИКИ</v>
          </cell>
        </row>
        <row r="2798">
          <cell r="C2798" t="str">
            <v>1.2.643.5.1.13.13.12.2.66.6855.0.114002</v>
          </cell>
          <cell r="D2798" t="str">
            <v>ЭНДОКРИНОЛОГИЧЕСКИЙ КАБИНЕТ ПОЛИКЛИНИКИ</v>
          </cell>
        </row>
        <row r="2799">
          <cell r="C2799" t="str">
            <v>1.2.643.5.1.13.13.12.2.66.6855.0.114006</v>
          </cell>
          <cell r="D2799" t="str">
            <v>ЭНДОСКОПИЧЕСКИЙ КАБИНЕТ</v>
          </cell>
        </row>
        <row r="2800">
          <cell r="C2800" t="str">
            <v>1.2.643.5.1.13.13.12.2.66.6855.0.114021</v>
          </cell>
          <cell r="D2800" t="str">
            <v>ХИРУРГИЧЕСКОЕ ОТДЕЛЕНИЕ СТАЦИОНАРА</v>
          </cell>
        </row>
        <row r="2801">
          <cell r="C2801" t="str">
            <v>1.2.643.5.1.13.13.12.2.66.6855.0.122968</v>
          </cell>
          <cell r="D2801" t="str">
            <v>КЛИНИКО-ДИАГНОСТИЧЕСКАЯ ЛАБОРАТОРИЯ</v>
          </cell>
        </row>
        <row r="2802">
          <cell r="C2802" t="str">
            <v>1.2.643.5.1.13.13.12.2.66.6855.0.193291</v>
          </cell>
          <cell r="D2802" t="str">
            <v>ОБЩЕПОЛИКЛИНИЧЕСКИЙ МЕДИЦИНСКИЙ ПЕРСОНАЛ</v>
          </cell>
        </row>
        <row r="2803">
          <cell r="C2803" t="str">
            <v>1.2.643.5.1.13.13.12.2.66.6855.0.194218</v>
          </cell>
          <cell r="D2803" t="str">
            <v>ДНЕВНОЙ СТАЦИОНАР ПОЛИКЛИНИКИ</v>
          </cell>
        </row>
        <row r="2804">
          <cell r="C2804" t="str">
            <v>1.2.643.5.1.13.13.12.2.66.6855.0.194219</v>
          </cell>
          <cell r="D2804" t="str">
            <v>КАБИНЕТ ТРАНСФУЗИОННОЙ ТЕРАПИИ</v>
          </cell>
        </row>
        <row r="2805">
          <cell r="C2805" t="str">
            <v>1.2.643.5.1.13.13.12.2.66.6855.0.194224</v>
          </cell>
          <cell r="D2805" t="str">
            <v>ОБЩЕБОЛЬНИЧНЫЙ МЕДИЦИНСКИЙ ПЕРСОНАЛ</v>
          </cell>
        </row>
        <row r="2806">
          <cell r="C2806" t="str">
            <v>1.2.643.5.1.13.13.12.2.66.6855.0.194226</v>
          </cell>
          <cell r="D2806" t="str">
            <v>Общебольничный немедицинский персонал</v>
          </cell>
        </row>
        <row r="2807">
          <cell r="C2807" t="str">
            <v>1.2.643.5.1.13.13.12.2.66.6855.0.194229</v>
          </cell>
          <cell r="D2807" t="str">
            <v>ОРГАНИЗАЦИОННО-МЕТОДИЧЕСКИЙ КАБИНЕТ ПОЛИКЛИНИКИ</v>
          </cell>
        </row>
        <row r="2808">
          <cell r="C2808" t="str">
            <v>1.2.643.5.1.13.13.12.2.66.6855.0.194230</v>
          </cell>
          <cell r="D2808" t="str">
            <v>КАБИНЕТ ЦЕНТРАЛИЗОВАННОЙ ВЫПИСКИ БОЛЬНИЧНЫХ ЛИСТОВ ПОЛИКЛИНИКИ</v>
          </cell>
        </row>
        <row r="2809">
          <cell r="C2809" t="str">
            <v>1.2.643.5.1.13.13.12.2.66.6855.0.194231</v>
          </cell>
          <cell r="D2809" t="str">
            <v>ОРТОПЕДИЧЕСКИЙ КАБИНЕТ ПОЛИКЛИНИКИ</v>
          </cell>
        </row>
        <row r="2810">
          <cell r="C2810" t="str">
            <v>1.2.643.5.1.13.13.12.2.66.6855.0.194233</v>
          </cell>
          <cell r="D2810" t="str">
            <v>ОТДЕЛЕНИЕ ПЛАТНЫХ МЕДИЦИНСКИХ ОСМОТРОВ</v>
          </cell>
        </row>
        <row r="2811">
          <cell r="C2811" t="str">
            <v>1.2.643.5.1.13.13.12.2.66.6855.0.194235</v>
          </cell>
          <cell r="D2811" t="str">
            <v>ПЕДИАТРИЧЕСКОЕ ОТДЕЛЕНИЕ ПОЛИКЛИНИКИ</v>
          </cell>
        </row>
        <row r="2812">
          <cell r="C2812" t="str">
            <v>1.2.643.5.1.13.13.12.2.66.6855.0.194236</v>
          </cell>
          <cell r="D2812" t="str">
            <v>ПОДРОСТКОВЫЙ КАБИНЕТ</v>
          </cell>
        </row>
        <row r="2813">
          <cell r="C2813" t="str">
            <v>1.2.643.5.1.13.13.12.2.66.6855.0.194274</v>
          </cell>
          <cell r="D2813" t="str">
            <v>ПРОЦЕДУРНЫЙ КАБИНЕТ ПОЛИКЛИНИКИ</v>
          </cell>
        </row>
        <row r="2814">
          <cell r="C2814" t="str">
            <v>1.2.643.5.1.13.13.12.2.66.6855.0.194275</v>
          </cell>
          <cell r="D2814" t="str">
            <v>РЕНТГЕНОЛОГИЧЕСКОЕ ОТДЕЛЕНИЕ</v>
          </cell>
        </row>
        <row r="2815">
          <cell r="C2815" t="str">
            <v>1.2.643.5.1.13.13.12.2.66.6855.0.194278</v>
          </cell>
          <cell r="D2815" t="str">
            <v>РУКОВОДИТЕЛИ</v>
          </cell>
        </row>
        <row r="2816">
          <cell r="C2816" t="str">
            <v>1.2.643.5.1.13.13.12.2.66.6855.0.194279</v>
          </cell>
          <cell r="D2816" t="str">
            <v>СМОТРОВОЙ КАБИНЕТ ПОЛИКЛИНИКИ</v>
          </cell>
        </row>
        <row r="2817">
          <cell r="C2817" t="str">
            <v>1.2.643.5.1.13.13.12.2.66.6855.0.194281</v>
          </cell>
          <cell r="D2817" t="str">
            <v>СТОМАТОЛОГИЧЕСКОЕ ОТДЕЛЕНИЕ ПОЛИКЛИНИКИ</v>
          </cell>
        </row>
        <row r="2818">
          <cell r="C2818" t="str">
            <v>1.2.643.5.1.13.13.12.2.66.6855.0.194282</v>
          </cell>
          <cell r="D2818" t="str">
            <v>ТЕРАПЕВТИЧЕСКОЕ ОТДЕЛЕНИЕ ПОЛИКЛИНИКИ</v>
          </cell>
        </row>
        <row r="2819">
          <cell r="C2819" t="str">
            <v>1.2.643.5.1.13.13.12.2.66.6855.0.194283</v>
          </cell>
          <cell r="D2819" t="str">
            <v>ФИЗИОТЕРАПЕВТИЧЕСКОЕ ОТДЕЛЕНИЕ</v>
          </cell>
        </row>
        <row r="2820">
          <cell r="C2820" t="str">
            <v>1.2.643.5.1.13.13.12.2.66.6855.0.194284</v>
          </cell>
          <cell r="D2820" t="str">
            <v>ЦЕНТРАЛЬНАЯ СТЕРИЛИЗАЦИОННАЯ ЛАБОРАТОРИЯ</v>
          </cell>
        </row>
        <row r="2821">
          <cell r="C2821" t="str">
            <v>1.2.643.5.1.13.13.12.2.66.6855.0.326173</v>
          </cell>
          <cell r="D2821" t="str">
            <v>ПРИЕМНОЕ ОТДЕЛЕНИЕ СТАЦИОНАРА</v>
          </cell>
        </row>
        <row r="2822">
          <cell r="C2822" t="str">
            <v>1.2.643.5.1.13.13.12.2.66.6855.0.377605</v>
          </cell>
          <cell r="D2822" t="str">
            <v>ОТДЕЛЕНИЕ ОРГАНИЗАЦИИ МЕДИЦИНСКОЙ ПОМОЩИ НЕСОВЕРШЕННОЛЕТНИМ В ОБРАЗОВАТЕЛЬНЫХ ОРГАНИЗАЦИЯХ</v>
          </cell>
        </row>
        <row r="2823">
          <cell r="C2823" t="str">
            <v>1.2.643.5.1.13.13.12.2.66.6855.0.438296</v>
          </cell>
          <cell r="D2823" t="str">
            <v>КАБИНЕТ ДОВРАЧЕБНОЙ ПОМОЩИ ПОЛИКЛИНИКИ</v>
          </cell>
        </row>
        <row r="2824">
          <cell r="C2824" t="str">
            <v>1.2.643.5.1.13.13.12.2.66.6832.0.43494</v>
          </cell>
          <cell r="D2824" t="str">
            <v>Аптека</v>
          </cell>
        </row>
        <row r="2825">
          <cell r="C2825" t="str">
            <v>1.2.643.5.1.13.13.12.2.66.6832.0.118948</v>
          </cell>
          <cell r="D2825" t="str">
            <v>Реабилитационное отделение №2</v>
          </cell>
        </row>
        <row r="2826">
          <cell r="C2826" t="str">
            <v>1.2.643.5.1.13.13.12.2.66.6832.0.125850</v>
          </cell>
          <cell r="D2826" t="str">
            <v>Администрация</v>
          </cell>
        </row>
        <row r="2827">
          <cell r="C2827" t="str">
            <v>1.2.643.5.1.13.13.12.2.66.6832.0.212643</v>
          </cell>
          <cell r="D2827" t="str">
            <v>дневной стационар № 6</v>
          </cell>
        </row>
        <row r="2828">
          <cell r="C2828" t="str">
            <v>1.2.643.5.1.13.13.12.2.66.6832.0.212713</v>
          </cell>
          <cell r="D2828" t="str">
            <v>филиал поликлиники № 5</v>
          </cell>
        </row>
        <row r="2829">
          <cell r="C2829" t="str">
            <v>1.2.643.5.1.13.13.12.2.66.6832.0.212726</v>
          </cell>
          <cell r="D2829" t="str">
            <v>дошкольное отделение № 2</v>
          </cell>
        </row>
        <row r="2830">
          <cell r="C2830" t="str">
            <v>1.2.643.5.1.13.13.12.2.66.6832.0.212849</v>
          </cell>
          <cell r="D2830" t="str">
            <v>Школьное отделение № 2</v>
          </cell>
        </row>
        <row r="2831">
          <cell r="C2831" t="str">
            <v>1.2.643.5.1.13.13.12.2.66.6832.0.213013</v>
          </cell>
          <cell r="D2831" t="str">
            <v>поликлиника № 5</v>
          </cell>
        </row>
        <row r="2832">
          <cell r="C2832" t="str">
            <v>1.2.643.5.1.13.13.12.2.66.6832.0.213021</v>
          </cell>
          <cell r="D2832" t="str">
            <v>Дневной стационар № 2</v>
          </cell>
        </row>
        <row r="2833">
          <cell r="C2833" t="str">
            <v>1.2.643.5.1.13.13.12.2.66.6832.0.213023</v>
          </cell>
          <cell r="D2833" t="str">
            <v>Дневной стационар № 4</v>
          </cell>
        </row>
        <row r="2834">
          <cell r="C2834" t="str">
            <v>1.2.643.5.1.13.13.12.2.66.6832.0.213267</v>
          </cell>
          <cell r="D2834" t="str">
            <v>поликлиника № 6</v>
          </cell>
        </row>
        <row r="2835">
          <cell r="C2835" t="str">
            <v>1.2.643.5.1.13.13.12.2.66.6832.0.213270</v>
          </cell>
          <cell r="D2835" t="str">
            <v>филиал поликлиники № 6</v>
          </cell>
        </row>
        <row r="2836">
          <cell r="C2836" t="str">
            <v>1.2.643.5.1.13.13.12.2.66.6832.0.221127</v>
          </cell>
          <cell r="D2836" t="str">
            <v>отделение платных услуг № 2</v>
          </cell>
        </row>
        <row r="2837">
          <cell r="C2837" t="str">
            <v>1.2.643.5.1.13.13.12.2.66.6832.0.248847</v>
          </cell>
          <cell r="D2837" t="str">
            <v>Дневной стационар № 6 (8 Марта)</v>
          </cell>
        </row>
        <row r="2838">
          <cell r="C2838" t="str">
            <v>1.2.643.5.1.13.13.12.2.66.6832.0.298744</v>
          </cell>
          <cell r="D2838" t="str">
            <v>отделение восстановительного лечения</v>
          </cell>
        </row>
        <row r="2839">
          <cell r="C2839" t="str">
            <v>1.2.643.5.1.13.13.12.2.66.6832.0.355611</v>
          </cell>
          <cell r="D2839" t="str">
            <v>клинико-дианостическая лаборатория</v>
          </cell>
        </row>
        <row r="2840">
          <cell r="C2840" t="str">
            <v>1.2.643.5.1.13.13.12.2.66.6832.0.36658</v>
          </cell>
          <cell r="D2840" t="str">
            <v>Поликлиника № 1</v>
          </cell>
        </row>
        <row r="2841">
          <cell r="C2841" t="str">
            <v>1.2.643.5.1.13.13.12.2.66.6832.0.36672</v>
          </cell>
          <cell r="D2841" t="str">
            <v>поликлиника №2</v>
          </cell>
        </row>
        <row r="2842">
          <cell r="C2842" t="str">
            <v>1.2.643.5.1.13.13.12.2.66.6832.0.36710</v>
          </cell>
          <cell r="D2842" t="str">
            <v>поликлиника №3</v>
          </cell>
        </row>
        <row r="2843">
          <cell r="C2843" t="str">
            <v>1.2.643.5.1.13.13.12.2.66.6832.0.36720</v>
          </cell>
          <cell r="D2843" t="str">
            <v>поликлиника № 4</v>
          </cell>
        </row>
        <row r="2844">
          <cell r="C2844" t="str">
            <v>1.2.643.5.1.13.13.12.2.66.6832.0.36827</v>
          </cell>
          <cell r="D2844" t="str">
            <v>Педиатрическое отделениедетей раннего возраста № 1</v>
          </cell>
        </row>
        <row r="2845">
          <cell r="C2845" t="str">
            <v>1.2.643.5.1.13.13.12.2.66.6832.0.36846</v>
          </cell>
          <cell r="D2845" t="str">
            <v>Педиатрическое отделение детей раннего возраста № 2</v>
          </cell>
        </row>
        <row r="2846">
          <cell r="C2846" t="str">
            <v>1.2.643.5.1.13.13.12.2.66.6832.0.36862</v>
          </cell>
          <cell r="D2846" t="str">
            <v>Педиатрическое отделение детей старшего возраста</v>
          </cell>
        </row>
        <row r="2847">
          <cell r="C2847" t="str">
            <v>1.2.643.5.1.13.13.12.2.66.6832.0.36875</v>
          </cell>
          <cell r="D2847" t="str">
            <v>Кардиологическое отделение</v>
          </cell>
        </row>
        <row r="2848">
          <cell r="C2848" t="str">
            <v>1.2.643.5.1.13.13.12.2.66.6832.0.36995</v>
          </cell>
          <cell r="D2848" t="str">
            <v>дневной стационар № 7</v>
          </cell>
        </row>
        <row r="2849">
          <cell r="C2849" t="str">
            <v>1.2.643.5.1.13.13.12.2.66.6832.0.37013</v>
          </cell>
          <cell r="D2849" t="str">
            <v>Дневной стационар (кардиологического профиля) № 3</v>
          </cell>
        </row>
        <row r="2850">
          <cell r="C2850" t="str">
            <v>1.2.643.5.1.13.13.12.2.66.6832.0.37117</v>
          </cell>
          <cell r="D2850" t="str">
            <v>дневной стационар при поликлинике №1</v>
          </cell>
        </row>
        <row r="2851">
          <cell r="C2851" t="str">
            <v>1.2.643.5.1.13.13.12.2.66.6832.0.37157</v>
          </cell>
          <cell r="D2851" t="str">
            <v>Дневной стационар неврологического прфиля при поликлинике №3</v>
          </cell>
        </row>
        <row r="2852">
          <cell r="C2852" t="str">
            <v>1.2.643.5.1.13.13.12.2.66.6832.0.37200</v>
          </cell>
          <cell r="D2852" t="str">
            <v>Отделение реанимации и интенсивной терапии</v>
          </cell>
        </row>
        <row r="2853">
          <cell r="C2853" t="str">
            <v>1.2.643.5.1.13.13.12.2.66.6832.0.37277</v>
          </cell>
          <cell r="D2853" t="str">
            <v>Женская консультация</v>
          </cell>
        </row>
        <row r="2854">
          <cell r="C2854" t="str">
            <v>1.2.643.5.1.13.13.12.2.66.6832.0.37313</v>
          </cell>
          <cell r="D2854" t="str">
            <v>Приемное отделение</v>
          </cell>
        </row>
        <row r="2855">
          <cell r="C2855" t="str">
            <v>1.2.643.5.1.13.13.12.2.66.6832.0.37354</v>
          </cell>
          <cell r="D2855" t="str">
            <v>Детский городской кардиоцентр</v>
          </cell>
        </row>
        <row r="2856">
          <cell r="C2856" t="str">
            <v>1.2.643.5.1.13.13.12.2.66.6832.0.37399</v>
          </cell>
          <cell r="D2856" t="str">
            <v>Школьное отделение № 1</v>
          </cell>
        </row>
        <row r="2857">
          <cell r="C2857" t="str">
            <v>1.2.643.5.1.13.13.12.2.66.6832.0.37418</v>
          </cell>
          <cell r="D2857" t="str">
            <v>Дошкольное отделение № 1</v>
          </cell>
        </row>
        <row r="2858">
          <cell r="C2858" t="str">
            <v>1.2.643.5.1.13.13.12.2.66.6832.0.37439</v>
          </cell>
          <cell r="D2858" t="str">
            <v>Отделение неотложной помощи</v>
          </cell>
        </row>
        <row r="2859">
          <cell r="C2859" t="str">
            <v>1.2.643.5.1.13.13.12.2.66.6832.0.37457</v>
          </cell>
          <cell r="D2859" t="str">
            <v>Клинико-диагностическая лаборатория</v>
          </cell>
        </row>
        <row r="2860">
          <cell r="C2860" t="str">
            <v>1.2.643.5.1.13.13.12.2.66.6832.0.37497</v>
          </cell>
          <cell r="D2860" t="str">
            <v>Микробиологическая лаборатория</v>
          </cell>
        </row>
        <row r="2861">
          <cell r="C2861" t="str">
            <v>1.2.643.5.1.13.13.12.2.66.6832.0.37567</v>
          </cell>
          <cell r="D2861" t="str">
            <v>Отделение лучевой диагностики</v>
          </cell>
        </row>
        <row r="2862">
          <cell r="C2862" t="str">
            <v>1.2.643.5.1.13.13.12.2.66.6832.0.37597</v>
          </cell>
          <cell r="D2862" t="str">
            <v>Отделение функциональной диагностики</v>
          </cell>
        </row>
        <row r="2863">
          <cell r="C2863" t="str">
            <v>1.2.643.5.1.13.13.12.2.66.6832.0.37620</v>
          </cell>
          <cell r="D2863" t="str">
            <v>Физиотерапевтическое отделение</v>
          </cell>
        </row>
        <row r="2864">
          <cell r="C2864" t="str">
            <v>1.2.643.5.1.13.13.12.2.66.6832.0.43429</v>
          </cell>
          <cell r="D2864" t="str">
            <v>Организационно-методический отдел</v>
          </cell>
        </row>
        <row r="2865">
          <cell r="C2865" t="str">
            <v>1.2.643.5.1.13.13.12.2.66.6832.0.43470</v>
          </cell>
          <cell r="D2865" t="str">
            <v>Отдел информационных технологий</v>
          </cell>
        </row>
        <row r="2866">
          <cell r="C2866" t="str">
            <v>1.2.643.5.1.13.13.12.2.66.6823.0.117972</v>
          </cell>
          <cell r="D2866" t="str">
            <v>Офтальмологическое отделение</v>
          </cell>
        </row>
        <row r="2867">
          <cell r="C2867" t="str">
            <v>1.2.643.5.1.13.13.12.2.66.6823.0.139471</v>
          </cell>
          <cell r="D2867" t="str">
            <v>Бактериологическая лаборатория</v>
          </cell>
        </row>
        <row r="2868">
          <cell r="C2868" t="str">
            <v>1.2.643.5.1.13.13.12.2.66.6823.0.179282</v>
          </cell>
          <cell r="D2868" t="str">
            <v>Филиал женской консультация</v>
          </cell>
        </row>
        <row r="2869">
          <cell r="C2869" t="str">
            <v>1.2.643.5.1.13.13.12.2.66.6823.0.254177</v>
          </cell>
          <cell r="D2869" t="str">
            <v>Поликлиническое отделение (травмпункт)</v>
          </cell>
        </row>
        <row r="2870">
          <cell r="C2870" t="str">
            <v>1.2.643.5.1.13.13.12.2.66.6823.0.273604</v>
          </cell>
          <cell r="D2870" t="str">
            <v>Центр Здоровья</v>
          </cell>
        </row>
        <row r="2871">
          <cell r="C2871" t="str">
            <v>1.2.643.5.1.13.13.12.2.66.6823.0.38099</v>
          </cell>
          <cell r="D2871" t="str">
            <v>Дермато-венерологическое отделение</v>
          </cell>
        </row>
        <row r="2872">
          <cell r="C2872" t="str">
            <v>1.2.643.5.1.13.13.12.2.66.6823.0.38271</v>
          </cell>
          <cell r="D2872" t="str">
            <v>Корпус паллиативной медицинской помощи</v>
          </cell>
        </row>
        <row r="2873">
          <cell r="C2873" t="str">
            <v>1.2.643.5.1.13.13.12.2.66.6823.0.38447</v>
          </cell>
          <cell r="D2873" t="str">
            <v>Женская консультация</v>
          </cell>
        </row>
        <row r="2874">
          <cell r="C2874" t="str">
            <v>1.2.643.5.1.13.13.12.2.66.6823.0.38538</v>
          </cell>
          <cell r="D2874" t="str">
            <v>Терапевтические отделения</v>
          </cell>
        </row>
        <row r="2875">
          <cell r="C2875" t="str">
            <v>1.2.643.5.1.13.13.12.2.66.6823.0.38724</v>
          </cell>
          <cell r="D2875" t="str">
            <v>Флюорография</v>
          </cell>
        </row>
        <row r="2876">
          <cell r="C2876" t="str">
            <v>1.2.643.5.1.13.13.12.2.66.6823.0.39072</v>
          </cell>
          <cell r="D2876" t="str">
            <v>Клинико-диагностическая лаборатория</v>
          </cell>
        </row>
        <row r="2877">
          <cell r="C2877" t="str">
            <v>1.2.643.5.1.13.13.12.2.66.6823.0.39462</v>
          </cell>
          <cell r="D2877" t="str">
            <v>Поликлиника № 1</v>
          </cell>
        </row>
        <row r="2878">
          <cell r="C2878" t="str">
            <v>1.2.643.5.1.13.13.12.2.66.6823.0.39551</v>
          </cell>
          <cell r="D2878" t="str">
            <v>Поликлиника № 2</v>
          </cell>
        </row>
        <row r="2879">
          <cell r="C2879" t="str">
            <v>1.2.643.5.1.13.13.12.2.66.6823.0.39583</v>
          </cell>
          <cell r="D2879" t="str">
            <v>Поликлиника № 3</v>
          </cell>
        </row>
        <row r="2880">
          <cell r="C2880" t="str">
            <v>1.2.643.5.1.13.13.12.2.66.6823.0.39635</v>
          </cell>
          <cell r="D2880" t="str">
            <v>Поликлиника № 4</v>
          </cell>
        </row>
        <row r="2881">
          <cell r="C2881" t="str">
            <v>1.2.643.5.1.13.13.12.2.66.6823.0.39655</v>
          </cell>
          <cell r="D2881" t="str">
            <v>Поликлиника № 5</v>
          </cell>
        </row>
        <row r="2882">
          <cell r="C2882" t="str">
            <v>1.2.643.5.1.13.13.12.2.66.6823.0.40449</v>
          </cell>
          <cell r="D2882" t="str">
            <v>Физиотерапевтическое отделение</v>
          </cell>
        </row>
        <row r="2883">
          <cell r="C2883" t="str">
            <v>1.2.643.5.1.13.13.12.2.66.6823.0.40479</v>
          </cell>
          <cell r="D2883" t="str">
            <v>Отделение функциональной диагностики</v>
          </cell>
        </row>
        <row r="2884">
          <cell r="C2884" t="str">
            <v>1.2.643.5.1.13.13.12.2.66.6823.0.40560</v>
          </cell>
          <cell r="D2884" t="str">
            <v>Отделение лучевой диагностики</v>
          </cell>
        </row>
        <row r="2885">
          <cell r="C2885" t="str">
            <v>1.2.643.5.1.13.13.12.2.66.6868.0.34273</v>
          </cell>
          <cell r="D2885" t="str">
            <v>Дневной стационар при поликлинике №1</v>
          </cell>
        </row>
        <row r="2886">
          <cell r="C2886" t="str">
            <v>1.2.643.5.1.13.13.12.2.66.6868.0.34486</v>
          </cell>
          <cell r="D2886" t="str">
            <v>Хирургическое отделение стационар</v>
          </cell>
        </row>
        <row r="2887">
          <cell r="C2887" t="str">
            <v>1.2.643.5.1.13.13.12.2.66.6868.0.34546</v>
          </cell>
          <cell r="D2887" t="str">
            <v>Травматологическое отделение стационар</v>
          </cell>
        </row>
        <row r="2888">
          <cell r="C2888" t="str">
            <v>1.2.643.5.1.13.13.12.2.66.6868.0.34597</v>
          </cell>
          <cell r="D2888" t="str">
            <v>Реанимационно-анестезиологическое отделение стационар</v>
          </cell>
        </row>
        <row r="2889">
          <cell r="C2889" t="str">
            <v>1.2.643.5.1.13.13.12.2.66.6868.0.34736</v>
          </cell>
          <cell r="D2889" t="str">
            <v>Соматическое детское отделение стационар</v>
          </cell>
        </row>
        <row r="2890">
          <cell r="C2890" t="str">
            <v>1.2.643.5.1.13.13.12.2.66.6868.0.34782</v>
          </cell>
          <cell r="D2890" t="str">
            <v>Детское инфекционное отделение стационар</v>
          </cell>
        </row>
        <row r="2891">
          <cell r="C2891" t="str">
            <v>1.2.643.5.1.13.13.12.2.66.6868.0.34823</v>
          </cell>
          <cell r="D2891" t="str">
            <v>Гинекологическое отделение стационар</v>
          </cell>
        </row>
        <row r="2892">
          <cell r="C2892" t="str">
            <v>1.2.643.5.1.13.13.12.2.66.6868.0.37537</v>
          </cell>
          <cell r="D2892" t="str">
            <v>Поликлиника №1</v>
          </cell>
        </row>
        <row r="2893">
          <cell r="C2893" t="str">
            <v>1.2.643.5.1.13.13.12.2.66.6868.0.39095</v>
          </cell>
          <cell r="D2893" t="str">
            <v>Акушерское отделение стационар</v>
          </cell>
        </row>
        <row r="2894">
          <cell r="C2894" t="str">
            <v>1.2.643.5.1.13.13.12.2.66.6868.0.39216</v>
          </cell>
          <cell r="D2894" t="str">
            <v>Поликлиника №2 (п.Монетный)</v>
          </cell>
        </row>
        <row r="2895">
          <cell r="C2895" t="str">
            <v>1.2.643.5.1.13.13.12.2.66.6868.0.408462</v>
          </cell>
          <cell r="D2895" t="str">
            <v>Специализированное отделение № 1 для взрослого населения с новой коронавирусной инфекцией COVID-19, не нуждающихся в проведении искусственной вентиляции лёгких</v>
          </cell>
        </row>
        <row r="2896">
          <cell r="C2896" t="str">
            <v>1.2.643.5.1.13.13.12.2.66.6868.0.408463</v>
          </cell>
          <cell r="D2896" t="str">
            <v>Специализированное отделение № 2 для взрослого населения с новой коронавирусной инфекцией COVID-19, не нуждающихся в проведении искусственной вентиляции лёгких</v>
          </cell>
        </row>
        <row r="2897">
          <cell r="C2897" t="str">
            <v>1.2.643.5.1.13.13.12.2.66.6868.0.40907</v>
          </cell>
          <cell r="D2897" t="str">
            <v>Противотуберкулезное отделение-поликлиника</v>
          </cell>
        </row>
        <row r="2898">
          <cell r="C2898" t="str">
            <v>1.2.643.5.1.13.13.12.2.66.6868.0.409496</v>
          </cell>
          <cell r="D2898" t="str">
            <v>Специализированное отделение № 3 для взрослого населения с новой коронавирусной инфекцией COVID-19, не нуждающихся в проведении искусственной вентиляции лёгких</v>
          </cell>
        </row>
        <row r="2899">
          <cell r="C2899" t="str">
            <v>1.2.643.5.1.13.13.12.2.66.6868.0.409497</v>
          </cell>
          <cell r="D2899" t="str">
            <v>Приёмное отделение для взрослого населения с подтверждённым диагнозом новой коронавирусной инфекции COVID-19 или с подозрением на новую коронавирусную инфекцию COVID-19</v>
          </cell>
        </row>
        <row r="2900">
          <cell r="C2900" t="str">
            <v>1.2.643.5.1.13.13.12.2.66.6868.0.409499</v>
          </cell>
          <cell r="D2900" t="str">
            <v>Отделение анестезиологии-реанимации с палатами реанимации и интенсивной терапии для оказания медицинской помощи взрослому населению с новой коронавирусной инфекцией COVID-19, нуждающимся в проведении неинвазивной и инвазивной искусствен. вентиляции лёгких</v>
          </cell>
        </row>
        <row r="2901">
          <cell r="C2901" t="str">
            <v>1.2.643.5.1.13.13.12.2.66.6868.0.409500</v>
          </cell>
          <cell r="D2901" t="str">
            <v>Консультативно-диагностическая группа (при нахождении в "красной зоне" по факту выполнения работ для оказания медицинской помощи)</v>
          </cell>
        </row>
        <row r="2902">
          <cell r="C2902" t="str">
            <v>1.2.643.5.1.13.13.12.2.66.6868.0.43416</v>
          </cell>
          <cell r="D2902" t="str">
            <v>Женская консультация</v>
          </cell>
        </row>
        <row r="2903">
          <cell r="C2903" t="str">
            <v>1.2.643.5.1.13.13.12.2.66.6868.0.43528</v>
          </cell>
          <cell r="D2903" t="str">
            <v>Детская поликлиника</v>
          </cell>
        </row>
        <row r="2904">
          <cell r="C2904" t="str">
            <v>1.2.643.5.1.13.13.12.2.66.6868.0.46191</v>
          </cell>
          <cell r="D2904" t="str">
            <v>Дневной стационар при детской поликлинике</v>
          </cell>
        </row>
        <row r="2905">
          <cell r="C2905" t="str">
            <v>1.2.643.5.1.13.13.12.2.66.6868.0.46273</v>
          </cell>
          <cell r="D2905" t="str">
            <v>Дневной стационар при женской консультации</v>
          </cell>
        </row>
        <row r="2906">
          <cell r="C2906" t="str">
            <v>1.2.643.5.1.13.13.12.2.66.6868.0.230371</v>
          </cell>
          <cell r="D2906" t="str">
            <v>Клинико-диагностическая лаборатория</v>
          </cell>
        </row>
        <row r="2907">
          <cell r="C2907" t="str">
            <v>1.2.643.5.1.13.13.12.2.66.6868.0.230375</v>
          </cell>
          <cell r="D2907" t="str">
            <v>Общебольничная служба</v>
          </cell>
        </row>
        <row r="2908">
          <cell r="C2908" t="str">
            <v>1.2.643.5.1.13.13.12.2.66.6868.0.230391</v>
          </cell>
          <cell r="D2908" t="str">
            <v>Операционный блок хирургического отделения</v>
          </cell>
        </row>
        <row r="2909">
          <cell r="C2909" t="str">
            <v>1.2.643.5.1.13.13.12.2.66.6868.0.230395</v>
          </cell>
          <cell r="D2909" t="str">
            <v>Кабинет гемотранфузии</v>
          </cell>
        </row>
        <row r="2910">
          <cell r="C2910" t="str">
            <v>1.2.643.5.1.13.13.12.2.66.6868.0.230411</v>
          </cell>
          <cell r="D2910" t="str">
            <v>Рентгеновское отделение</v>
          </cell>
        </row>
        <row r="2911">
          <cell r="C2911" t="str">
            <v>1.2.643.5.1.13.13.12.2.66.6868.0.230417</v>
          </cell>
          <cell r="D2911" t="str">
            <v>физиотерапевтическое отделение</v>
          </cell>
        </row>
        <row r="2912">
          <cell r="C2912" t="str">
            <v>1.2.643.5.1.13.13.12.2.66.6868.0.230421</v>
          </cell>
          <cell r="D2912" t="str">
            <v>Патологоанатомическое отделение</v>
          </cell>
        </row>
        <row r="2913">
          <cell r="C2913" t="str">
            <v>1.2.643.5.1.13.13.12.2.66.6868.0.230422</v>
          </cell>
          <cell r="D2913" t="str">
            <v>Отделение функциональной диагностики</v>
          </cell>
        </row>
        <row r="2914">
          <cell r="C2914" t="str">
            <v>1.2.643.5.1.13.13.12.2.66.6868.0.230424</v>
          </cell>
          <cell r="D2914" t="str">
            <v>Дневной стационар при поликлинике №2 п.Монетный</v>
          </cell>
        </row>
        <row r="2915">
          <cell r="C2915" t="str">
            <v>1.2.643.5.1.13.13.12.2.66.6868.0.258704</v>
          </cell>
          <cell r="D2915" t="str">
            <v>Дневной стационар фтизиатрического профиля</v>
          </cell>
        </row>
        <row r="2916">
          <cell r="C2916" t="str">
            <v>1.2.643.5.1.13.13.12.2.66.6868.0.258710</v>
          </cell>
          <cell r="D2916" t="str">
            <v>Отделение скорой медицинской помощи</v>
          </cell>
        </row>
        <row r="2917">
          <cell r="C2917" t="str">
            <v>1.2.643.5.1.13.13.12.2.66.6868.0.258711</v>
          </cell>
          <cell r="D2917" t="str">
            <v>ФАП п. Лубяной</v>
          </cell>
        </row>
        <row r="2918">
          <cell r="C2918" t="str">
            <v>1.2.643.5.1.13.13.12.2.66.6868.0.258712</v>
          </cell>
          <cell r="D2918" t="str">
            <v>ФАП п. Солнечный</v>
          </cell>
        </row>
        <row r="2919">
          <cell r="C2919" t="str">
            <v>1.2.643.5.1.13.13.12.2.66.6868.0.258713</v>
          </cell>
          <cell r="D2919" t="str">
            <v>ФАП п. Сарапулка</v>
          </cell>
        </row>
        <row r="2920">
          <cell r="C2920" t="str">
            <v>1.2.643.5.1.13.13.12.2.66.6868.0.258714</v>
          </cell>
          <cell r="D2920" t="str">
            <v>ФАП п. Становая</v>
          </cell>
        </row>
        <row r="2921">
          <cell r="C2921" t="str">
            <v>1.2.643.5.1.13.13.12.2.66.6868.0.258715</v>
          </cell>
          <cell r="D2921" t="str">
            <v>Отделение ОВП (п. Ключевск)</v>
          </cell>
        </row>
        <row r="2922">
          <cell r="C2922" t="str">
            <v>1.2.643.5.1.13.13.12.2.66.6868.0.258716</v>
          </cell>
          <cell r="D2922" t="str">
            <v>Отделение ОВП (п. Старопышминск)</v>
          </cell>
        </row>
        <row r="2923">
          <cell r="C2923" t="str">
            <v>1.2.643.5.1.13.13.12.2.66.6868.0.258717</v>
          </cell>
          <cell r="D2923" t="str">
            <v>Отделение ОВП (п. Кедровка)</v>
          </cell>
        </row>
        <row r="2924">
          <cell r="C2924" t="str">
            <v>1.2.643.5.1.13.13.12.2.66.6868.0.258718</v>
          </cell>
          <cell r="D2924" t="str">
            <v>Отделение ОВП (п. Лосиный)</v>
          </cell>
        </row>
        <row r="2925">
          <cell r="C2925" t="str">
            <v>1.2.643.5.1.13.13.12.2.66.6868.0.258719</v>
          </cell>
          <cell r="D2925" t="str">
            <v>Отдел статистики</v>
          </cell>
        </row>
        <row r="2926">
          <cell r="C2926" t="str">
            <v>1.2.643.5.1.13.13.12.2.66.6868.0.258720</v>
          </cell>
          <cell r="D2926" t="str">
            <v>Аптека (учреждения)</v>
          </cell>
        </row>
        <row r="2927">
          <cell r="C2927" t="str">
            <v>1.2.643.5.1.13.13.12.2.66.6868.0.258721</v>
          </cell>
          <cell r="D2927" t="str">
            <v>Административно-управленческий персонал</v>
          </cell>
        </row>
        <row r="2928">
          <cell r="C2928" t="str">
            <v>1.2.643.5.1.13.13.12.2.66.6868.0.258722</v>
          </cell>
          <cell r="D2928" t="str">
            <v>Клинико-экспертно-аналитический отдел</v>
          </cell>
        </row>
        <row r="2929">
          <cell r="C2929" t="str">
            <v>1.2.643.5.1.13.13.12.2.66.6868.0.258726</v>
          </cell>
          <cell r="D2929" t="str">
            <v>ФАП п. Островное</v>
          </cell>
        </row>
        <row r="2930">
          <cell r="C2930" t="str">
            <v>1.2.643.5.1.13.13.12.2.66.6868.0.260372</v>
          </cell>
          <cell r="D2930" t="str">
            <v>приемный покой хирургического профиля</v>
          </cell>
        </row>
        <row r="2931">
          <cell r="C2931" t="str">
            <v>1.2.643.5.1.13.13.12.2.66.6868.0.260373</v>
          </cell>
          <cell r="D2931" t="str">
            <v>приемный покой терапевтического профиля</v>
          </cell>
        </row>
        <row r="2932">
          <cell r="C2932" t="str">
            <v>1.2.643.5.1.13.13.12.2.66.6868.0.260377</v>
          </cell>
          <cell r="D2932" t="str">
            <v>Отделение медицинской профилактики</v>
          </cell>
        </row>
        <row r="2933">
          <cell r="C2933" t="str">
            <v>1.2.643.5.1.13.13.12.2.66.6868.0.260379</v>
          </cell>
          <cell r="D2933" t="str">
            <v>Кабинет первичной медико-санитарной помощи населению микрорайона "поселок Малый Исток"</v>
          </cell>
        </row>
        <row r="2934">
          <cell r="C2934" t="str">
            <v>1.2.643.5.1.13.13.12.2.66.6868.0.260380</v>
          </cell>
          <cell r="D2934" t="str">
            <v>Кабинет паллиативной помощи</v>
          </cell>
        </row>
        <row r="2935">
          <cell r="C2935" t="str">
            <v>1.2.643.5.1.13.13.12.2.66.6868.0.33994</v>
          </cell>
          <cell r="D2935" t="str">
            <v>Терапевтическое отделение №2 стационар</v>
          </cell>
        </row>
        <row r="2936">
          <cell r="C2936" t="str">
            <v>1.2.643.5.1.13.13.12.2.66.6868.0.34010</v>
          </cell>
          <cell r="D2936" t="str">
            <v>Кардиологическое отделение стационар</v>
          </cell>
        </row>
        <row r="2937">
          <cell r="C2937" t="str">
            <v>1.2.643.5.1.13.13.12.2.66.6868.0.34017</v>
          </cell>
          <cell r="D2937" t="str">
            <v>Неврологическое отделение стационар</v>
          </cell>
        </row>
        <row r="2938">
          <cell r="C2938" t="str">
            <v>1.2.643.5.1.13.13.12.2.66.6822.0.189302</v>
          </cell>
          <cell r="D2938" t="str">
            <v>Кабинет КТ</v>
          </cell>
        </row>
        <row r="2939">
          <cell r="C2939" t="str">
            <v>1.2.643.5.1.13.13.12.2.66.6822.0.189303</v>
          </cell>
          <cell r="D2939" t="str">
            <v>Кабинет МРТ</v>
          </cell>
        </row>
        <row r="2940">
          <cell r="C2940" t="str">
            <v>1.2.643.5.1.13.13.12.2.66.6822.0.168424</v>
          </cell>
          <cell r="D2940" t="str">
            <v>Клинико-диагностическая лаборатория</v>
          </cell>
        </row>
        <row r="2941">
          <cell r="C2941" t="str">
            <v>1.2.643.5.1.13.13.12.2.66.6822.0.168449</v>
          </cell>
          <cell r="D2941" t="str">
            <v>Диагностическое отделение</v>
          </cell>
        </row>
        <row r="2942">
          <cell r="C2942" t="str">
            <v>1.2.643.5.1.13.13.12.2.66.6822.0.168460</v>
          </cell>
          <cell r="D2942" t="str">
            <v>Рентгенологическое отделение</v>
          </cell>
        </row>
        <row r="2943">
          <cell r="C2943" t="str">
            <v>1.2.643.5.1.13.13.12.2.66.6822.0.189300</v>
          </cell>
          <cell r="D2943" t="str">
            <v>Эндоскопическое отделение</v>
          </cell>
        </row>
        <row r="2944">
          <cell r="C2944" t="str">
            <v>1.2.643.5.1.13.13.12.2.66.6822.0.189301</v>
          </cell>
          <cell r="D2944" t="str">
            <v>Физиотерапевтическое отделение</v>
          </cell>
        </row>
        <row r="2945">
          <cell r="C2945" t="str">
            <v>1.2.643.5.1.13.13.12.2.66.6822.0.214782</v>
          </cell>
          <cell r="D2945" t="str">
            <v>Отделение № 2 поликлиники</v>
          </cell>
        </row>
        <row r="2946">
          <cell r="C2946" t="str">
            <v>1.2.643.5.1.13.13.12.2.66.6822.0.214785</v>
          </cell>
          <cell r="D2946" t="str">
            <v>Клинико-экспертно-аналитическая служба</v>
          </cell>
        </row>
        <row r="2947">
          <cell r="C2947" t="str">
            <v>1.2.643.5.1.13.13.12.2.66.6822.0.214848</v>
          </cell>
          <cell r="D2947" t="str">
            <v>Пищеблок</v>
          </cell>
        </row>
        <row r="2948">
          <cell r="C2948" t="str">
            <v>1.2.643.5.1.13.13.12.2.66.6822.0.214852</v>
          </cell>
          <cell r="D2948" t="str">
            <v>Вспомогательная служба</v>
          </cell>
        </row>
        <row r="2949">
          <cell r="C2949" t="str">
            <v>1.2.643.5.1.13.13.12.2.66.6822.0.235477</v>
          </cell>
          <cell r="D2949" t="str">
            <v>Детское отделение отделения № 2 поликлиники</v>
          </cell>
        </row>
        <row r="2950">
          <cell r="C2950" t="str">
            <v>1.2.643.5.1.13.13.12.2.66.6822.0.235478</v>
          </cell>
          <cell r="D2950" t="str">
            <v>Отделение вакцинопрофилактики отделения № 2 поликлиники</v>
          </cell>
        </row>
        <row r="2951">
          <cell r="C2951" t="str">
            <v>1.2.643.5.1.13.13.12.2.66.6822.0.235479</v>
          </cell>
          <cell r="D2951" t="str">
            <v>Стоматологическое отделение отделения № 2 поликлиники</v>
          </cell>
        </row>
        <row r="2952">
          <cell r="C2952" t="str">
            <v>1.2.643.5.1.13.13.12.2.66.6822.0.242267</v>
          </cell>
          <cell r="D2952" t="str">
            <v>Администрация</v>
          </cell>
        </row>
        <row r="2953">
          <cell r="C2953" t="str">
            <v>1.2.643.5.1.13.13.12.2.66.6822.0.293199</v>
          </cell>
          <cell r="D2953" t="str">
            <v>Косметологический кабинет Отделения № 2 поликлиники</v>
          </cell>
        </row>
        <row r="2954">
          <cell r="C2954" t="str">
            <v>1.2.643.5.1.13.13.12.2.66.6822.0.38104</v>
          </cell>
          <cell r="D2954" t="str">
            <v>Кардиологическое отделение</v>
          </cell>
        </row>
        <row r="2955">
          <cell r="C2955" t="str">
            <v>1.2.643.5.1.13.13.12.2.66.6822.0.38377</v>
          </cell>
          <cell r="D2955" t="str">
            <v>Пульмонологическое отделение</v>
          </cell>
        </row>
        <row r="2956">
          <cell r="C2956" t="str">
            <v>1.2.643.5.1.13.13.12.2.66.6822.0.38433</v>
          </cell>
          <cell r="D2956" t="str">
            <v>Гастроэнтерологическое отделение</v>
          </cell>
        </row>
        <row r="2957">
          <cell r="C2957" t="str">
            <v>1.2.643.5.1.13.13.12.2.66.6822.0.38460</v>
          </cell>
          <cell r="D2957" t="str">
            <v>Неврологическое отделение № 1</v>
          </cell>
        </row>
        <row r="2958">
          <cell r="C2958" t="str">
            <v>1.2.643.5.1.13.13.12.2.66.6822.0.38500</v>
          </cell>
          <cell r="D2958" t="str">
            <v>Неврологическое отделение № 2</v>
          </cell>
        </row>
        <row r="2959">
          <cell r="C2959" t="str">
            <v>1.2.643.5.1.13.13.12.2.66.6822.0.38549</v>
          </cell>
          <cell r="D2959" t="str">
            <v>Отделение реанимации и интенсивной терапии</v>
          </cell>
        </row>
        <row r="2960">
          <cell r="C2960" t="str">
            <v>1.2.643.5.1.13.13.12.2.66.6822.0.45263</v>
          </cell>
          <cell r="D2960" t="str">
            <v>Отделение рентгенхирургических методов диагностики и лечения</v>
          </cell>
        </row>
        <row r="2961">
          <cell r="C2961" t="str">
            <v>1.2.643.5.1.13.13.12.2.66.6822.0.45314</v>
          </cell>
          <cell r="D2961" t="str">
            <v>Приемное отделение</v>
          </cell>
        </row>
        <row r="2962">
          <cell r="C2962" t="str">
            <v>1.2.643.5.1.13.13.12.2.66.6822.0.45861</v>
          </cell>
          <cell r="D2962" t="str">
            <v>Поликлиника</v>
          </cell>
        </row>
        <row r="2963">
          <cell r="C2963" t="str">
            <v>1.2.643.5.1.13.13.12.2.66.6790.0.114084</v>
          </cell>
          <cell r="D2963" t="str">
            <v>Терапевтическое отделение</v>
          </cell>
        </row>
        <row r="2964">
          <cell r="C2964" t="str">
            <v>1.2.643.5.1.13.13.12.2.66.6790.0.114102</v>
          </cell>
          <cell r="D2964" t="str">
            <v>Педиатрическое отделение</v>
          </cell>
        </row>
        <row r="2965">
          <cell r="C2965" t="str">
            <v>1.2.643.5.1.13.13.12.2.66.6790.0.114113</v>
          </cell>
          <cell r="D2965" t="str">
            <v>Хирургическое отделение</v>
          </cell>
        </row>
        <row r="2966">
          <cell r="C2966" t="str">
            <v>1.2.643.5.1.13.13.12.2.66.6790.0.114180</v>
          </cell>
          <cell r="D2966" t="str">
            <v>ОВП сКисловское</v>
          </cell>
        </row>
        <row r="2967">
          <cell r="C2967" t="str">
            <v>1.2.643.5.1.13.13.12.2.66.6790.0.114201</v>
          </cell>
          <cell r="D2967" t="str">
            <v>ОВП сКлевакинское</v>
          </cell>
        </row>
        <row r="2968">
          <cell r="C2968" t="str">
            <v>1.2.643.5.1.13.13.12.2.66.6790.0.114206</v>
          </cell>
          <cell r="D2968" t="str">
            <v>Рыбниковская амбулатория</v>
          </cell>
        </row>
        <row r="2969">
          <cell r="C2969" t="str">
            <v>1.2.643.5.1.13.13.12.2.66.6790.0.114209</v>
          </cell>
          <cell r="D2969" t="str">
            <v>ОВП сСосновское</v>
          </cell>
        </row>
        <row r="2970">
          <cell r="C2970" t="str">
            <v>1.2.643.5.1.13.13.12.2.66.6790.0.114213</v>
          </cell>
          <cell r="D2970" t="str">
            <v>ОВП сПозариха</v>
          </cell>
        </row>
        <row r="2971">
          <cell r="C2971" t="str">
            <v>1.2.643.5.1.13.13.12.2.66.6790.0.114218</v>
          </cell>
          <cell r="D2971" t="str">
            <v>Маминская амбулатория</v>
          </cell>
        </row>
        <row r="2972">
          <cell r="C2972" t="str">
            <v>1.2.643.5.1.13.13.12.2.66.6790.0.114220</v>
          </cell>
          <cell r="D2972" t="str">
            <v>ОВП сТравянское</v>
          </cell>
        </row>
        <row r="2973">
          <cell r="C2973" t="str">
            <v>1.2.643.5.1.13.13.12.2.66.6790.0.114222</v>
          </cell>
          <cell r="D2973" t="str">
            <v>ОВП сНовоисетское</v>
          </cell>
        </row>
        <row r="2974">
          <cell r="C2974" t="str">
            <v>1.2.643.5.1.13.13.12.2.66.6790.0.114234</v>
          </cell>
          <cell r="D2974" t="str">
            <v>ОВП пМартюш</v>
          </cell>
        </row>
        <row r="2975">
          <cell r="C2975" t="str">
            <v>1.2.643.5.1.13.13.12.2.66.6790.0.114236</v>
          </cell>
          <cell r="D2975" t="str">
            <v>ОВП пНовый Быт</v>
          </cell>
        </row>
        <row r="2976">
          <cell r="C2976" t="str">
            <v>1.2.643.5.1.13.13.12.2.66.6790.0.114241</v>
          </cell>
          <cell r="D2976" t="str">
            <v>Крайчиковский ФАП</v>
          </cell>
        </row>
        <row r="2977">
          <cell r="C2977" t="str">
            <v>1.2.643.5.1.13.13.12.2.66.6790.0.114253</v>
          </cell>
          <cell r="D2977" t="str">
            <v>Черноскутовский ФАП</v>
          </cell>
        </row>
        <row r="2978">
          <cell r="C2978" t="str">
            <v>1.2.643.5.1.13.13.12.2.66.6790.0.114260</v>
          </cell>
          <cell r="D2978" t="str">
            <v>Походиловский ФАП</v>
          </cell>
        </row>
        <row r="2979">
          <cell r="C2979" t="str">
            <v>1.2.643.5.1.13.13.12.2.66.6790.0.114261</v>
          </cell>
          <cell r="D2979" t="str">
            <v>Пироговский ФАП</v>
          </cell>
        </row>
        <row r="2980">
          <cell r="C2980" t="str">
            <v>1.2.643.5.1.13.13.12.2.66.6790.0.114263</v>
          </cell>
          <cell r="D2980" t="str">
            <v>Лебяжский ФАП</v>
          </cell>
        </row>
        <row r="2981">
          <cell r="C2981" t="str">
            <v>1.2.643.5.1.13.13.12.2.66.6790.0.114264</v>
          </cell>
          <cell r="D2981" t="str">
            <v>Барабановский ФАП</v>
          </cell>
        </row>
        <row r="2982">
          <cell r="C2982" t="str">
            <v>1.2.643.5.1.13.13.12.2.66.6790.0.114266</v>
          </cell>
          <cell r="D2982" t="str">
            <v>Модульный Черемховский ФАП</v>
          </cell>
        </row>
        <row r="2983">
          <cell r="C2983" t="str">
            <v>1.2.643.5.1.13.13.12.2.66.6790.0.114267</v>
          </cell>
          <cell r="D2983" t="str">
            <v>Бродовской ФАП</v>
          </cell>
        </row>
        <row r="2984">
          <cell r="C2984" t="str">
            <v>1.2.643.5.1.13.13.12.2.66.6790.0.114268</v>
          </cell>
          <cell r="D2984" t="str">
            <v>Троицкий ФАП</v>
          </cell>
        </row>
        <row r="2985">
          <cell r="C2985" t="str">
            <v>1.2.643.5.1.13.13.12.2.66.6790.0.114269</v>
          </cell>
          <cell r="D2985" t="str">
            <v>Переборский ФАП</v>
          </cell>
        </row>
        <row r="2986">
          <cell r="C2986" t="str">
            <v>1.2.643.5.1.13.13.12.2.66.6790.0.114278</v>
          </cell>
          <cell r="D2986" t="str">
            <v>Белоносовский ФАП</v>
          </cell>
        </row>
        <row r="2987">
          <cell r="C2987" t="str">
            <v>1.2.643.5.1.13.13.12.2.66.6790.0.114283</v>
          </cell>
          <cell r="D2987" t="str">
            <v>Черноусовский ФАП</v>
          </cell>
        </row>
        <row r="2988">
          <cell r="C2988" t="str">
            <v>1.2.643.5.1.13.13.12.2.66.6790.0.185230</v>
          </cell>
          <cell r="D2988" t="str">
            <v>Колчеданская амбулатория</v>
          </cell>
        </row>
        <row r="2989">
          <cell r="C2989" t="str">
            <v>1.2.643.5.1.13.13.12.2.66.6790.0.185233</v>
          </cell>
          <cell r="D2989" t="str">
            <v>ОВП сСипавское</v>
          </cell>
        </row>
        <row r="2990">
          <cell r="C2990" t="str">
            <v>1.2.643.5.1.13.13.12.2.66.6790.0.185234</v>
          </cell>
          <cell r="D2990" t="str">
            <v>Мартюшевская амбулатория</v>
          </cell>
        </row>
        <row r="2991">
          <cell r="C2991" t="str">
            <v>1.2.643.5.1.13.13.12.2.66.6790.0.185235</v>
          </cell>
          <cell r="D2991" t="str">
            <v>Модульный Грязнухинский ФАП</v>
          </cell>
        </row>
        <row r="2992">
          <cell r="C2992" t="str">
            <v>1.2.643.5.1.13.13.12.2.66.6790.0.223211</v>
          </cell>
          <cell r="D2992" t="str">
            <v>Параклиника</v>
          </cell>
        </row>
        <row r="2993">
          <cell r="C2993" t="str">
            <v>1.2.643.5.1.13.13.12.2.66.6790.0.223232</v>
          </cell>
          <cell r="D2993" t="str">
            <v>Дневной стационар</v>
          </cell>
        </row>
        <row r="2994">
          <cell r="C2994" t="str">
            <v>1.2.643.5.1.13.13.12.2.66.6790.0.223252</v>
          </cell>
          <cell r="D2994" t="str">
            <v>Общебольничный медицинский персонал</v>
          </cell>
        </row>
        <row r="2995">
          <cell r="C2995" t="str">
            <v>1.2.643.5.1.13.13.12.2.66.6790.0.223253</v>
          </cell>
          <cell r="D2995" t="str">
            <v>Общебольничный немедицинский персонал</v>
          </cell>
        </row>
        <row r="2996">
          <cell r="C2996" t="str">
            <v>1.2.643.5.1.13.13.12.2.66.6790.0.223256</v>
          </cell>
          <cell r="D2996" t="str">
            <v>Поликлиника</v>
          </cell>
        </row>
        <row r="2997">
          <cell r="C2997" t="str">
            <v>1.2.643.5.1.13.13.12.2.66.6790.0.263178</v>
          </cell>
          <cell r="D2997" t="str">
            <v>Клевакинская амбулатория</v>
          </cell>
        </row>
        <row r="2998">
          <cell r="C2998" t="str">
            <v>1.2.643.5.1.13.13.12.2.66.6851.0.171205</v>
          </cell>
          <cell r="D2998" t="str">
            <v>Общеполиклинический медицинский персонал</v>
          </cell>
        </row>
        <row r="2999">
          <cell r="C2999" t="str">
            <v>1.2.643.5.1.13.13.12.2.66.6851.0.184185</v>
          </cell>
          <cell r="D2999" t="str">
            <v>Терапевтическое отделение</v>
          </cell>
        </row>
        <row r="3000">
          <cell r="C3000" t="str">
            <v>1.2.643.5.1.13.13.12.2.66.6851.0.184190</v>
          </cell>
          <cell r="D3000" t="str">
            <v>Хирургическое отделение</v>
          </cell>
        </row>
        <row r="3001">
          <cell r="C3001" t="str">
            <v>1.2.643.5.1.13.13.12.2.66.6851.0.184193</v>
          </cell>
          <cell r="D3001" t="str">
            <v>Отделение анестезиологии и реанимации</v>
          </cell>
        </row>
        <row r="3002">
          <cell r="C3002" t="str">
            <v>1.2.643.5.1.13.13.12.2.66.6851.0.184227</v>
          </cell>
          <cell r="D3002" t="str">
            <v>Стоматологическое отделение</v>
          </cell>
        </row>
        <row r="3003">
          <cell r="C3003" t="str">
            <v>1.2.643.5.1.13.13.12.2.66.6851.0.184310</v>
          </cell>
          <cell r="D3003" t="str">
            <v>Руководители</v>
          </cell>
        </row>
        <row r="3004">
          <cell r="C3004" t="str">
            <v>1.2.643.5.1.13.13.12.2.66.6851.0.195023</v>
          </cell>
          <cell r="D3004" t="str">
            <v>Педиатрическое отделение</v>
          </cell>
        </row>
        <row r="3005">
          <cell r="C3005" t="str">
            <v>1.2.643.5.1.13.13.12.2.66.6851.0.195024</v>
          </cell>
          <cell r="D3005" t="str">
            <v>Дневной стационар</v>
          </cell>
        </row>
        <row r="3006">
          <cell r="C3006" t="str">
            <v>1.2.643.5.1.13.13.12.2.66.6851.0.195027</v>
          </cell>
          <cell r="D3006" t="str">
            <v>Приемное отделение</v>
          </cell>
        </row>
        <row r="3007">
          <cell r="C3007" t="str">
            <v>1.2.643.5.1.13.13.12.2.66.6851.0.207446</v>
          </cell>
          <cell r="D3007" t="str">
            <v>Параклиника</v>
          </cell>
        </row>
        <row r="3008">
          <cell r="C3008" t="str">
            <v>1.2.643.5.1.13.13.12.2.66.6851.0.208411</v>
          </cell>
          <cell r="D3008" t="str">
            <v>Параклиника стационар</v>
          </cell>
        </row>
        <row r="3009">
          <cell r="C3009" t="str">
            <v>1.2.643.5.1.13.13.12.2.66.6851.0.208412</v>
          </cell>
          <cell r="D3009" t="str">
            <v>Поликлиника</v>
          </cell>
        </row>
        <row r="3010">
          <cell r="C3010" t="str">
            <v>1.2.643.5.1.13.13.12.2.66.6851.0.208445</v>
          </cell>
          <cell r="D3010" t="str">
            <v>Общебольничный персонал</v>
          </cell>
        </row>
        <row r="3011">
          <cell r="C3011" t="str">
            <v>1.2.643.5.1.13.13.12.2.66.6780.0.36661</v>
          </cell>
          <cell r="D3011" t="str">
            <v>ФАП с. Знаменское</v>
          </cell>
        </row>
        <row r="3012">
          <cell r="C3012" t="str">
            <v>1.2.643.5.1.13.13.12.2.66.6780.0.36690</v>
          </cell>
          <cell r="D3012" t="str">
            <v>ФАП с. Филатовское</v>
          </cell>
        </row>
        <row r="3013">
          <cell r="C3013" t="str">
            <v>1.2.643.5.1.13.13.12.2.66.6780.0.36713</v>
          </cell>
          <cell r="D3013" t="str">
            <v>ФАП с. Талица</v>
          </cell>
        </row>
        <row r="3014">
          <cell r="C3014" t="str">
            <v>1.2.643.5.1.13.13.12.2.66.6780.0.36728</v>
          </cell>
          <cell r="D3014" t="str">
            <v>ФАП д. Заимка</v>
          </cell>
        </row>
        <row r="3015">
          <cell r="C3015" t="str">
            <v>1.2.643.5.1.13.13.12.2.66.6780.0.36738</v>
          </cell>
          <cell r="D3015" t="str">
            <v>ФАП д. Сергуловка</v>
          </cell>
        </row>
        <row r="3016">
          <cell r="C3016" t="str">
            <v>1.2.643.5.1.13.13.12.2.66.6780.0.36777</v>
          </cell>
          <cell r="D3016" t="str">
            <v>Отделение функциональной диагностики</v>
          </cell>
        </row>
        <row r="3017">
          <cell r="C3017" t="str">
            <v>1.2.643.5.1.13.13.12.2.66.6780.0.36788</v>
          </cell>
          <cell r="D3017" t="str">
            <v>Отделение лабораторной диагностики</v>
          </cell>
        </row>
        <row r="3018">
          <cell r="C3018" t="str">
            <v>1.2.643.5.1.13.13.12.2.66.6780.0.36801</v>
          </cell>
          <cell r="D3018" t="str">
            <v>Физиотерапевтическое отделение</v>
          </cell>
        </row>
        <row r="3019">
          <cell r="C3019" t="str">
            <v>1.2.643.5.1.13.13.12.2.66.6780.0.36804</v>
          </cell>
          <cell r="D3019" t="str">
            <v>Отделение лучевой диагностики</v>
          </cell>
        </row>
        <row r="3020">
          <cell r="C3020" t="str">
            <v>1.2.643.5.1.13.13.12.2.66.6780.0.36912</v>
          </cell>
          <cell r="D3020" t="str">
            <v>Патологоанатомическое отделение</v>
          </cell>
        </row>
        <row r="3021">
          <cell r="C3021" t="str">
            <v>1.2.643.5.1.13.13.12.2.66.6780.0.36961</v>
          </cell>
          <cell r="D3021" t="str">
            <v>Дневной стационар терапевтический</v>
          </cell>
        </row>
        <row r="3022">
          <cell r="C3022" t="str">
            <v>1.2.643.5.1.13.13.12.2.66.6780.0.36990</v>
          </cell>
          <cell r="D3022" t="str">
            <v>Дневной стационар педиатрический</v>
          </cell>
        </row>
        <row r="3023">
          <cell r="C3023" t="str">
            <v>1.2.643.5.1.13.13.12.2.66.6780.0.37019</v>
          </cell>
          <cell r="D3023" t="str">
            <v>Дневной стационар гинекологический</v>
          </cell>
        </row>
        <row r="3024">
          <cell r="C3024" t="str">
            <v>1.2.643.5.1.13.13.12.2.66.6780.0.37041</v>
          </cell>
          <cell r="D3024" t="str">
            <v>Дневной стационар хирургический</v>
          </cell>
        </row>
        <row r="3025">
          <cell r="C3025" t="str">
            <v>1.2.643.5.1.13.13.12.2.66.6780.0.37070</v>
          </cell>
          <cell r="D3025" t="str">
            <v>Дневной стационар психиатрический</v>
          </cell>
        </row>
        <row r="3026">
          <cell r="C3026" t="str">
            <v>1.2.643.5.1.13.13.12.2.66.6780.0.37140</v>
          </cell>
          <cell r="D3026" t="str">
            <v>Отделение скорой медицинской помощи</v>
          </cell>
        </row>
        <row r="3027">
          <cell r="C3027" t="str">
            <v>1.2.643.5.1.13.13.12.2.66.6780.0.37221</v>
          </cell>
          <cell r="D3027" t="str">
            <v>Аптека</v>
          </cell>
        </row>
        <row r="3028">
          <cell r="C3028" t="str">
            <v>1.2.643.5.1.13.13.12.2.66.6780.0.37361</v>
          </cell>
          <cell r="D3028" t="str">
            <v>Пищеблок</v>
          </cell>
        </row>
        <row r="3029">
          <cell r="C3029" t="str">
            <v>1.2.643.5.1.13.13.12.2.66.6780.0.399230</v>
          </cell>
          <cell r="D3029" t="str">
            <v>Дневной стационар (стационар на дому)</v>
          </cell>
        </row>
        <row r="3030">
          <cell r="C3030" t="str">
            <v>1.2.643.5.1.13.13.12.2.66.6780.0.431031</v>
          </cell>
          <cell r="D3030" t="str">
            <v>Вакцинация от COVID-19</v>
          </cell>
        </row>
        <row r="3031">
          <cell r="C3031" t="str">
            <v>1.2.643.5.1.13.13.12.2.66.6780.0.435374</v>
          </cell>
          <cell r="D3031" t="str">
            <v>Руководители</v>
          </cell>
        </row>
        <row r="3032">
          <cell r="C3032" t="str">
            <v>1.2.643.5.1.13.13.12.2.66.6780.0.239101</v>
          </cell>
          <cell r="D3032" t="str">
            <v>Приемное отделение</v>
          </cell>
        </row>
        <row r="3033">
          <cell r="C3033" t="str">
            <v>1.2.643.5.1.13.13.12.2.66.6780.0.259435</v>
          </cell>
          <cell r="D3033" t="str">
            <v>Центр здоровья поликлиники</v>
          </cell>
        </row>
        <row r="3034">
          <cell r="C3034" t="str">
            <v>1.2.643.5.1.13.13.12.2.66.6780.0.259474</v>
          </cell>
          <cell r="D3034" t="str">
            <v>Передвижной ФАП</v>
          </cell>
        </row>
        <row r="3035">
          <cell r="C3035" t="str">
            <v>1.2.643.5.1.13.13.12.2.66.6780.0.259475</v>
          </cell>
          <cell r="D3035" t="str">
            <v>Трансфузиологический кабинет</v>
          </cell>
        </row>
        <row r="3036">
          <cell r="C3036" t="str">
            <v>1.2.643.5.1.13.13.12.2.66.6780.0.33979</v>
          </cell>
          <cell r="D3036" t="str">
            <v>Акушерское физиологическое отделение</v>
          </cell>
        </row>
        <row r="3037">
          <cell r="C3037" t="str">
            <v>1.2.643.5.1.13.13.12.2.66.6780.0.34197</v>
          </cell>
          <cell r="D3037" t="str">
            <v>Хирургическое отделение</v>
          </cell>
        </row>
        <row r="3038">
          <cell r="C3038" t="str">
            <v>1.2.643.5.1.13.13.12.2.66.6780.0.34236</v>
          </cell>
          <cell r="D3038" t="str">
            <v>Гинекологическое отделение</v>
          </cell>
        </row>
        <row r="3039">
          <cell r="C3039" t="str">
            <v>1.2.643.5.1.13.13.12.2.66.6780.0.34270</v>
          </cell>
          <cell r="D3039" t="str">
            <v>Инфекционное отделение</v>
          </cell>
        </row>
        <row r="3040">
          <cell r="C3040" t="str">
            <v>1.2.643.5.1.13.13.12.2.66.6780.0.34311</v>
          </cell>
          <cell r="D3040" t="str">
            <v>Неврологическое отделение</v>
          </cell>
        </row>
        <row r="3041">
          <cell r="C3041" t="str">
            <v>1.2.643.5.1.13.13.12.2.66.6780.0.34332</v>
          </cell>
          <cell r="D3041" t="str">
            <v>Терапевтическое отделение</v>
          </cell>
        </row>
        <row r="3042">
          <cell r="C3042" t="str">
            <v>1.2.643.5.1.13.13.12.2.66.6780.0.345216</v>
          </cell>
          <cell r="D3042" t="str">
            <v>Поликлиника</v>
          </cell>
        </row>
        <row r="3043">
          <cell r="C3043" t="str">
            <v>1.2.643.5.1.13.13.12.2.66.6780.0.345218</v>
          </cell>
          <cell r="D3043" t="str">
            <v>Поликлиника детская</v>
          </cell>
        </row>
        <row r="3044">
          <cell r="C3044" t="str">
            <v>1.2.643.5.1.13.13.12.2.66.6780.0.345226</v>
          </cell>
          <cell r="D3044" t="str">
            <v>Административно-управленческий персонал</v>
          </cell>
        </row>
        <row r="3045">
          <cell r="C3045" t="str">
            <v>1.2.643.5.1.13.13.12.2.66.6780.0.345477</v>
          </cell>
          <cell r="D3045" t="str">
            <v>Дневной стационар (инфекционные болезни)</v>
          </cell>
        </row>
        <row r="3046">
          <cell r="C3046" t="str">
            <v>1.2.643.5.1.13.13.12.2.66.6780.0.34764</v>
          </cell>
          <cell r="D3046" t="str">
            <v>Педиатрическое отделение</v>
          </cell>
        </row>
        <row r="3047">
          <cell r="C3047" t="str">
            <v>1.2.643.5.1.13.13.12.2.66.6780.0.34801</v>
          </cell>
          <cell r="D3047" t="str">
            <v>Психиатрическое отделение</v>
          </cell>
        </row>
        <row r="3048">
          <cell r="C3048" t="str">
            <v>1.2.643.5.1.13.13.12.2.66.6780.0.34889</v>
          </cell>
          <cell r="D3048" t="str">
            <v>Отделение анестезиологи и реанимации</v>
          </cell>
        </row>
        <row r="3049">
          <cell r="C3049" t="str">
            <v>1.2.643.5.1.13.13.12.2.66.6780.0.34914</v>
          </cell>
          <cell r="D3049" t="str">
            <v>Фтизиатрическое отделение</v>
          </cell>
        </row>
        <row r="3050">
          <cell r="C3050" t="str">
            <v>1.2.643.5.1.13.13.12.2.66.6780.0.34968</v>
          </cell>
          <cell r="D3050" t="str">
            <v>Отделение паллиативной помощи</v>
          </cell>
        </row>
        <row r="3051">
          <cell r="C3051" t="str">
            <v>1.2.643.5.1.13.13.12.2.66.6780.0.36583</v>
          </cell>
          <cell r="D3051" t="str">
            <v>Женская консультация</v>
          </cell>
        </row>
        <row r="3052">
          <cell r="C3052" t="str">
            <v>1.2.643.5.1.13.13.12.2.66.6780.0.36596</v>
          </cell>
          <cell r="D3052" t="str">
            <v>ОВП пер. Школьный</v>
          </cell>
        </row>
        <row r="3053">
          <cell r="C3053" t="str">
            <v>1.2.643.5.1.13.13.12.2.66.6780.0.36607</v>
          </cell>
          <cell r="D3053" t="str">
            <v>ОВП с. Новопышминское</v>
          </cell>
        </row>
        <row r="3054">
          <cell r="C3054" t="str">
            <v>1.2.643.5.1.13.13.12.2.66.6780.0.36618</v>
          </cell>
          <cell r="D3054" t="str">
            <v>ФАП п. Алтынай</v>
          </cell>
        </row>
        <row r="3055">
          <cell r="C3055" t="str">
            <v>1.2.643.5.1.13.13.12.2.66.6780.0.36632</v>
          </cell>
          <cell r="D3055" t="str">
            <v>Врачебная амбулатория с. Курьи</v>
          </cell>
        </row>
        <row r="3056">
          <cell r="C3056" t="str">
            <v>1.2.643.5.1.13.13.12.2.66.6780.0.36639</v>
          </cell>
          <cell r="D3056" t="str">
            <v>ФАП с. Рудянское</v>
          </cell>
        </row>
        <row r="3057">
          <cell r="C3057" t="str">
            <v>1.2.643.5.1.13.13.12.2.66.6780.0.36652</v>
          </cell>
          <cell r="D3057" t="str">
            <v>ФАП с. Светлое</v>
          </cell>
        </row>
        <row r="3058">
          <cell r="C3058" t="str">
            <v>1.2.643.5.1.13.13.12.2.66.6877.0.14067</v>
          </cell>
          <cell r="D3058" t="str">
            <v>Скорая медицинская помощь</v>
          </cell>
        </row>
        <row r="3059">
          <cell r="C3059" t="str">
            <v>1.2.643.5.1.13.13.12.2.66.6877.0.16924</v>
          </cell>
          <cell r="D3059" t="str">
            <v>терапевтическое отделение</v>
          </cell>
        </row>
        <row r="3060">
          <cell r="C3060" t="str">
            <v>1.2.643.5.1.13.13.12.2.66.6877.0.16947</v>
          </cell>
          <cell r="D3060" t="str">
            <v>Хирургическое отделение</v>
          </cell>
        </row>
        <row r="3061">
          <cell r="C3061" t="str">
            <v>1.2.643.5.1.13.13.12.2.66.6877.0.16967</v>
          </cell>
          <cell r="D3061" t="str">
            <v>Акушерско-гинекологическое отделение</v>
          </cell>
        </row>
        <row r="3062">
          <cell r="C3062" t="str">
            <v>1.2.643.5.1.13.13.12.2.66.6877.0.19657</v>
          </cell>
          <cell r="D3062" t="str">
            <v>Инфекционное отделение</v>
          </cell>
        </row>
        <row r="3063">
          <cell r="C3063" t="str">
            <v>1.2.643.5.1.13.13.12.2.66.6877.0.19673</v>
          </cell>
          <cell r="D3063" t="str">
            <v>Педиатрическое отделение</v>
          </cell>
        </row>
        <row r="3064">
          <cell r="C3064" t="str">
            <v>1.2.643.5.1.13.13.12.2.66.6877.0.19723</v>
          </cell>
          <cell r="D3064" t="str">
            <v>Поликлиника</v>
          </cell>
        </row>
        <row r="3065">
          <cell r="C3065" t="str">
            <v>1.2.643.5.1.13.13.12.2.66.6877.0.31191</v>
          </cell>
          <cell r="D3065" t="str">
            <v>женская консультация</v>
          </cell>
        </row>
        <row r="3066">
          <cell r="C3066" t="str">
            <v>1.2.643.5.1.13.13.12.2.66.6877.0.324308</v>
          </cell>
          <cell r="D3066" t="str">
            <v>Пост скорой медицинской помощи пгт.Верх-Нейвинский</v>
          </cell>
        </row>
        <row r="3067">
          <cell r="C3067" t="str">
            <v>1.2.643.5.1.13.13.12.2.66.6877.0.334053</v>
          </cell>
          <cell r="D3067" t="str">
            <v>Калиновская амбулатория</v>
          </cell>
        </row>
        <row r="3068">
          <cell r="C3068" t="str">
            <v>1.2.643.5.1.13.13.12.2.66.6877.0.36522</v>
          </cell>
          <cell r="D3068" t="str">
            <v>ОВП посёлка Цементный</v>
          </cell>
        </row>
        <row r="3069">
          <cell r="C3069" t="str">
            <v>1.2.643.5.1.13.13.12.2.66.6877.0.21766</v>
          </cell>
          <cell r="D3069" t="str">
            <v>Детская поликлиника</v>
          </cell>
        </row>
        <row r="3070">
          <cell r="C3070" t="str">
            <v>1.2.643.5.1.13.13.12.2.66.6877.0.237553</v>
          </cell>
          <cell r="D3070" t="str">
            <v>Аптека</v>
          </cell>
        </row>
        <row r="3071">
          <cell r="C3071" t="str">
            <v>1.2.643.5.1.13.13.12.2.66.6877.0.237554</v>
          </cell>
          <cell r="D3071" t="str">
            <v>Организационно-методический кабинет</v>
          </cell>
        </row>
        <row r="3072">
          <cell r="C3072" t="str">
            <v>1.2.643.5.1.13.13.12.2.66.6877.0.36536</v>
          </cell>
          <cell r="D3072" t="str">
            <v>ОВП посёлка Калиново</v>
          </cell>
        </row>
        <row r="3073">
          <cell r="C3073" t="str">
            <v>1.2.643.5.1.13.13.12.2.66.6877.0.36552</v>
          </cell>
          <cell r="D3073" t="str">
            <v>Отделение функциональной диагностики</v>
          </cell>
        </row>
        <row r="3074">
          <cell r="C3074" t="str">
            <v>1.2.643.5.1.13.13.12.2.66.6877.0.237555</v>
          </cell>
          <cell r="D3074" t="str">
            <v>Административно-управленческий персонал</v>
          </cell>
        </row>
        <row r="3075">
          <cell r="C3075" t="str">
            <v>1.2.643.5.1.13.13.12.2.66.6877.0.246747</v>
          </cell>
          <cell r="D3075" t="str">
            <v>Патологоанатомическое отделение</v>
          </cell>
        </row>
        <row r="3076">
          <cell r="C3076" t="str">
            <v>1.2.643.5.1.13.13.12.2.66.6877.0.36567</v>
          </cell>
          <cell r="D3076" t="str">
            <v>Отделение лучевой диагностики</v>
          </cell>
        </row>
        <row r="3077">
          <cell r="C3077" t="str">
            <v>1.2.643.5.1.13.13.12.2.66.6877.0.36579</v>
          </cell>
          <cell r="D3077" t="str">
            <v>Приёмное отделение</v>
          </cell>
        </row>
        <row r="3078">
          <cell r="C3078" t="str">
            <v>1.2.643.5.1.13.13.12.2.66.6877.0.25438</v>
          </cell>
          <cell r="D3078" t="str">
            <v>ФАП д.п.Таватуй</v>
          </cell>
        </row>
        <row r="3079">
          <cell r="C3079" t="str">
            <v>1.2.643.5.1.13.13.12.2.66.6877.0.25459</v>
          </cell>
          <cell r="D3079" t="str">
            <v>ФАП станции Таватуй</v>
          </cell>
        </row>
        <row r="3080">
          <cell r="C3080" t="str">
            <v>1.2.643.5.1.13.13.12.2.66.6877.0.36719</v>
          </cell>
          <cell r="D3080" t="str">
            <v>Отделение бактериологической диагностики</v>
          </cell>
        </row>
        <row r="3081">
          <cell r="C3081" t="str">
            <v>1.2.643.5.1.13.13.12.2.66.6877.0.36726</v>
          </cell>
          <cell r="D3081" t="str">
            <v>Отделение лабораторной диагностики</v>
          </cell>
        </row>
        <row r="3082">
          <cell r="C3082" t="str">
            <v>1.2.643.5.1.13.13.12.2.66.6877.0.25472</v>
          </cell>
          <cell r="D3082" t="str">
            <v>ФАП села Шурала</v>
          </cell>
        </row>
        <row r="3083">
          <cell r="C3083" t="str">
            <v>1.2.643.5.1.13.13.12.2.66.6877.0.25489</v>
          </cell>
          <cell r="D3083" t="str">
            <v>ФАП посёлка Ребристый</v>
          </cell>
        </row>
        <row r="3084">
          <cell r="C3084" t="str">
            <v>1.2.643.5.1.13.13.12.2.66.6877.0.36760</v>
          </cell>
          <cell r="D3084" t="str">
            <v>Отделение анестезиологии и реаниматологии</v>
          </cell>
        </row>
        <row r="3085">
          <cell r="C3085" t="str">
            <v>1.2.643.5.1.13.13.12.2.66.6877.0.36781</v>
          </cell>
          <cell r="D3085" t="str">
            <v>противотуберкулёзный кабинет с дневным стационаром</v>
          </cell>
        </row>
        <row r="3086">
          <cell r="C3086" t="str">
            <v>1.2.643.5.1.13.13.12.2.66.6877.0.25504</v>
          </cell>
          <cell r="D3086" t="str">
            <v>ФАП села Шайдуриха</v>
          </cell>
        </row>
        <row r="3087">
          <cell r="C3087" t="str">
            <v>1.2.643.5.1.13.13.12.2.66.6877.0.25533</v>
          </cell>
          <cell r="D3087" t="str">
            <v>ФАП села Киприно</v>
          </cell>
        </row>
        <row r="3088">
          <cell r="C3088" t="str">
            <v>1.2.643.5.1.13.13.12.2.66.6877.0.398934</v>
          </cell>
          <cell r="D3088" t="str">
            <v>дневной стационар детской поликлиники</v>
          </cell>
        </row>
        <row r="3089">
          <cell r="C3089" t="str">
            <v>1.2.643.5.1.13.13.12.2.66.6877.0.401304</v>
          </cell>
          <cell r="D3089" t="str">
            <v>Кабинет неотложной помощи</v>
          </cell>
        </row>
        <row r="3090">
          <cell r="C3090" t="str">
            <v>1.2.643.5.1.13.13.12.2.66.6877.0.25546</v>
          </cell>
          <cell r="D3090" t="str">
            <v>ФАП деревни Нижние Таволги</v>
          </cell>
        </row>
        <row r="3091">
          <cell r="C3091" t="str">
            <v>1.2.643.5.1.13.13.12.2.66.6877.0.25557</v>
          </cell>
          <cell r="D3091" t="str">
            <v>ФАП деревни Верхние Таволги</v>
          </cell>
        </row>
        <row r="3092">
          <cell r="C3092" t="str">
            <v>1.2.643.5.1.13.13.12.2.66.6877.0.94917</v>
          </cell>
          <cell r="D3092" t="str">
            <v>кабинет трансфузионной терапии</v>
          </cell>
        </row>
        <row r="3093">
          <cell r="C3093" t="str">
            <v>1.2.643.5.1.13.13.12.2.66.6877.0.25568</v>
          </cell>
          <cell r="D3093" t="str">
            <v>ФАП села Аятское</v>
          </cell>
        </row>
        <row r="3094">
          <cell r="C3094" t="str">
            <v>1.2.643.5.1.13.13.12.2.66.6877.0.25576</v>
          </cell>
          <cell r="D3094" t="str">
            <v>ФАП посёлка Аять</v>
          </cell>
        </row>
        <row r="3095">
          <cell r="C3095" t="str">
            <v>1.2.643.5.1.13.13.12.2.66.6877.0.25584</v>
          </cell>
          <cell r="D3095" t="str">
            <v>ФАП села Конёво</v>
          </cell>
        </row>
        <row r="3096">
          <cell r="C3096" t="str">
            <v>1.2.643.5.1.13.13.12.2.66.6877.0.25595</v>
          </cell>
          <cell r="D3096" t="str">
            <v>ФАП села Кунара</v>
          </cell>
        </row>
        <row r="3097">
          <cell r="C3097" t="str">
            <v>1.2.643.5.1.13.13.12.2.66.6877.0.25645</v>
          </cell>
          <cell r="D3097" t="str">
            <v>ФАП посёлка Вересковый</v>
          </cell>
        </row>
        <row r="3098">
          <cell r="C3098" t="str">
            <v>1.2.643.5.1.13.13.12.2.66.6877.0.25659</v>
          </cell>
          <cell r="D3098" t="str">
            <v>ФАП деревни Осиновка</v>
          </cell>
        </row>
        <row r="3099">
          <cell r="C3099" t="str">
            <v>1.2.643.5.1.13.13.12.2.66.6877.0.25670</v>
          </cell>
          <cell r="D3099" t="str">
            <v>ФАП села Федьковка</v>
          </cell>
        </row>
        <row r="3100">
          <cell r="C3100" t="str">
            <v>1.2.643.5.1.13.13.12.2.66.6877.0.25751</v>
          </cell>
          <cell r="D3100" t="str">
            <v>ОВП села Быньги</v>
          </cell>
        </row>
        <row r="3101">
          <cell r="C3101" t="str">
            <v>1.2.643.5.1.13.13.12.2.66.6877.0.25804</v>
          </cell>
          <cell r="D3101" t="str">
            <v>ФАП села Сербишино</v>
          </cell>
        </row>
        <row r="3102">
          <cell r="C3102" t="str">
            <v>1.2.643.5.1.13.13.12.2.66.6877.0.294195</v>
          </cell>
          <cell r="D3102" t="str">
            <v>мобильный лечебно-профилактический комплекс "Диагностика"</v>
          </cell>
        </row>
        <row r="3103">
          <cell r="C3103" t="str">
            <v>1.2.643.5.1.13.13.12.2.66.6931.0.341381</v>
          </cell>
          <cell r="D3103" t="str">
            <v>Отделение функциональной диагностики</v>
          </cell>
        </row>
        <row r="3104">
          <cell r="C3104" t="str">
            <v>1.2.643.5.1.13.13.12.2.66.6931.0.105550</v>
          </cell>
          <cell r="D3104" t="str">
            <v>Поликлиника детская</v>
          </cell>
        </row>
        <row r="3105">
          <cell r="C3105" t="str">
            <v>1.2.643.5.1.13.13.12.2.66.6931.0.105561</v>
          </cell>
          <cell r="D3105" t="str">
            <v>Женская консультация</v>
          </cell>
        </row>
        <row r="3106">
          <cell r="C3106" t="str">
            <v>1.2.643.5.1.13.13.12.2.66.6931.0.105568</v>
          </cell>
          <cell r="D3106" t="str">
            <v>Травматологический пункт</v>
          </cell>
        </row>
        <row r="3107">
          <cell r="C3107" t="str">
            <v>1.2.643.5.1.13.13.12.2.66.6931.0.341626</v>
          </cell>
          <cell r="D3107" t="str">
            <v>Эндоскопическое отделение</v>
          </cell>
        </row>
        <row r="3108">
          <cell r="C3108" t="str">
            <v>1.2.643.5.1.13.13.12.2.66.6931.0.106068</v>
          </cell>
          <cell r="D3108" t="str">
            <v>Поликлиника городская</v>
          </cell>
        </row>
        <row r="3109">
          <cell r="C3109" t="str">
            <v>1.2.643.5.1.13.13.12.2.66.6931.0.106388</v>
          </cell>
          <cell r="D3109" t="str">
            <v>Центр амбулаторного диализа</v>
          </cell>
        </row>
        <row r="3110">
          <cell r="C3110" t="str">
            <v>1.2.643.5.1.13.13.12.2.66.6931.0.341723</v>
          </cell>
          <cell r="D3110" t="str">
            <v>Отделение лучевой диагностики</v>
          </cell>
        </row>
        <row r="3111">
          <cell r="C3111" t="str">
            <v>1.2.643.5.1.13.13.12.2.66.6931.0.342762</v>
          </cell>
          <cell r="D3111" t="str">
            <v>Инфекционное отделение, Отдел по борьбе с ВИЧ-инфекцией</v>
          </cell>
        </row>
        <row r="3112">
          <cell r="C3112" t="str">
            <v>1.2.643.5.1.13.13.12.2.66.6931.0.342809</v>
          </cell>
          <cell r="D3112" t="str">
            <v>Наркологическое отделение, Наркологический кабинет</v>
          </cell>
        </row>
        <row r="3113">
          <cell r="C3113" t="str">
            <v>1.2.643.5.1.13.13.12.2.66.6931.0.106430</v>
          </cell>
          <cell r="D3113" t="str">
            <v>Дневной стационар</v>
          </cell>
        </row>
        <row r="3114">
          <cell r="C3114" t="str">
            <v>1.2.643.5.1.13.13.12.2.66.6931.0.106527</v>
          </cell>
          <cell r="D3114" t="str">
            <v>Приемное отделение</v>
          </cell>
        </row>
        <row r="3115">
          <cell r="C3115" t="str">
            <v>1.2.643.5.1.13.13.12.2.66.6931.0.106671</v>
          </cell>
          <cell r="D3115" t="str">
            <v>Управление</v>
          </cell>
        </row>
        <row r="3116">
          <cell r="C3116" t="str">
            <v>1.2.643.5.1.13.13.12.2.66.6931.0.106679</v>
          </cell>
          <cell r="D3116" t="str">
            <v>Отдел по организационно-методической работе</v>
          </cell>
        </row>
        <row r="3117">
          <cell r="C3117" t="str">
            <v>1.2.643.5.1.13.13.12.2.66.6931.0.106688</v>
          </cell>
          <cell r="D3117" t="str">
            <v>Отдел медстатистики</v>
          </cell>
        </row>
        <row r="3118">
          <cell r="C3118" t="str">
            <v>1.2.643.5.1.13.13.12.2.66.6931.0.342820</v>
          </cell>
          <cell r="D3118" t="str">
            <v>Туберкулезное отделение, Фтизиатрический кабинет</v>
          </cell>
        </row>
        <row r="3119">
          <cell r="C3119" t="str">
            <v>1.2.643.5.1.13.13.12.2.66.6931.0.342830</v>
          </cell>
          <cell r="D3119" t="str">
            <v>Психиатрическое отделение, Кабинет участкового врача-психиатра</v>
          </cell>
        </row>
        <row r="3120">
          <cell r="C3120" t="str">
            <v>1.2.643.5.1.13.13.12.2.66.6931.0.342952</v>
          </cell>
          <cell r="D3120" t="str">
            <v>Отдел документационного обеспечения</v>
          </cell>
        </row>
        <row r="3121">
          <cell r="C3121" t="str">
            <v>1.2.643.5.1.13.13.12.2.66.6931.0.369539</v>
          </cell>
          <cell r="D3121" t="str">
            <v>Кабинет платных услуг амбулаторного приема</v>
          </cell>
        </row>
        <row r="3122">
          <cell r="C3122" t="str">
            <v>1.2.643.5.1.13.13.12.2.66.6931.0.392462</v>
          </cell>
          <cell r="D3122" t="str">
            <v>Отделение для оказания медицинской помощи пациентам с коронавирусной инфекцией</v>
          </cell>
        </row>
        <row r="3123">
          <cell r="C3123" t="str">
            <v>1.2.643.5.1.13.13.12.2.66.6931.0.409634</v>
          </cell>
          <cell r="D3123" t="str">
            <v>Отделение для оказания медицинской помощи пациентам с коронавирусной инфекцией №2</v>
          </cell>
        </row>
        <row r="3124">
          <cell r="C3124" t="str">
            <v>1.2.643.5.1.13.13.12.2.66.6931.0.409778</v>
          </cell>
          <cell r="D3124" t="str">
            <v>Отделение для оказания медицинской помощи пациентам с коронавирусной инфекцией №3</v>
          </cell>
        </row>
        <row r="3125">
          <cell r="C3125" t="str">
            <v>1.2.643.5.1.13.13.12.2.66.6931.0.87424</v>
          </cell>
          <cell r="D3125" t="str">
            <v>Стоматологическая поликлиника</v>
          </cell>
        </row>
        <row r="3126">
          <cell r="C3126" t="str">
            <v>1.2.643.5.1.13.13.12.2.66.6931.0.110113</v>
          </cell>
          <cell r="D3126" t="str">
            <v>Гараж</v>
          </cell>
        </row>
        <row r="3127">
          <cell r="C3127" t="str">
            <v>1.2.643.5.1.13.13.12.2.66.6931.0.110437</v>
          </cell>
          <cell r="D3127" t="str">
            <v>Станция скорой медицинской помощи</v>
          </cell>
        </row>
        <row r="3128">
          <cell r="C3128" t="str">
            <v>1.2.643.5.1.13.13.12.2.66.6931.0.111624</v>
          </cell>
          <cell r="D3128" t="str">
            <v>Аптека</v>
          </cell>
        </row>
        <row r="3129">
          <cell r="C3129" t="str">
            <v>1.2.643.5.1.13.13.12.2.66.6931.0.111651</v>
          </cell>
          <cell r="D3129" t="str">
            <v>Трансфузиологический кабинет</v>
          </cell>
        </row>
        <row r="3130">
          <cell r="C3130" t="str">
            <v>1.2.643.5.1.13.13.12.2.66.6931.0.111679</v>
          </cell>
          <cell r="D3130" t="str">
            <v>Клиническая лаборатория</v>
          </cell>
        </row>
        <row r="3131">
          <cell r="C3131" t="str">
            <v>1.2.643.5.1.13.13.12.2.66.6931.0.111689</v>
          </cell>
          <cell r="D3131" t="str">
            <v>Патологоанатомическое отделение</v>
          </cell>
        </row>
        <row r="3132">
          <cell r="C3132" t="str">
            <v>1.2.643.5.1.13.13.12.2.66.6931.0.111695</v>
          </cell>
          <cell r="D3132" t="str">
            <v>Бюро судебно-медицинской экспертизы</v>
          </cell>
        </row>
        <row r="3133">
          <cell r="C3133" t="str">
            <v>1.2.643.5.1.13.13.12.2.66.6931.0.112598</v>
          </cell>
          <cell r="D3133" t="str">
            <v>Терапевтическое отделение №1</v>
          </cell>
        </row>
        <row r="3134">
          <cell r="C3134" t="str">
            <v>1.2.643.5.1.13.13.12.2.66.6931.0.112623</v>
          </cell>
          <cell r="D3134" t="str">
            <v>Родильное отделение</v>
          </cell>
        </row>
        <row r="3135">
          <cell r="C3135" t="str">
            <v>1.2.643.5.1.13.13.12.2.66.6931.0.112649</v>
          </cell>
          <cell r="D3135" t="str">
            <v>Терапевтическое отделение №2</v>
          </cell>
        </row>
        <row r="3136">
          <cell r="C3136" t="str">
            <v>1.2.643.5.1.13.13.12.2.66.6931.0.112848</v>
          </cell>
          <cell r="D3136" t="str">
            <v>Гинекологическое отделение</v>
          </cell>
        </row>
        <row r="3137">
          <cell r="C3137" t="str">
            <v>1.2.643.5.1.13.13.12.2.66.6931.0.112868</v>
          </cell>
          <cell r="D3137" t="str">
            <v>Кардиологическое отделение</v>
          </cell>
        </row>
        <row r="3138">
          <cell r="C3138" t="str">
            <v>1.2.643.5.1.13.13.12.2.66.6931.0.112880</v>
          </cell>
          <cell r="D3138" t="str">
            <v>Неврологическое отделение</v>
          </cell>
        </row>
        <row r="3139">
          <cell r="C3139" t="str">
            <v>1.2.643.5.1.13.13.12.2.66.6931.0.116236</v>
          </cell>
          <cell r="D3139" t="str">
            <v>Наркологическое отделение</v>
          </cell>
        </row>
        <row r="3140">
          <cell r="C3140" t="str">
            <v>1.2.643.5.1.13.13.12.2.66.6931.0.116273</v>
          </cell>
          <cell r="D3140" t="str">
            <v>Туберкулезное отделение</v>
          </cell>
        </row>
        <row r="3141">
          <cell r="C3141" t="str">
            <v>1.2.643.5.1.13.13.12.2.66.6931.0.116292</v>
          </cell>
          <cell r="D3141" t="str">
            <v>Психиатрическое отделение</v>
          </cell>
        </row>
        <row r="3142">
          <cell r="C3142" t="str">
            <v>1.2.643.5.1.13.13.12.2.66.6931.0.116591</v>
          </cell>
          <cell r="D3142" t="str">
            <v>Травматолого-ортопедическое отделение</v>
          </cell>
        </row>
        <row r="3143">
          <cell r="C3143" t="str">
            <v>1.2.643.5.1.13.13.12.2.66.6931.0.117760</v>
          </cell>
          <cell r="D3143" t="str">
            <v>Хирургическое отделение</v>
          </cell>
        </row>
        <row r="3144">
          <cell r="C3144" t="str">
            <v>1.2.643.5.1.13.13.12.2.66.6931.0.117794</v>
          </cell>
          <cell r="D3144" t="str">
            <v>Отделение гнойной хирургии</v>
          </cell>
        </row>
        <row r="3145">
          <cell r="C3145" t="str">
            <v>1.2.643.5.1.13.13.12.2.66.6931.0.135119</v>
          </cell>
          <cell r="D3145" t="str">
            <v>Инфекционное отделение</v>
          </cell>
        </row>
        <row r="3146">
          <cell r="C3146" t="str">
            <v>1.2.643.5.1.13.13.12.2.66.6931.0.135185</v>
          </cell>
          <cell r="D3146" t="str">
            <v>Педиатрическое отделение</v>
          </cell>
        </row>
        <row r="3147">
          <cell r="C3147" t="str">
            <v>1.2.643.5.1.13.13.12.2.66.6931.0.135224</v>
          </cell>
          <cell r="D3147" t="str">
            <v>Оториноларингологическое отделение</v>
          </cell>
        </row>
        <row r="3148">
          <cell r="C3148" t="str">
            <v>1.2.643.5.1.13.13.12.2.66.6931.0.136829</v>
          </cell>
          <cell r="D3148" t="str">
            <v>Межрегиональный центр микрохирургии глаза</v>
          </cell>
        </row>
        <row r="3149">
          <cell r="C3149" t="str">
            <v>1.2.643.5.1.13.13.12.2.66.6931.0.155084</v>
          </cell>
          <cell r="D3149" t="str">
            <v>Отделение анестезиологии-реанимации</v>
          </cell>
        </row>
        <row r="3150">
          <cell r="C3150" t="str">
            <v>1.2.643.5.1.13.13.12.2.66.6931.0.155090</v>
          </cell>
          <cell r="D3150" t="str">
            <v>Операционный блок</v>
          </cell>
        </row>
        <row r="3151">
          <cell r="C3151" t="str">
            <v>1.2.643.5.1.13.13.12.2.66.6931.0.155253</v>
          </cell>
          <cell r="D3151" t="str">
            <v>Физиотерапевтическое отделение</v>
          </cell>
        </row>
        <row r="3152">
          <cell r="C3152" t="str">
            <v>1.2.643.5.1.13.13.12.2.66.6931.0.155261</v>
          </cell>
          <cell r="D3152" t="str">
            <v>Центральная стерилизационная</v>
          </cell>
        </row>
        <row r="3153">
          <cell r="C3153" t="str">
            <v>1.2.643.5.1.13.13.12.2.66.6931.0.155273</v>
          </cell>
          <cell r="D3153" t="str">
            <v>Санитарно-эпидемиологический отдел</v>
          </cell>
        </row>
        <row r="3154">
          <cell r="C3154" t="str">
            <v>1.2.643.5.1.13.13.12.2.66.6931.0.167671</v>
          </cell>
          <cell r="D3154" t="str">
            <v>Стационар АУП</v>
          </cell>
        </row>
        <row r="3155">
          <cell r="C3155" t="str">
            <v>1.2.643.5.1.13.13.12.2.66.6931.0.169092</v>
          </cell>
          <cell r="D3155" t="str">
            <v>Пищеблок</v>
          </cell>
        </row>
        <row r="3156">
          <cell r="C3156" t="str">
            <v>1.2.643.5.1.13.13.12.2.66.6931.0.169196</v>
          </cell>
          <cell r="D3156" t="str">
            <v>Кожно-венерологическое отделение</v>
          </cell>
        </row>
        <row r="3157">
          <cell r="C3157" t="str">
            <v>1.2.643.5.1.13.13.12.2.66.6931.0.172029</v>
          </cell>
          <cell r="D3157" t="str">
            <v>Приемное детское отделение</v>
          </cell>
        </row>
        <row r="3158">
          <cell r="C3158" t="str">
            <v>1.2.643.5.1.13.13.12.2.66.6931.0.172393</v>
          </cell>
          <cell r="D3158" t="str">
            <v>Рентгеновское отделение</v>
          </cell>
        </row>
        <row r="3159">
          <cell r="C3159" t="str">
            <v>1.2.643.5.1.13.13.12.2.66.6931.0.339080</v>
          </cell>
          <cell r="D3159" t="str">
            <v>Поликлиника городская, Филиал №2</v>
          </cell>
        </row>
        <row r="3160">
          <cell r="C3160" t="str">
            <v>1.2.643.5.1.13.13.12.2.66.6931.0.339095</v>
          </cell>
          <cell r="D3160" t="str">
            <v>Поликлиника городская, Филиал №1</v>
          </cell>
        </row>
        <row r="3161">
          <cell r="C3161" t="str">
            <v>1.2.643.5.1.13.13.12.2.66.6931.0.340024</v>
          </cell>
          <cell r="D3161" t="str">
            <v>Поликлиника городская, Врачебная амбулатория</v>
          </cell>
        </row>
        <row r="3162">
          <cell r="C3162" t="str">
            <v>1.2.643.5.1.13.13.12.2.66.6910.0.172143</v>
          </cell>
          <cell r="D3162" t="str">
            <v>Взрослая поликлиника</v>
          </cell>
        </row>
        <row r="3163">
          <cell r="C3163" t="str">
            <v>1.2.643.5.1.13.13.12.2.66.6910.0.172146</v>
          </cell>
          <cell r="D3163" t="str">
            <v>Детская поликлиника</v>
          </cell>
        </row>
        <row r="3164">
          <cell r="C3164" t="str">
            <v>1.2.643.5.1.13.13.12.2.66.6910.0.172153</v>
          </cell>
          <cell r="D3164" t="str">
            <v>Женская консультация</v>
          </cell>
        </row>
        <row r="3165">
          <cell r="C3165" t="str">
            <v>1.2.643.5.1.13.13.12.2.66.6910.0.172170</v>
          </cell>
          <cell r="D3165" t="str">
            <v>ОВП № 1</v>
          </cell>
        </row>
        <row r="3166">
          <cell r="C3166" t="str">
            <v>1.2.643.5.1.13.13.12.2.66.6910.0.172234</v>
          </cell>
          <cell r="D3166" t="str">
            <v>ОВП № 2</v>
          </cell>
        </row>
        <row r="3167">
          <cell r="C3167" t="str">
            <v>1.2.643.5.1.13.13.12.2.66.6910.0.173439</v>
          </cell>
          <cell r="D3167" t="str">
            <v>Хирургическое отделение</v>
          </cell>
        </row>
        <row r="3168">
          <cell r="C3168" t="str">
            <v>1.2.643.5.1.13.13.12.2.66.6910.0.172237</v>
          </cell>
          <cell r="D3168" t="str">
            <v>ОВП № 3</v>
          </cell>
        </row>
        <row r="3169">
          <cell r="C3169" t="str">
            <v>1.2.643.5.1.13.13.12.2.66.6910.0.173441</v>
          </cell>
          <cell r="D3169" t="str">
            <v>Гинекологическое отделение</v>
          </cell>
        </row>
        <row r="3170">
          <cell r="C3170" t="str">
            <v>1.2.643.5.1.13.13.12.2.66.6910.0.172238</v>
          </cell>
          <cell r="D3170" t="str">
            <v>ОВП № 4</v>
          </cell>
        </row>
        <row r="3171">
          <cell r="C3171" t="str">
            <v>1.2.643.5.1.13.13.12.2.66.6910.0.172241</v>
          </cell>
          <cell r="D3171" t="str">
            <v>ОВП № 5</v>
          </cell>
        </row>
        <row r="3172">
          <cell r="C3172" t="str">
            <v>1.2.643.5.1.13.13.12.2.66.6910.0.173443</v>
          </cell>
          <cell r="D3172" t="str">
            <v>Педиатрическое отделение</v>
          </cell>
        </row>
        <row r="3173">
          <cell r="C3173" t="str">
            <v>1.2.643.5.1.13.13.12.2.66.6910.0.173451</v>
          </cell>
          <cell r="D3173" t="str">
            <v>Терапевтическое отделение</v>
          </cell>
        </row>
        <row r="3174">
          <cell r="C3174" t="str">
            <v>1.2.643.5.1.13.13.12.2.66.6910.0.172398</v>
          </cell>
          <cell r="D3174" t="str">
            <v>Отделение скорой медицинской помощи</v>
          </cell>
        </row>
        <row r="3175">
          <cell r="C3175" t="str">
            <v>1.2.643.5.1.13.13.12.2.66.6910.0.172405</v>
          </cell>
          <cell r="D3175" t="str">
            <v>Стоматологическое отделение</v>
          </cell>
        </row>
        <row r="3176">
          <cell r="C3176" t="str">
            <v>1.2.643.5.1.13.13.12.2.66.6910.0.173454</v>
          </cell>
          <cell r="D3176" t="str">
            <v>Отделение анестезиологии и реанимации</v>
          </cell>
        </row>
        <row r="3177">
          <cell r="C3177" t="str">
            <v>1.2.643.5.1.13.13.12.2.66.6910.0.173455</v>
          </cell>
          <cell r="D3177" t="str">
            <v>Управление и АХЧ</v>
          </cell>
        </row>
        <row r="3178">
          <cell r="C3178" t="str">
            <v>1.2.643.5.1.13.13.12.2.66.6910.0.173457</v>
          </cell>
          <cell r="D3178" t="str">
            <v>Отделение медицинской профилактики</v>
          </cell>
        </row>
        <row r="3179">
          <cell r="C3179" t="str">
            <v>1.2.643.5.1.13.13.12.2.66.6910.0.172407</v>
          </cell>
          <cell r="D3179" t="str">
            <v>Физиотерапевтическое отделение</v>
          </cell>
        </row>
        <row r="3180">
          <cell r="C3180" t="str">
            <v>1.2.643.5.1.13.13.12.2.66.6910.0.172410</v>
          </cell>
          <cell r="D3180" t="str">
            <v>Клинико-диагностическая лаборатория</v>
          </cell>
        </row>
        <row r="3181">
          <cell r="C3181" t="str">
            <v>1.2.643.5.1.13.13.12.2.66.6910.0.172415</v>
          </cell>
          <cell r="D3181" t="str">
            <v>Баклаборатория</v>
          </cell>
        </row>
        <row r="3182">
          <cell r="C3182" t="str">
            <v>1.2.643.5.1.13.13.12.2.66.6910.0.173458</v>
          </cell>
          <cell r="D3182" t="str">
            <v>Бухгалтерия</v>
          </cell>
        </row>
        <row r="3183">
          <cell r="C3183" t="str">
            <v>1.2.643.5.1.13.13.12.2.66.6910.0.173459</v>
          </cell>
          <cell r="D3183" t="str">
            <v>Пищеблок</v>
          </cell>
        </row>
        <row r="3184">
          <cell r="C3184" t="str">
            <v>1.2.643.5.1.13.13.12.2.66.6910.0.173536</v>
          </cell>
          <cell r="D3184" t="str">
            <v>Отделение функциональной диагностики</v>
          </cell>
        </row>
        <row r="3185">
          <cell r="C3185" t="str">
            <v>1.2.643.5.1.13.13.12.2.66.6910.0.173549</v>
          </cell>
          <cell r="D3185" t="str">
            <v>Противотуберкулезный кабинет</v>
          </cell>
        </row>
        <row r="3186">
          <cell r="C3186" t="str">
            <v>1.2.643.5.1.13.13.12.2.66.6910.0.173584</v>
          </cell>
          <cell r="D3186" t="str">
            <v>Кабинет трансфузионной терапии</v>
          </cell>
        </row>
        <row r="3187">
          <cell r="C3187" t="str">
            <v>1.2.643.5.1.13.13.12.2.66.6910.0.364618</v>
          </cell>
          <cell r="D3187" t="str">
            <v>Дневной стационар педиатрического отделения</v>
          </cell>
        </row>
        <row r="3188">
          <cell r="C3188" t="str">
            <v>1.2.643.5.1.13.13.12.2.66.6910.0.172416</v>
          </cell>
          <cell r="D3188" t="str">
            <v>Рентгенологическое отделение</v>
          </cell>
        </row>
        <row r="3189">
          <cell r="C3189" t="str">
            <v>1.2.643.5.1.13.13.12.2.66.6910.0.172598</v>
          </cell>
          <cell r="D3189" t="str">
            <v>Патологоанатомическое отделение</v>
          </cell>
        </row>
        <row r="3190">
          <cell r="C3190" t="str">
            <v>1.2.643.5.1.13.13.12.2.66.6910.0.173437</v>
          </cell>
          <cell r="D3190" t="str">
            <v>Приемное отделение</v>
          </cell>
        </row>
        <row r="3191">
          <cell r="C3191" t="str">
            <v>1.2.643.5.1.13.13.12.2.66.6910.0.364621</v>
          </cell>
          <cell r="D3191" t="str">
            <v>Дневной стационар при поликлинике</v>
          </cell>
        </row>
        <row r="3192">
          <cell r="C3192" t="str">
            <v>1.2.643.5.1.13.13.12.2.66.6910.0.364623</v>
          </cell>
          <cell r="D3192" t="str">
            <v>Дневной стационар хирургического отделения</v>
          </cell>
        </row>
        <row r="3193">
          <cell r="C3193" t="str">
            <v>1.2.643.5.1.13.13.12.2.66.6910.0.364632</v>
          </cell>
          <cell r="D3193" t="str">
            <v>Дневной стационар Женской консультации</v>
          </cell>
        </row>
        <row r="3194">
          <cell r="C3194" t="str">
            <v>1.2.643.5.1.13.13.12.2.66.6910.0.364692</v>
          </cell>
          <cell r="D3194" t="str">
            <v>Дневной стационар гинекологического отделения</v>
          </cell>
        </row>
        <row r="3195">
          <cell r="C3195" t="str">
            <v>1.2.643.5.1.13.13.12.2.66.6910.0.401421</v>
          </cell>
          <cell r="D3195" t="str">
            <v>Кабинет неотложной медицинской помощи 1</v>
          </cell>
        </row>
        <row r="3196">
          <cell r="C3196" t="str">
            <v>1.2.643.5.1.13.13.12.2.66.9282.0.385783</v>
          </cell>
          <cell r="D3196" t="str">
            <v>Поликлиника</v>
          </cell>
        </row>
        <row r="3197">
          <cell r="C3197" t="str">
            <v>1.2.643.5.1.13.13.12.2.66.9282.0.385809</v>
          </cell>
          <cell r="D3197" t="str">
            <v>АУП</v>
          </cell>
        </row>
        <row r="3198">
          <cell r="C3198" t="str">
            <v>1.2.643.5.1.13.13.12.2.66.9282.0.385838</v>
          </cell>
          <cell r="D3198" t="str">
            <v>Клинико-диагностическая лаборатория</v>
          </cell>
        </row>
        <row r="3199">
          <cell r="C3199" t="str">
            <v>1.2.643.5.1.13.13.12.2.66.9283.0.157004</v>
          </cell>
          <cell r="D3199" t="str">
            <v>Поликлиника</v>
          </cell>
        </row>
        <row r="3200">
          <cell r="C3200" t="str">
            <v>1.2.643.5.1.13.13.12.2.66.9283.0.157005</v>
          </cell>
          <cell r="D3200" t="str">
            <v>Здравпункт цеха обогащения</v>
          </cell>
        </row>
        <row r="3201">
          <cell r="C3201" t="str">
            <v>1.2.643.5.1.13.13.12.2.66.9283.0.157006</v>
          </cell>
          <cell r="D3201" t="str">
            <v>Здравпункт аглоцеха</v>
          </cell>
        </row>
        <row r="3202">
          <cell r="C3202" t="str">
            <v>1.2.643.5.1.13.13.12.2.66.9283.0.157007</v>
          </cell>
          <cell r="D3202" t="str">
            <v>Здравпункт цеха окатышей</v>
          </cell>
        </row>
        <row r="3203">
          <cell r="C3203" t="str">
            <v>1.2.643.5.1.13.13.12.2.66.9283.0.157008</v>
          </cell>
          <cell r="D3203" t="str">
            <v>Здравпункт Северного карьера</v>
          </cell>
        </row>
        <row r="3204">
          <cell r="C3204" t="str">
            <v>1.2.643.5.1.13.13.12.2.66.9283.0.157009</v>
          </cell>
          <cell r="D3204" t="str">
            <v>Здравпункт Западного карьера</v>
          </cell>
        </row>
        <row r="3205">
          <cell r="C3205" t="str">
            <v>1.2.643.5.1.13.13.12.2.66.9283.0.157010</v>
          </cell>
          <cell r="D3205" t="str">
            <v>Санаторий-профилакторий</v>
          </cell>
        </row>
        <row r="3206">
          <cell r="C3206" t="str">
            <v>1.2.643.5.1.13.13.12.2.66.9283.0.157011</v>
          </cell>
          <cell r="D3206" t="str">
            <v>Администрация</v>
          </cell>
        </row>
        <row r="3207">
          <cell r="C3207" t="str">
            <v>1.2.643.5.1.13.13.12.2.66.6869.0.295238</v>
          </cell>
          <cell r="D3207" t="str">
            <v>Дневной стационар</v>
          </cell>
        </row>
        <row r="3208">
          <cell r="C3208" t="str">
            <v>1.2.643.5.1.13.13.12.2.66.6869.0.55875</v>
          </cell>
          <cell r="D3208" t="str">
            <v>АПП</v>
          </cell>
        </row>
        <row r="3209">
          <cell r="C3209" t="str">
            <v>1.2.643.5.1.13.13.12.2.66.6869.0.56040</v>
          </cell>
          <cell r="D3209" t="str">
            <v>КДЛ</v>
          </cell>
        </row>
        <row r="3210">
          <cell r="C3210" t="str">
            <v>1.2.643.5.1.13.13.12.2.66.6869.0.56129</v>
          </cell>
          <cell r="D3210" t="str">
            <v>Функциональная диагностика</v>
          </cell>
        </row>
        <row r="3211">
          <cell r="C3211" t="str">
            <v>1.2.643.5.1.13.13.12.2.66.6869.0.56157</v>
          </cell>
          <cell r="D3211" t="str">
            <v>Рентген</v>
          </cell>
        </row>
        <row r="3212">
          <cell r="C3212" t="str">
            <v>1.2.643.5.1.13.13.12.2.66.6869.0.56178</v>
          </cell>
          <cell r="D3212" t="str">
            <v>УЗИ-диагностика</v>
          </cell>
        </row>
        <row r="3213">
          <cell r="C3213" t="str">
            <v>1.2.643.5.1.13.13.12.2.66.6869.0.56300</v>
          </cell>
          <cell r="D3213" t="str">
            <v>АУП</v>
          </cell>
        </row>
        <row r="3214">
          <cell r="C3214" t="str">
            <v>1.2.643.5.1.13.13.12.2.66.6777.0.405126</v>
          </cell>
          <cell r="D3214" t="str">
            <v>Поликлиника детская</v>
          </cell>
        </row>
        <row r="3215">
          <cell r="C3215" t="str">
            <v>1.2.643.5.1.13.13.12.2.66.6777.0.124128</v>
          </cell>
          <cell r="D3215" t="str">
            <v>Детское отделение</v>
          </cell>
        </row>
        <row r="3216">
          <cell r="C3216" t="str">
            <v>1.2.643.5.1.13.13.12.2.66.6777.0.124164</v>
          </cell>
          <cell r="D3216" t="str">
            <v>Поликлиника юг</v>
          </cell>
        </row>
        <row r="3217">
          <cell r="C3217" t="str">
            <v>1.2.643.5.1.13.13.12.2.66.6777.0.287486</v>
          </cell>
          <cell r="D3217" t="str">
            <v>ФП</v>
          </cell>
        </row>
        <row r="3218">
          <cell r="C3218" t="str">
            <v>1.2.643.5.1.13.13.12.2.66.6777.0.287491</v>
          </cell>
          <cell r="D3218" t="str">
            <v>Стоматологическая поликлиника</v>
          </cell>
        </row>
        <row r="3219">
          <cell r="C3219" t="str">
            <v>1.2.643.5.1.13.13.12.2.66.6777.0.287496</v>
          </cell>
          <cell r="D3219" t="str">
            <v>Фтизиатрия</v>
          </cell>
        </row>
        <row r="3220">
          <cell r="C3220" t="str">
            <v>1.2.643.5.1.13.13.12.2.66.6777.0.316345</v>
          </cell>
          <cell r="D3220" t="str">
            <v>Поликлиника взрослая</v>
          </cell>
        </row>
        <row r="3221">
          <cell r="C3221" t="str">
            <v>1.2.643.5.1.13.13.12.2.66.6777.0.316471</v>
          </cell>
          <cell r="D3221" t="str">
            <v>Главный корпус Волчанской городской больницы</v>
          </cell>
        </row>
        <row r="3222">
          <cell r="C3222" t="str">
            <v>1.2.643.5.1.13.13.12.2.66.6777.0.316472</v>
          </cell>
          <cell r="D3222" t="str">
            <v>Главный корпус Волчанской городской больницы 1</v>
          </cell>
        </row>
        <row r="3223">
          <cell r="C3223" t="str">
            <v>1.2.643.5.1.13.13.12.2.66.6777.0.316473</v>
          </cell>
          <cell r="D3223" t="str">
            <v>Главный корпус Волчанской городской больницы 2</v>
          </cell>
        </row>
        <row r="3224">
          <cell r="C3224" t="str">
            <v>1.2.643.5.1.13.13.12.2.66.6777.0.358169</v>
          </cell>
          <cell r="D3224" t="str">
            <v>Туберкулезное отделение</v>
          </cell>
        </row>
        <row r="3225">
          <cell r="C3225" t="str">
            <v>1.2.643.5.1.13.13.12.2.66.6777.0.358175</v>
          </cell>
          <cell r="D3225" t="str">
            <v>Главный корпус Волчанской городской больницы4</v>
          </cell>
        </row>
        <row r="3226">
          <cell r="C3226" t="str">
            <v>1.2.643.5.1.13.13.12.2.66.6864.0.172392</v>
          </cell>
          <cell r="D3226" t="str">
            <v>терапевтическое</v>
          </cell>
        </row>
        <row r="3227">
          <cell r="C3227" t="str">
            <v>1.2.643.5.1.13.13.12.2.66.6864.0.172394</v>
          </cell>
          <cell r="D3227" t="str">
            <v>педиатрическое</v>
          </cell>
        </row>
        <row r="3228">
          <cell r="C3228" t="str">
            <v>1.2.643.5.1.13.13.12.2.66.6864.0.172395</v>
          </cell>
          <cell r="D3228" t="str">
            <v>хирургическое</v>
          </cell>
        </row>
        <row r="3229">
          <cell r="C3229" t="str">
            <v>1.2.643.5.1.13.13.12.2.66.6864.0.172397</v>
          </cell>
          <cell r="D3229" t="str">
            <v>гинекологическое в составе хирургического</v>
          </cell>
        </row>
        <row r="3230">
          <cell r="C3230" t="str">
            <v>1.2.643.5.1.13.13.12.2.66.6864.0.172402</v>
          </cell>
          <cell r="D3230" t="str">
            <v>терапевтическое литер 1</v>
          </cell>
        </row>
        <row r="3231">
          <cell r="C3231" t="str">
            <v>1.2.643.5.1.13.13.12.2.66.6864.0.172404</v>
          </cell>
          <cell r="D3231" t="str">
            <v>инфекционное</v>
          </cell>
        </row>
        <row r="3232">
          <cell r="C3232" t="str">
            <v>1.2.643.5.1.13.13.12.2.66.6864.0.172417</v>
          </cell>
          <cell r="D3232" t="str">
            <v>инфекционное литер 1</v>
          </cell>
        </row>
        <row r="3233">
          <cell r="C3233" t="str">
            <v>1.2.643.5.1.13.13.12.2.66.6864.0.172446</v>
          </cell>
          <cell r="D3233" t="str">
            <v>поликлиника</v>
          </cell>
        </row>
        <row r="3234">
          <cell r="C3234" t="str">
            <v>1.2.643.5.1.13.13.12.2.66.6864.0.172448</v>
          </cell>
          <cell r="D3234" t="str">
            <v>поликлиника (детская в составе взрослой)</v>
          </cell>
        </row>
        <row r="3235">
          <cell r="C3235" t="str">
            <v>1.2.643.5.1.13.13.12.2.66.6864.0.172454</v>
          </cell>
          <cell r="D3235" t="str">
            <v>отделение скорой медицинской помощи</v>
          </cell>
        </row>
        <row r="3236">
          <cell r="C3236" t="str">
            <v>1.2.643.5.1.13.13.12.2.66.6864.0.172456</v>
          </cell>
          <cell r="D3236" t="str">
            <v>руководители</v>
          </cell>
        </row>
        <row r="3237">
          <cell r="C3237" t="str">
            <v>1.2.643.5.1.13.13.12.2.66.6864.0.212037</v>
          </cell>
          <cell r="D3237" t="str">
            <v>Савиновский ФП</v>
          </cell>
        </row>
        <row r="3238">
          <cell r="C3238" t="str">
            <v>1.2.643.5.1.13.13.12.2.66.6864.0.218459</v>
          </cell>
          <cell r="D3238" t="str">
            <v>отделение реанимации и интенсивной терапии</v>
          </cell>
        </row>
        <row r="3239">
          <cell r="C3239" t="str">
            <v>1.2.643.5.1.13.13.12.2.66.6864.0.218460</v>
          </cell>
          <cell r="D3239" t="str">
            <v>Павдинский модульный ФАП</v>
          </cell>
        </row>
        <row r="3240">
          <cell r="C3240" t="str">
            <v>1.2.643.5.1.13.13.12.2.66.6864.0.218461</v>
          </cell>
          <cell r="D3240" t="str">
            <v>Коптяковский ФП</v>
          </cell>
        </row>
        <row r="3241">
          <cell r="C3241" t="str">
            <v>1.2.643.5.1.13.13.12.2.66.6864.0.218462</v>
          </cell>
          <cell r="D3241" t="str">
            <v>Лопаевский ФП</v>
          </cell>
        </row>
        <row r="3242">
          <cell r="C3242" t="str">
            <v>1.2.643.5.1.13.13.12.2.66.6864.0.218464</v>
          </cell>
          <cell r="D3242" t="str">
            <v>Шайтанский модульный ФАП</v>
          </cell>
        </row>
        <row r="3243">
          <cell r="C3243" t="str">
            <v>1.2.643.5.1.13.13.12.2.66.6864.0.218465</v>
          </cell>
          <cell r="D3243" t="str">
            <v>Старолялинский модульный ФАП</v>
          </cell>
        </row>
        <row r="3244">
          <cell r="C3244" t="str">
            <v>1.2.643.5.1.13.13.12.2.66.6864.0.218977</v>
          </cell>
          <cell r="D3244" t="str">
            <v>кабинет трансфузионной терапии</v>
          </cell>
        </row>
        <row r="3245">
          <cell r="C3245" t="str">
            <v>1.2.643.5.1.13.13.12.2.66.6864.0.218988</v>
          </cell>
          <cell r="D3245" t="str">
            <v>аптека</v>
          </cell>
        </row>
        <row r="3246">
          <cell r="C3246" t="str">
            <v>1.2.643.5.1.13.13.12.2.66.6864.0.219002</v>
          </cell>
          <cell r="D3246" t="str">
            <v>дневной стационар</v>
          </cell>
        </row>
        <row r="3247">
          <cell r="C3247" t="str">
            <v>1.2.643.5.1.13.13.12.2.66.6864.0.219004</v>
          </cell>
          <cell r="D3247" t="str">
            <v>дневной стационар Лобва</v>
          </cell>
        </row>
        <row r="3248">
          <cell r="C3248" t="str">
            <v>1.2.643.5.1.13.13.12.2.66.6864.0.219217</v>
          </cell>
          <cell r="D3248" t="str">
            <v>клинико-диагностическая лаборатория</v>
          </cell>
        </row>
        <row r="3249">
          <cell r="C3249" t="str">
            <v>1.2.643.5.1.13.13.12.2.66.6864.0.219218</v>
          </cell>
          <cell r="D3249" t="str">
            <v>клинико-диагностическая лаборатория Лобва</v>
          </cell>
        </row>
        <row r="3250">
          <cell r="C3250" t="str">
            <v>1.2.643.5.1.13.13.12.2.66.6864.0.219219</v>
          </cell>
          <cell r="D3250" t="str">
            <v>физиотерапевтический кабинет</v>
          </cell>
        </row>
        <row r="3251">
          <cell r="C3251" t="str">
            <v>1.2.643.5.1.13.13.12.2.66.6864.0.219240</v>
          </cell>
          <cell r="D3251" t="str">
            <v>пищеблок</v>
          </cell>
        </row>
        <row r="3252">
          <cell r="C3252" t="str">
            <v>1.2.643.5.1.13.13.12.2.66.6864.0.219242</v>
          </cell>
          <cell r="D3252" t="str">
            <v>зубопротезный кабинет</v>
          </cell>
        </row>
        <row r="3253">
          <cell r="C3253" t="str">
            <v>1.2.643.5.1.13.13.12.2.66.6864.0.219423</v>
          </cell>
          <cell r="D3253" t="str">
            <v>параклиника</v>
          </cell>
        </row>
        <row r="3254">
          <cell r="C3254" t="str">
            <v>1.2.643.5.1.13.13.12.2.66.6864.0.219425</v>
          </cell>
          <cell r="D3254" t="str">
            <v>пост "Отделения скорой медицинской помощи"</v>
          </cell>
        </row>
        <row r="3255">
          <cell r="C3255" t="str">
            <v>1.2.643.5.1.13.13.12.2.66.6864.0.220543</v>
          </cell>
          <cell r="D3255" t="str">
            <v>бактериологическая лаборатория</v>
          </cell>
        </row>
        <row r="3256">
          <cell r="C3256" t="str">
            <v>1.2.643.5.1.13.13.12.2.66.6864.0.220547</v>
          </cell>
          <cell r="D3256" t="str">
            <v>организационно-методический кабинет</v>
          </cell>
        </row>
        <row r="3257">
          <cell r="C3257" t="str">
            <v>1.2.643.5.1.13.13.12.2.66.6864.0.221989</v>
          </cell>
          <cell r="D3257" t="str">
            <v>ИФА-лаборатория</v>
          </cell>
        </row>
        <row r="3258">
          <cell r="C3258" t="str">
            <v>1.2.643.5.1.13.13.12.2.66.6864.0.221990</v>
          </cell>
          <cell r="D3258" t="str">
            <v>статистика</v>
          </cell>
        </row>
        <row r="3259">
          <cell r="C3259" t="str">
            <v>1.2.643.5.1.13.13.12.2.66.6864.0.221992</v>
          </cell>
          <cell r="D3259" t="str">
            <v>патологоанатомическое подразделение</v>
          </cell>
        </row>
        <row r="3260">
          <cell r="C3260" t="str">
            <v>1.2.643.5.1.13.13.12.2.66.6864.0.287952</v>
          </cell>
          <cell r="D3260" t="str">
            <v>параклиника филиала</v>
          </cell>
        </row>
        <row r="3261">
          <cell r="C3261" t="str">
            <v>1.2.643.5.1.13.13.12.2.66.6864.0.287956</v>
          </cell>
          <cell r="D3261" t="str">
            <v>поликлиника филиала</v>
          </cell>
        </row>
        <row r="3262">
          <cell r="C3262" t="str">
            <v>1.2.643.5.1.13.13.12.2.66.6864.0.401485</v>
          </cell>
          <cell r="D3262" t="str">
            <v>модульный ФАП с.Салтаново</v>
          </cell>
        </row>
        <row r="3263">
          <cell r="C3263" t="str">
            <v>1.2.643.5.1.13.13.12.2.66.6864.0.401496</v>
          </cell>
          <cell r="D3263" t="str">
            <v>кабинет "Неотложной помощи"</v>
          </cell>
        </row>
        <row r="3264">
          <cell r="C3264" t="str">
            <v>1.2.643.5.1.13.13.12.2.66.6864.0.406201</v>
          </cell>
          <cell r="D3264" t="str">
            <v>административно-хозяйственное подразделение 2</v>
          </cell>
        </row>
        <row r="3265">
          <cell r="C3265" t="str">
            <v>1.2.643.5.1.13.13.12.2.66.6864.0.406206</v>
          </cell>
          <cell r="D3265" t="str">
            <v>административно-хозяйственное подразделение 1</v>
          </cell>
        </row>
        <row r="3266">
          <cell r="C3266" t="str">
            <v>1.2.643.5.1.13.13.12.2.66.6864.0.407901</v>
          </cell>
          <cell r="D3266" t="str">
            <v>ФАП в д. Коптяки</v>
          </cell>
        </row>
        <row r="3267">
          <cell r="C3267" t="str">
            <v>1.2.643.5.1.13.13.12.2.66.6885.0.178659</v>
          </cell>
          <cell r="D3267" t="str">
            <v>Руководители</v>
          </cell>
        </row>
        <row r="3268">
          <cell r="C3268" t="str">
            <v>1.2.643.5.1.13.13.12.2.66.6885.0.178660</v>
          </cell>
          <cell r="D3268" t="str">
            <v>Круглосуточный стационар</v>
          </cell>
        </row>
        <row r="3269">
          <cell r="C3269" t="str">
            <v>1.2.643.5.1.13.13.12.2.66.6885.0.178661</v>
          </cell>
          <cell r="D3269" t="str">
            <v>Отделение дневного стационара</v>
          </cell>
        </row>
        <row r="3270">
          <cell r="C3270" t="str">
            <v>1.2.643.5.1.13.13.12.2.66.6885.0.178664</v>
          </cell>
          <cell r="D3270" t="str">
            <v>Участковое отделение</v>
          </cell>
        </row>
        <row r="3271">
          <cell r="C3271" t="str">
            <v>1.2.643.5.1.13.13.12.2.66.6885.0.178666</v>
          </cell>
          <cell r="D3271" t="str">
            <v>Дошкольно школьное отделение</v>
          </cell>
        </row>
        <row r="3272">
          <cell r="C3272" t="str">
            <v>1.2.643.5.1.13.13.12.2.66.6885.0.178667</v>
          </cell>
          <cell r="D3272" t="str">
            <v>Специализированное отделение</v>
          </cell>
        </row>
        <row r="3273">
          <cell r="C3273" t="str">
            <v>1.2.643.5.1.13.13.12.2.66.6885.0.178671</v>
          </cell>
          <cell r="D3273" t="str">
            <v>Параклиника</v>
          </cell>
        </row>
        <row r="3274">
          <cell r="C3274" t="str">
            <v>1.2.643.5.1.13.13.12.2.66.6885.0.178675</v>
          </cell>
          <cell r="D3274" t="str">
            <v>Административно лечебное отделение</v>
          </cell>
        </row>
        <row r="3275">
          <cell r="C3275" t="str">
            <v>1.2.643.5.1.13.13.12.2.66.6885.0.178683</v>
          </cell>
          <cell r="D3275" t="str">
            <v>Отделение скорой медицинской помощи</v>
          </cell>
        </row>
        <row r="3276">
          <cell r="C3276" t="str">
            <v>1.2.643.5.1.13.13.12.2.66.6885.0.178687</v>
          </cell>
          <cell r="D3276" t="str">
            <v>Административно хозяйственное отделение</v>
          </cell>
        </row>
        <row r="3277">
          <cell r="C3277" t="str">
            <v>1.2.643.5.1.13.13.12.2.66.6885.0.184123</v>
          </cell>
          <cell r="D3277" t="str">
            <v>Кабинет неотложной помощи</v>
          </cell>
        </row>
        <row r="3278">
          <cell r="C3278" t="str">
            <v>1.2.643.5.1.13.13.12.2.66.6885.0.265586</v>
          </cell>
          <cell r="D3278" t="str">
            <v>Участковая служба детская поликлиника</v>
          </cell>
        </row>
        <row r="3279">
          <cell r="C3279" t="str">
            <v>1.2.643.5.1.13.13.12.2.66.6885.0.339773</v>
          </cell>
          <cell r="D3279" t="str">
            <v>Кабинет по спортивной медицине</v>
          </cell>
        </row>
        <row r="3280">
          <cell r="C3280" t="str">
            <v>1.2.643.5.1.13.13.12.2.66.6866.0.195184</v>
          </cell>
          <cell r="D3280" t="str">
            <v>Руководители</v>
          </cell>
        </row>
        <row r="3281">
          <cell r="C3281" t="str">
            <v>1.2.643.5.1.13.13.12.2.66.6866.0.195187</v>
          </cell>
          <cell r="D3281" t="str">
            <v>Центр здоровья (взрослое население)</v>
          </cell>
        </row>
        <row r="3282">
          <cell r="C3282" t="str">
            <v>1.2.643.5.1.13.13.12.2.66.6866.0.195188</v>
          </cell>
          <cell r="D3282" t="str">
            <v>Центр здоровья (детское население)</v>
          </cell>
        </row>
        <row r="3283">
          <cell r="C3283" t="str">
            <v>1.2.643.5.1.13.13.12.2.66.6866.0.195190</v>
          </cell>
          <cell r="D3283" t="str">
            <v>Общебольничное подразделение</v>
          </cell>
        </row>
        <row r="3284">
          <cell r="C3284" t="str">
            <v>1.2.643.5.1.13.13.12.2.66.6866.0.195192</v>
          </cell>
          <cell r="D3284" t="str">
            <v>Физиотерапевтический кабинет</v>
          </cell>
        </row>
        <row r="3285">
          <cell r="C3285" t="str">
            <v>1.2.643.5.1.13.13.12.2.66.6866.0.195193</v>
          </cell>
          <cell r="D3285" t="str">
            <v>Кабинет функциональной диагностики</v>
          </cell>
        </row>
        <row r="3286">
          <cell r="C3286" t="str">
            <v>1.2.643.5.1.13.13.12.2.66.6866.0.195201</v>
          </cell>
          <cell r="D3286" t="str">
            <v>Кабинет ультразвуковой диагностики</v>
          </cell>
        </row>
        <row r="3287">
          <cell r="C3287" t="str">
            <v>1.2.643.5.1.13.13.12.2.66.6866.0.195203</v>
          </cell>
          <cell r="D3287" t="str">
            <v>Административно-хозяйственное подразделение</v>
          </cell>
        </row>
        <row r="3288">
          <cell r="C3288" t="str">
            <v>1.2.643.5.1.13.13.12.2.66.6866.0.195204</v>
          </cell>
          <cell r="D3288" t="str">
            <v>Организационно-методический кабинет</v>
          </cell>
        </row>
        <row r="3289">
          <cell r="C3289" t="str">
            <v>1.2.643.5.1.13.13.12.2.66.6866.0.378919</v>
          </cell>
          <cell r="D3289" t="str">
            <v>Отделение лучевой диагностики</v>
          </cell>
        </row>
        <row r="3290">
          <cell r="C3290" t="str">
            <v>1.2.643.5.1.13.13.12.2.66.6866.0.410402</v>
          </cell>
          <cell r="D3290" t="str">
            <v>Терапевтическое отделение (пос. Баранчинский)</v>
          </cell>
        </row>
        <row r="3291">
          <cell r="C3291" t="str">
            <v>1.2.643.5.1.13.13.12.2.66.6866.0.411048</v>
          </cell>
          <cell r="D3291" t="str">
            <v>Инфекционный госпиталь № 1</v>
          </cell>
        </row>
        <row r="3292">
          <cell r="C3292" t="str">
            <v>1.2.643.5.1.13.13.12.2.66.6866.0.411073</v>
          </cell>
          <cell r="D3292" t="str">
            <v>Инфекционный госпиталь № 2</v>
          </cell>
        </row>
        <row r="3293">
          <cell r="C3293" t="str">
            <v>1.2.643.5.1.13.13.12.2.66.6866.0.429928</v>
          </cell>
          <cell r="D3293" t="str">
            <v>кабинет медицинской профилактики</v>
          </cell>
        </row>
        <row r="3294">
          <cell r="C3294" t="str">
            <v>1.2.643.5.1.13.13.12.2.66.6866.0.56265</v>
          </cell>
          <cell r="D3294" t="str">
            <v>Терапевтическое отделение</v>
          </cell>
        </row>
        <row r="3295">
          <cell r="C3295" t="str">
            <v>1.2.643.5.1.13.13.12.2.66.6866.0.56309</v>
          </cell>
          <cell r="D3295" t="str">
            <v>Отделение скорой медицинской помощи</v>
          </cell>
        </row>
        <row r="3296">
          <cell r="C3296" t="str">
            <v>1.2.643.5.1.13.13.12.2.66.6866.0.56350</v>
          </cell>
          <cell r="D3296" t="str">
            <v>Женская консультация</v>
          </cell>
        </row>
        <row r="3297">
          <cell r="C3297" t="str">
            <v>1.2.643.5.1.13.13.12.2.66.6866.0.56494</v>
          </cell>
          <cell r="D3297" t="str">
            <v>Педиатрическое отделение</v>
          </cell>
        </row>
        <row r="3298">
          <cell r="C3298" t="str">
            <v>1.2.643.5.1.13.13.12.2.66.6866.0.56546</v>
          </cell>
          <cell r="D3298" t="str">
            <v>Отделение анестезиологии-реанимации с палатами реанимации и интенсивной терапии</v>
          </cell>
        </row>
        <row r="3299">
          <cell r="C3299" t="str">
            <v>1.2.643.5.1.13.13.12.2.66.6866.0.56588</v>
          </cell>
          <cell r="D3299" t="str">
            <v>Кабинет трансфузионной терапии</v>
          </cell>
        </row>
        <row r="3300">
          <cell r="C3300" t="str">
            <v>1.2.643.5.1.13.13.12.2.66.6866.0.56602</v>
          </cell>
          <cell r="D3300" t="str">
            <v>Клинико-диагностическая лаборатория</v>
          </cell>
        </row>
        <row r="3301">
          <cell r="C3301" t="str">
            <v>1.2.643.5.1.13.13.12.2.66.6866.0.56803</v>
          </cell>
          <cell r="D3301" t="str">
            <v>Инфекционное отделение</v>
          </cell>
        </row>
        <row r="3302">
          <cell r="C3302" t="str">
            <v>1.2.643.5.1.13.13.12.2.66.6866.0.57031</v>
          </cell>
          <cell r="D3302" t="str">
            <v>Детская поликлиника</v>
          </cell>
        </row>
        <row r="3303">
          <cell r="C3303" t="str">
            <v>1.2.643.5.1.13.13.12.2.66.6866.0.57097</v>
          </cell>
          <cell r="D3303" t="str">
            <v>Отделение общей врачебной практики (семейной медицины) №1</v>
          </cell>
        </row>
        <row r="3304">
          <cell r="C3304" t="str">
            <v>1.2.643.5.1.13.13.12.2.66.6866.0.60336</v>
          </cell>
          <cell r="D3304" t="str">
            <v>Отделение общей врачебной практики (семейной медицины) №2</v>
          </cell>
        </row>
        <row r="3305">
          <cell r="C3305" t="str">
            <v>1.2.643.5.1.13.13.12.2.66.6866.0.60357</v>
          </cell>
          <cell r="D3305" t="str">
            <v>Отделение общей врачебной практики (семейной медицины) №3</v>
          </cell>
        </row>
        <row r="3306">
          <cell r="C3306" t="str">
            <v>1.2.643.5.1.13.13.12.2.66.6866.0.60377</v>
          </cell>
          <cell r="D3306" t="str">
            <v>Рентгенологическое отделение</v>
          </cell>
        </row>
        <row r="3307">
          <cell r="C3307" t="str">
            <v>1.2.643.5.1.13.13.12.2.66.6866.0.60440</v>
          </cell>
          <cell r="D3307" t="str">
            <v>Поликлиника</v>
          </cell>
        </row>
        <row r="3308">
          <cell r="C3308" t="str">
            <v>1.2.643.5.1.13.13.12.2.66.6866.0.60448</v>
          </cell>
          <cell r="D3308" t="str">
            <v>Кабинет эндоскопии</v>
          </cell>
        </row>
        <row r="3309">
          <cell r="C3309" t="str">
            <v>1.2.643.5.1.13.13.12.2.66.6866.0.61068</v>
          </cell>
          <cell r="D3309" t="str">
            <v>Отделение общей врачебной практики (семейной медицины) №5</v>
          </cell>
        </row>
        <row r="3310">
          <cell r="C3310" t="str">
            <v>1.2.643.5.1.13.13.12.2.66.6866.0.61200</v>
          </cell>
          <cell r="D3310" t="str">
            <v>Отделение общей врачебной практики (семейной медицины) ст.Азиатская</v>
          </cell>
        </row>
        <row r="3311">
          <cell r="C3311" t="str">
            <v>1.2.643.5.1.13.13.12.2.66.6866.0.61233</v>
          </cell>
          <cell r="D3311" t="str">
            <v>Отделение общей врачебной практики (семейной медицины) пос.Восток</v>
          </cell>
        </row>
        <row r="3312">
          <cell r="C3312" t="str">
            <v>1.2.643.5.1.13.13.12.2.66.6866.0.62393</v>
          </cell>
          <cell r="D3312" t="str">
            <v>Патологоанатомическое отделение</v>
          </cell>
        </row>
        <row r="3313">
          <cell r="C3313" t="str">
            <v>1.2.643.5.1.13.13.12.2.66.6866.0.67401</v>
          </cell>
          <cell r="D3313" t="str">
            <v>Отделение паллиативной медицинской помощи</v>
          </cell>
        </row>
        <row r="3314">
          <cell r="C3314" t="str">
            <v>1.2.643.5.1.13.13.12.2.66.6866.0.67418</v>
          </cell>
          <cell r="D3314" t="str">
            <v>Акушерское отделение</v>
          </cell>
        </row>
        <row r="3315">
          <cell r="C3315" t="str">
            <v>1.2.643.5.1.13.13.12.2.66.6866.0.67438</v>
          </cell>
          <cell r="D3315" t="str">
            <v>Хирургическое отделение</v>
          </cell>
        </row>
        <row r="3316">
          <cell r="C3316" t="str">
            <v>1.2.643.5.1.13.13.12.2.66.6880.0.206107</v>
          </cell>
          <cell r="D3316" t="str">
            <v>поликлиника</v>
          </cell>
        </row>
        <row r="3317">
          <cell r="C3317" t="str">
            <v>1.2.643.5.1.13.13.12.2.66.6880.0.206110</v>
          </cell>
          <cell r="D3317" t="str">
            <v>ФАП</v>
          </cell>
        </row>
        <row r="3318">
          <cell r="C3318" t="str">
            <v>1.2.643.5.1.13.13.12.2.66.6880.0.206112</v>
          </cell>
          <cell r="D3318" t="str">
            <v>руководители</v>
          </cell>
        </row>
        <row r="3319">
          <cell r="C3319" t="str">
            <v>1.2.643.5.1.13.13.12.2.66.6880.0.206115</v>
          </cell>
          <cell r="D3319" t="str">
            <v>физиотерапевтическое отделение</v>
          </cell>
        </row>
        <row r="3320">
          <cell r="C3320" t="str">
            <v>1.2.643.5.1.13.13.12.2.66.6880.0.206142</v>
          </cell>
          <cell r="D3320" t="str">
            <v>лучевая диагностика</v>
          </cell>
        </row>
        <row r="3321">
          <cell r="C3321" t="str">
            <v>1.2.643.5.1.13.13.12.2.66.6880.0.206143</v>
          </cell>
          <cell r="D3321" t="str">
            <v>кабинет функциональной диагностики</v>
          </cell>
        </row>
        <row r="3322">
          <cell r="C3322" t="str">
            <v>1.2.643.5.1.13.13.12.2.66.6880.0.206144</v>
          </cell>
          <cell r="D3322" t="str">
            <v>эндоскопический кабинет</v>
          </cell>
        </row>
        <row r="3323">
          <cell r="C3323" t="str">
            <v>1.2.643.5.1.13.13.12.2.66.6880.0.206146</v>
          </cell>
          <cell r="D3323" t="str">
            <v>клинико-диагностическая лаборатория</v>
          </cell>
        </row>
        <row r="3324">
          <cell r="C3324" t="str">
            <v>1.2.643.5.1.13.13.12.2.66.6880.0.206147</v>
          </cell>
          <cell r="D3324" t="str">
            <v>отделение скорой медицинской помощи</v>
          </cell>
        </row>
        <row r="3325">
          <cell r="C3325" t="str">
            <v>1.2.643.5.1.13.13.12.2.66.6880.0.206150</v>
          </cell>
          <cell r="D3325" t="str">
            <v>дневной стационар</v>
          </cell>
        </row>
        <row r="3326">
          <cell r="C3326" t="str">
            <v>1.2.643.5.1.13.13.12.2.66.6880.0.258686</v>
          </cell>
          <cell r="D3326" t="str">
            <v>общебольничное</v>
          </cell>
        </row>
        <row r="3327">
          <cell r="C3327" t="str">
            <v>1.2.643.5.1.13.13.12.2.66.6880.0.407890</v>
          </cell>
          <cell r="D3327" t="str">
            <v>ФАП в п. Белоречка</v>
          </cell>
        </row>
        <row r="3328">
          <cell r="C3328" t="str">
            <v>1.2.643.5.1.13.13.12.2.66.6880.0.444833</v>
          </cell>
          <cell r="D3328" t="str">
            <v>поликлиника стоматологическая</v>
          </cell>
        </row>
        <row r="3329">
          <cell r="C3329" t="str">
            <v>1.2.643.5.1.13.13.12.2.66.6880.0.205867</v>
          </cell>
          <cell r="D3329" t="str">
            <v>Терапевтическое отделение</v>
          </cell>
        </row>
        <row r="3330">
          <cell r="C3330" t="str">
            <v>1.2.643.5.1.13.13.12.2.66.6880.0.205868</v>
          </cell>
          <cell r="D3330" t="str">
            <v>Хирургическое отделение</v>
          </cell>
        </row>
        <row r="3331">
          <cell r="C3331" t="str">
            <v>1.2.643.5.1.13.13.12.2.66.6880.0.205869</v>
          </cell>
          <cell r="D3331" t="str">
            <v>Детское отделение</v>
          </cell>
        </row>
        <row r="3332">
          <cell r="C3332" t="str">
            <v>1.2.643.5.1.13.13.12.2.66.6880.0.205871</v>
          </cell>
          <cell r="D3332" t="str">
            <v>РАО</v>
          </cell>
        </row>
        <row r="3333">
          <cell r="C3333" t="str">
            <v>1.2.643.5.1.13.13.12.2.66.6791.0.41904</v>
          </cell>
          <cell r="D3333" t="str">
            <v>Ермаковский ФАП</v>
          </cell>
        </row>
        <row r="3334">
          <cell r="C3334" t="str">
            <v>1.2.643.5.1.13.13.12.2.66.6791.0.435591</v>
          </cell>
          <cell r="D3334" t="str">
            <v>Эндоскопический кабинет</v>
          </cell>
        </row>
        <row r="3335">
          <cell r="C3335" t="str">
            <v>1.2.643.5.1.13.13.12.2.66.6791.0.52725</v>
          </cell>
          <cell r="D3335" t="str">
            <v>Звездинский ФАП</v>
          </cell>
        </row>
        <row r="3336">
          <cell r="C3336" t="str">
            <v>1.2.643.5.1.13.13.12.2.66.6791.0.52737</v>
          </cell>
          <cell r="D3336" t="str">
            <v>Зуевский ФАП</v>
          </cell>
        </row>
        <row r="3337">
          <cell r="C3337" t="str">
            <v>1.2.643.5.1.13.13.12.2.66.6791.0.52769</v>
          </cell>
          <cell r="D3337" t="str">
            <v>Краснослободская ОВП</v>
          </cell>
        </row>
        <row r="3338">
          <cell r="C3338" t="str">
            <v>1.2.643.5.1.13.13.12.2.66.6791.0.52859</v>
          </cell>
          <cell r="D3338" t="str">
            <v>Красноярский ФАП</v>
          </cell>
        </row>
        <row r="3339">
          <cell r="C3339" t="str">
            <v>1.2.643.5.1.13.13.12.2.66.6791.0.54416</v>
          </cell>
          <cell r="D3339" t="str">
            <v>Куминовский ФАП</v>
          </cell>
        </row>
        <row r="3340">
          <cell r="C3340" t="str">
            <v>1.2.643.5.1.13.13.12.2.66.6791.0.54465</v>
          </cell>
          <cell r="D3340" t="str">
            <v>Липчинский фельдшерско-акушерский пункт</v>
          </cell>
        </row>
        <row r="3341">
          <cell r="C3341" t="str">
            <v>1.2.643.5.1.13.13.12.2.66.6791.0.54514</v>
          </cell>
          <cell r="D3341" t="str">
            <v>Ницинская ОВП</v>
          </cell>
        </row>
        <row r="3342">
          <cell r="C3342" t="str">
            <v>1.2.643.5.1.13.13.12.2.66.6791.0.54557</v>
          </cell>
          <cell r="D3342" t="str">
            <v>Пушкаревский ФАП</v>
          </cell>
        </row>
        <row r="3343">
          <cell r="C3343" t="str">
            <v>1.2.643.5.1.13.13.12.2.66.6791.0.54877</v>
          </cell>
          <cell r="D3343" t="str">
            <v>Решетниковский ФАП</v>
          </cell>
        </row>
        <row r="3344">
          <cell r="C3344" t="str">
            <v>1.2.643.5.1.13.13.12.2.66.6791.0.55079</v>
          </cell>
          <cell r="D3344" t="str">
            <v>Сладковский ФАП</v>
          </cell>
        </row>
        <row r="3345">
          <cell r="C3345" t="str">
            <v>1.2.643.5.1.13.13.12.2.66.6791.0.55288</v>
          </cell>
          <cell r="D3345" t="str">
            <v>Тимофеевский ФАП</v>
          </cell>
        </row>
        <row r="3346">
          <cell r="C3346" t="str">
            <v>1.2.643.5.1.13.13.12.2.66.6791.0.55335</v>
          </cell>
          <cell r="D3346" t="str">
            <v>Передвижной ФАП</v>
          </cell>
        </row>
        <row r="3347">
          <cell r="C3347" t="str">
            <v>1.2.643.5.1.13.13.12.2.66.6791.0.55445</v>
          </cell>
          <cell r="D3347" t="str">
            <v>Усть-Ницинская ОВП</v>
          </cell>
        </row>
        <row r="3348">
          <cell r="C3348" t="str">
            <v>1.2.643.5.1.13.13.12.2.66.6791.0.55516</v>
          </cell>
          <cell r="D3348" t="str">
            <v>Храмцовский ФАП</v>
          </cell>
        </row>
        <row r="3349">
          <cell r="C3349" t="str">
            <v>1.2.643.5.1.13.13.12.2.66.6791.0.55587</v>
          </cell>
          <cell r="D3349" t="str">
            <v>Юртовский ФАП</v>
          </cell>
        </row>
        <row r="3350">
          <cell r="C3350" t="str">
            <v>1.2.643.5.1.13.13.12.2.66.6791.0.55696</v>
          </cell>
          <cell r="D3350" t="str">
            <v>Инфекционное отделение</v>
          </cell>
        </row>
        <row r="3351">
          <cell r="C3351" t="str">
            <v>1.2.643.5.1.13.13.12.2.66.6791.0.55769</v>
          </cell>
          <cell r="D3351" t="str">
            <v>Педиатрическое отделение</v>
          </cell>
        </row>
        <row r="3352">
          <cell r="C3352" t="str">
            <v>1.2.643.5.1.13.13.12.2.66.6791.0.55989</v>
          </cell>
          <cell r="D3352" t="str">
            <v>Дневной стационар</v>
          </cell>
        </row>
        <row r="3353">
          <cell r="C3353" t="str">
            <v>1.2.643.5.1.13.13.12.2.66.6791.0.117321</v>
          </cell>
          <cell r="D3353" t="str">
            <v>Аппарат управления</v>
          </cell>
        </row>
        <row r="3354">
          <cell r="C3354" t="str">
            <v>1.2.643.5.1.13.13.12.2.66.6791.0.117322</v>
          </cell>
          <cell r="D3354" t="str">
            <v>Больничная аптека</v>
          </cell>
        </row>
        <row r="3355">
          <cell r="C3355" t="str">
            <v>1.2.643.5.1.13.13.12.2.66.6791.0.117323</v>
          </cell>
          <cell r="D3355" t="str">
            <v>Организационно-методический отдел</v>
          </cell>
        </row>
        <row r="3356">
          <cell r="C3356" t="str">
            <v>1.2.643.5.1.13.13.12.2.66.6791.0.117324</v>
          </cell>
          <cell r="D3356" t="str">
            <v>Эпидемиологический отдел</v>
          </cell>
        </row>
        <row r="3357">
          <cell r="C3357" t="str">
            <v>1.2.643.5.1.13.13.12.2.66.6791.0.117343</v>
          </cell>
          <cell r="D3357" t="str">
            <v>Кабинет функциональной диагностики</v>
          </cell>
        </row>
        <row r="3358">
          <cell r="C3358" t="str">
            <v>1.2.643.5.1.13.13.12.2.66.6791.0.117349</v>
          </cell>
          <cell r="D3358" t="str">
            <v>Рентген-кабинет</v>
          </cell>
        </row>
        <row r="3359">
          <cell r="C3359" t="str">
            <v>1.2.643.5.1.13.13.12.2.66.6791.0.117363</v>
          </cell>
          <cell r="D3359" t="str">
            <v>Кабинет УЗИ</v>
          </cell>
        </row>
        <row r="3360">
          <cell r="C3360" t="str">
            <v>1.2.643.5.1.13.13.12.2.66.6791.0.117364</v>
          </cell>
          <cell r="D3360" t="str">
            <v>Клинико-диагностическая лаборатория</v>
          </cell>
        </row>
        <row r="3361">
          <cell r="C3361" t="str">
            <v>1.2.643.5.1.13.13.12.2.66.6791.0.250869</v>
          </cell>
          <cell r="D3361" t="str">
            <v>Отделение скорой медицинской помощи</v>
          </cell>
        </row>
        <row r="3362">
          <cell r="C3362" t="str">
            <v>1.2.643.5.1.13.13.12.2.66.6791.0.255512</v>
          </cell>
          <cell r="D3362" t="str">
            <v>Патологоанатомическое отделение</v>
          </cell>
        </row>
        <row r="3363">
          <cell r="C3363" t="str">
            <v>1.2.643.5.1.13.13.12.2.66.6791.0.255644</v>
          </cell>
          <cell r="D3363" t="str">
            <v>Голяковский фельдшерско-акушерский пункт</v>
          </cell>
        </row>
        <row r="3364">
          <cell r="C3364" t="str">
            <v>1.2.643.5.1.13.13.12.2.66.6791.0.329906</v>
          </cell>
          <cell r="D3364" t="str">
            <v>пищеблок</v>
          </cell>
        </row>
        <row r="3365">
          <cell r="C3365" t="str">
            <v>1.2.643.5.1.13.13.12.2.66.6791.0.350525</v>
          </cell>
          <cell r="D3365" t="str">
            <v>Физиотерапевтический кабинет</v>
          </cell>
        </row>
        <row r="3366">
          <cell r="C3366" t="str">
            <v>1.2.643.5.1.13.13.12.2.66.6791.0.350526</v>
          </cell>
          <cell r="D3366" t="str">
            <v>Массажный кабинет</v>
          </cell>
        </row>
        <row r="3367">
          <cell r="C3367" t="str">
            <v>1.2.643.5.1.13.13.12.2.66.6791.0.367989</v>
          </cell>
          <cell r="D3367" t="str">
            <v>Приемное отделение</v>
          </cell>
        </row>
        <row r="3368">
          <cell r="C3368" t="str">
            <v>1.2.643.5.1.13.13.12.2.66.6791.0.39547</v>
          </cell>
          <cell r="D3368" t="str">
            <v>Терапевтическое отделение</v>
          </cell>
        </row>
        <row r="3369">
          <cell r="C3369" t="str">
            <v>1.2.643.5.1.13.13.12.2.66.6791.0.39579</v>
          </cell>
          <cell r="D3369" t="str">
            <v>Хирургическое отделение</v>
          </cell>
        </row>
        <row r="3370">
          <cell r="C3370" t="str">
            <v>1.2.643.5.1.13.13.12.2.66.6791.0.39621</v>
          </cell>
          <cell r="D3370" t="str">
            <v>Акушерско-гинекологическое отделение</v>
          </cell>
        </row>
        <row r="3371">
          <cell r="C3371" t="str">
            <v>1.2.643.5.1.13.13.12.2.66.6791.0.39750</v>
          </cell>
          <cell r="D3371" t="str">
            <v>Поликлиника</v>
          </cell>
        </row>
        <row r="3372">
          <cell r="C3372" t="str">
            <v>1.2.643.5.1.13.13.12.2.66.6791.0.40585</v>
          </cell>
          <cell r="D3372" t="str">
            <v>Андроновский ФАП</v>
          </cell>
        </row>
        <row r="3373">
          <cell r="C3373" t="str">
            <v>1.2.643.5.1.13.13.12.2.66.6791.0.41703</v>
          </cell>
          <cell r="D3373" t="str">
            <v>Бобровский ФАП</v>
          </cell>
        </row>
        <row r="3374">
          <cell r="C3374" t="str">
            <v>1.2.643.5.1.13.13.12.2.66.6833.0.101040</v>
          </cell>
          <cell r="D3374" t="str">
            <v>Операционный блок</v>
          </cell>
        </row>
        <row r="3375">
          <cell r="C3375" t="str">
            <v>1.2.643.5.1.13.13.12.2.66.6833.0.294385</v>
          </cell>
          <cell r="D3375" t="str">
            <v>Отделение экспертизы временной нетрудоспособности</v>
          </cell>
        </row>
        <row r="3376">
          <cell r="C3376" t="str">
            <v>1.2.643.5.1.13.13.12.2.66.6833.0.363018</v>
          </cell>
          <cell r="D3376" t="str">
            <v>Эпидемиологический отдел</v>
          </cell>
        </row>
        <row r="3377">
          <cell r="C3377" t="str">
            <v>1.2.643.5.1.13.13.12.2.66.6833.0.36737</v>
          </cell>
          <cell r="D3377" t="str">
            <v>Оториноларингологическое отделение</v>
          </cell>
        </row>
        <row r="3378">
          <cell r="C3378" t="str">
            <v>1.2.643.5.1.13.13.12.2.66.6833.0.36752</v>
          </cell>
          <cell r="D3378" t="str">
            <v>Кардиологическое отделение</v>
          </cell>
        </row>
        <row r="3379">
          <cell r="C3379" t="str">
            <v>1.2.643.5.1.13.13.12.2.66.6833.0.36787</v>
          </cell>
          <cell r="D3379" t="str">
            <v>Офтальмологическое отделение</v>
          </cell>
        </row>
        <row r="3380">
          <cell r="C3380" t="str">
            <v>1.2.643.5.1.13.13.12.2.66.6833.0.36824</v>
          </cell>
          <cell r="D3380" t="str">
            <v>Отделение функциональной диагностики</v>
          </cell>
        </row>
        <row r="3381">
          <cell r="C3381" t="str">
            <v>1.2.643.5.1.13.13.12.2.66.6833.0.370878</v>
          </cell>
          <cell r="D3381" t="str">
            <v>АУП</v>
          </cell>
        </row>
        <row r="3382">
          <cell r="C3382" t="str">
            <v>1.2.643.5.1.13.13.12.2.66.6833.0.37815</v>
          </cell>
          <cell r="D3382" t="str">
            <v>Отделение челюстно-лицевой хирургии</v>
          </cell>
        </row>
        <row r="3383">
          <cell r="C3383" t="str">
            <v>1.2.643.5.1.13.13.12.2.66.6833.0.37961</v>
          </cell>
          <cell r="D3383" t="str">
            <v>Дневной стационар</v>
          </cell>
        </row>
        <row r="3384">
          <cell r="C3384" t="str">
            <v>1.2.643.5.1.13.13.12.2.66.6833.0.38027</v>
          </cell>
          <cell r="D3384" t="str">
            <v>Нейрохирургическое отделение</v>
          </cell>
        </row>
        <row r="3385">
          <cell r="C3385" t="str">
            <v>1.2.643.5.1.13.13.12.2.66.6833.0.38598</v>
          </cell>
          <cell r="D3385" t="str">
            <v>Отделение гнойной хирургии</v>
          </cell>
        </row>
        <row r="3386">
          <cell r="C3386" t="str">
            <v>1.2.643.5.1.13.13.12.2.66.6833.0.38678</v>
          </cell>
          <cell r="D3386" t="str">
            <v>Отделение лабораторной диагностики</v>
          </cell>
        </row>
        <row r="3387">
          <cell r="C3387" t="str">
            <v>1.2.643.5.1.13.13.12.2.66.6833.0.38873</v>
          </cell>
          <cell r="D3387" t="str">
            <v>Отделение неврологии</v>
          </cell>
        </row>
        <row r="3388">
          <cell r="C3388" t="str">
            <v>1.2.643.5.1.13.13.12.2.66.6833.0.38878</v>
          </cell>
          <cell r="D3388" t="str">
            <v>Терапевтическое отделение</v>
          </cell>
        </row>
        <row r="3389">
          <cell r="C3389" t="str">
            <v>1.2.643.5.1.13.13.12.2.66.6833.0.38907</v>
          </cell>
          <cell r="D3389" t="str">
            <v>Отделение анестезиологии и реанимации 1</v>
          </cell>
        </row>
        <row r="3390">
          <cell r="C3390" t="str">
            <v>1.2.643.5.1.13.13.12.2.66.6833.0.39058</v>
          </cell>
          <cell r="D3390" t="str">
            <v>Травматологическое №1</v>
          </cell>
        </row>
        <row r="3391">
          <cell r="C3391" t="str">
            <v>1.2.643.5.1.13.13.12.2.66.6833.0.39093</v>
          </cell>
          <cell r="D3391" t="str">
            <v>Хирургическое отделение</v>
          </cell>
        </row>
        <row r="3392">
          <cell r="C3392" t="str">
            <v>1.2.643.5.1.13.13.12.2.66.6833.0.39112</v>
          </cell>
          <cell r="D3392" t="str">
            <v>Отделение анестезиологии и реанимации 2</v>
          </cell>
        </row>
        <row r="3393">
          <cell r="C3393" t="str">
            <v>1.2.643.5.1.13.13.12.2.66.6833.0.396419</v>
          </cell>
          <cell r="D3393" t="str">
            <v>Обсерватор БО "Остров сокровищ"</v>
          </cell>
        </row>
        <row r="3394">
          <cell r="C3394" t="str">
            <v>1.2.643.5.1.13.13.12.2.66.6833.0.39792</v>
          </cell>
          <cell r="D3394" t="str">
            <v>Амбулаторно-поликлиническое отделение</v>
          </cell>
        </row>
        <row r="3395">
          <cell r="C3395" t="str">
            <v>1.2.643.5.1.13.13.12.2.66.6833.0.39895</v>
          </cell>
          <cell r="D3395" t="str">
            <v>Женская консультация</v>
          </cell>
        </row>
        <row r="3396">
          <cell r="C3396" t="str">
            <v>1.2.643.5.1.13.13.12.2.66.6833.0.39998</v>
          </cell>
          <cell r="D3396" t="str">
            <v>Приемное отделение</v>
          </cell>
        </row>
        <row r="3397">
          <cell r="C3397" t="str">
            <v>1.2.643.5.1.13.13.12.2.66.6833.0.40123</v>
          </cell>
          <cell r="D3397" t="str">
            <v>Отделение лучевой диагностики</v>
          </cell>
        </row>
        <row r="3398">
          <cell r="C3398" t="str">
            <v>1.2.643.5.1.13.13.12.2.66.6833.0.40184</v>
          </cell>
          <cell r="D3398" t="str">
            <v>Травматологический пункт</v>
          </cell>
        </row>
        <row r="3399">
          <cell r="C3399" t="str">
            <v>1.2.643.5.1.13.13.12.2.66.6833.0.40291</v>
          </cell>
          <cell r="D3399" t="str">
            <v>Общая врачебная практика 1</v>
          </cell>
        </row>
        <row r="3400">
          <cell r="C3400" t="str">
            <v>1.2.643.5.1.13.13.12.2.66.6833.0.40302</v>
          </cell>
          <cell r="D3400" t="str">
            <v>Общая врачебная практика 2</v>
          </cell>
        </row>
        <row r="3401">
          <cell r="C3401" t="str">
            <v>1.2.643.5.1.13.13.12.2.66.6833.0.413818</v>
          </cell>
          <cell r="D3401" t="str">
            <v>Общебольничный архив</v>
          </cell>
        </row>
        <row r="3402">
          <cell r="C3402" t="str">
            <v>1.2.643.5.1.13.13.12.2.66.6833.0.416268</v>
          </cell>
          <cell r="D3402" t="str">
            <v>Бухгалтерия</v>
          </cell>
        </row>
        <row r="3403">
          <cell r="C3403" t="str">
            <v>1.2.643.5.1.13.13.12.2.66.6833.0.416270</v>
          </cell>
          <cell r="D3403" t="str">
            <v>Отдел кадров</v>
          </cell>
        </row>
        <row r="3404">
          <cell r="C3404" t="str">
            <v>1.2.643.5.1.13.13.12.2.66.6833.0.416271</v>
          </cell>
          <cell r="D3404" t="str">
            <v>Административно-хозяйственная часть</v>
          </cell>
        </row>
        <row r="3405">
          <cell r="C3405" t="str">
            <v>1.2.643.5.1.13.13.12.2.66.6833.0.416273</v>
          </cell>
          <cell r="D3405" t="str">
            <v>Контрактная служба</v>
          </cell>
        </row>
        <row r="3406">
          <cell r="C3406" t="str">
            <v>1.2.643.5.1.13.13.12.2.66.6833.0.416274</v>
          </cell>
          <cell r="D3406" t="str">
            <v>Отдел мобилизационной работы и гражданской обороны</v>
          </cell>
        </row>
        <row r="3407">
          <cell r="C3407" t="str">
            <v>1.2.643.5.1.13.13.12.2.66.6833.0.416276</v>
          </cell>
          <cell r="D3407" t="str">
            <v>Пищеблок</v>
          </cell>
        </row>
        <row r="3408">
          <cell r="C3408" t="str">
            <v>1.2.643.5.1.13.13.12.2.66.6833.0.416550</v>
          </cell>
          <cell r="D3408" t="str">
            <v>МЛКО "Нейроэксперт"</v>
          </cell>
        </row>
        <row r="3409">
          <cell r="C3409" t="str">
            <v>1.2.643.5.1.13.13.12.2.66.6833.0.416583</v>
          </cell>
          <cell r="D3409" t="str">
            <v>Хозрасчетное отделение с блоком терапевтических и хирургических палат</v>
          </cell>
        </row>
        <row r="3410">
          <cell r="C3410" t="str">
            <v>1.2.643.5.1.13.13.12.2.66.6833.0.416596</v>
          </cell>
          <cell r="D3410" t="str">
            <v>Отделение палат повышенной комфортности</v>
          </cell>
        </row>
        <row r="3411">
          <cell r="C3411" t="str">
            <v>1.2.643.5.1.13.13.12.2.66.6833.0.55099</v>
          </cell>
          <cell r="D3411" t="str">
            <v>Отдел автоматизированных систем управления</v>
          </cell>
        </row>
        <row r="3412">
          <cell r="C3412" t="str">
            <v>1.2.643.5.1.13.13.12.2.66.6833.0.55110</v>
          </cell>
          <cell r="D3412" t="str">
            <v>Финансово-аналитический отдел</v>
          </cell>
        </row>
        <row r="3413">
          <cell r="C3413" t="str">
            <v>1.2.643.5.1.13.13.12.2.66.6833.0.55510</v>
          </cell>
          <cell r="D3413" t="str">
            <v>Отдел статистики</v>
          </cell>
        </row>
        <row r="3414">
          <cell r="C3414" t="str">
            <v>1.2.643.5.1.13.13.12.2.66.6833.0.56331</v>
          </cell>
          <cell r="D3414" t="str">
            <v>Отдел контроля качества</v>
          </cell>
        </row>
        <row r="3415">
          <cell r="C3415" t="str">
            <v>1.2.643.5.1.13.13.12.2.66.6833.0.61414</v>
          </cell>
          <cell r="D3415" t="str">
            <v>Аптека</v>
          </cell>
        </row>
        <row r="3416">
          <cell r="C3416" t="str">
            <v>1.2.643.5.1.13.13.12.2.66.6833.0.61472</v>
          </cell>
          <cell r="D3416" t="str">
            <v>Патологоанатомическое отделение</v>
          </cell>
        </row>
        <row r="3417">
          <cell r="C3417" t="str">
            <v>1.2.643.5.1.13.13.12.2.66.6833.0.61857</v>
          </cell>
          <cell r="D3417" t="str">
            <v>Администрация</v>
          </cell>
        </row>
        <row r="3418">
          <cell r="C3418" t="str">
            <v>1.2.643.5.1.13.13.12.2.66.6898.0.118683</v>
          </cell>
          <cell r="D3418" t="str">
            <v>Хирургическое отделение</v>
          </cell>
        </row>
        <row r="3419">
          <cell r="C3419" t="str">
            <v>1.2.643.5.1.13.13.12.2.66.6898.0.120051</v>
          </cell>
          <cell r="D3419" t="str">
            <v>Отделение анестезиологии реанимации</v>
          </cell>
        </row>
        <row r="3420">
          <cell r="C3420" t="str">
            <v>1.2.643.5.1.13.13.12.2.66.6898.0.120052</v>
          </cell>
          <cell r="D3420" t="str">
            <v>Терапевтическое отделение</v>
          </cell>
        </row>
        <row r="3421">
          <cell r="C3421" t="str">
            <v>1.2.643.5.1.13.13.12.2.66.6898.0.120053</v>
          </cell>
          <cell r="D3421" t="str">
            <v>Акушерское отделение</v>
          </cell>
        </row>
        <row r="3422">
          <cell r="C3422" t="str">
            <v>1.2.643.5.1.13.13.12.2.66.6898.0.120054</v>
          </cell>
          <cell r="D3422" t="str">
            <v>Инфекционное отделение</v>
          </cell>
        </row>
        <row r="3423">
          <cell r="C3423" t="str">
            <v>1.2.643.5.1.13.13.12.2.66.6898.0.120057</v>
          </cell>
          <cell r="D3423" t="str">
            <v>Педиатрическое отделение</v>
          </cell>
        </row>
        <row r="3424">
          <cell r="C3424" t="str">
            <v>1.2.643.5.1.13.13.12.2.66.6898.0.120058</v>
          </cell>
          <cell r="D3424" t="str">
            <v>Туберкулёзное отделение</v>
          </cell>
        </row>
        <row r="3425">
          <cell r="C3425" t="str">
            <v>1.2.643.5.1.13.13.12.2.66.6898.0.120059</v>
          </cell>
          <cell r="D3425" t="str">
            <v>Наркологическое отделение</v>
          </cell>
        </row>
        <row r="3426">
          <cell r="C3426" t="str">
            <v>1.2.643.5.1.13.13.12.2.66.6898.0.120060</v>
          </cell>
          <cell r="D3426" t="str">
            <v>Отделение лучевой диагностики</v>
          </cell>
        </row>
        <row r="3427">
          <cell r="C3427" t="str">
            <v>1.2.643.5.1.13.13.12.2.66.6898.0.120061</v>
          </cell>
          <cell r="D3427" t="str">
            <v>Отделение лабораторной диагностики</v>
          </cell>
        </row>
        <row r="3428">
          <cell r="C3428" t="str">
            <v>1.2.643.5.1.13.13.12.2.66.6898.0.235761</v>
          </cell>
          <cell r="D3428" t="str">
            <v>Административно-хозяйственное отделение</v>
          </cell>
        </row>
        <row r="3429">
          <cell r="C3429" t="str">
            <v>1.2.643.5.1.13.13.12.2.66.6898.0.235766</v>
          </cell>
          <cell r="D3429" t="str">
            <v>Общебольничные</v>
          </cell>
        </row>
        <row r="3430">
          <cell r="C3430" t="str">
            <v>1.2.643.5.1.13.13.12.2.66.6898.0.343064</v>
          </cell>
          <cell r="D3430" t="str">
            <v>Отделение паллиативной медицинской помощи</v>
          </cell>
        </row>
        <row r="3431">
          <cell r="C3431" t="str">
            <v>1.2.643.5.1.13.13.12.2.66.6898.0.120062</v>
          </cell>
          <cell r="D3431" t="str">
            <v>Отделение функциональной диагностики</v>
          </cell>
        </row>
        <row r="3432">
          <cell r="C3432" t="str">
            <v>1.2.643.5.1.13.13.12.2.66.6898.0.120063</v>
          </cell>
          <cell r="D3432" t="str">
            <v>Приёмный покой</v>
          </cell>
        </row>
        <row r="3433">
          <cell r="C3433" t="str">
            <v>1.2.643.5.1.13.13.12.2.66.6898.0.120064</v>
          </cell>
          <cell r="D3433" t="str">
            <v>Отделение скорой медицинской помощи</v>
          </cell>
        </row>
        <row r="3434">
          <cell r="C3434" t="str">
            <v>1.2.643.5.1.13.13.12.2.66.6898.0.352583</v>
          </cell>
          <cell r="D3434" t="str">
            <v>Кабинет трансфузиологии</v>
          </cell>
        </row>
        <row r="3435">
          <cell r="C3435" t="str">
            <v>1.2.643.5.1.13.13.12.2.66.6898.0.352651</v>
          </cell>
          <cell r="D3435" t="str">
            <v>Физиотерапевтическое отделение</v>
          </cell>
        </row>
        <row r="3436">
          <cell r="C3436" t="str">
            <v>1.2.643.5.1.13.13.12.2.66.6898.0.352860</v>
          </cell>
          <cell r="D3436" t="str">
            <v>Кабинет ультразвуковой диагностики</v>
          </cell>
        </row>
        <row r="3437">
          <cell r="C3437" t="str">
            <v>1.2.643.5.1.13.13.12.2.66.6898.0.352954</v>
          </cell>
          <cell r="D3437" t="str">
            <v>Отделение анестезиологии-реанимации</v>
          </cell>
        </row>
        <row r="3438">
          <cell r="C3438" t="str">
            <v>1.2.643.5.1.13.13.12.2.66.6898.0.354182</v>
          </cell>
          <cell r="D3438" t="str">
            <v>Взрослое поликлиническое отделение</v>
          </cell>
        </row>
        <row r="3439">
          <cell r="C3439" t="str">
            <v>1.2.643.5.1.13.13.12.2.66.6898.0.354531</v>
          </cell>
          <cell r="D3439" t="str">
            <v>Детское поликлиническое отделение</v>
          </cell>
        </row>
        <row r="3440">
          <cell r="C3440" t="str">
            <v>1.2.643.5.1.13.13.12.2.66.6898.0.395982</v>
          </cell>
          <cell r="D3440" t="str">
            <v>Отделение для лечения пациентов с Ковид-19</v>
          </cell>
        </row>
        <row r="3441">
          <cell r="C3441" t="str">
            <v>1.2.643.5.1.13.13.12.2.66.6898.0.127741</v>
          </cell>
          <cell r="D3441" t="str">
            <v>Поликлиника взрослая</v>
          </cell>
        </row>
        <row r="3442">
          <cell r="C3442" t="str">
            <v>1.2.643.5.1.13.13.12.2.66.6898.0.128128</v>
          </cell>
          <cell r="D3442" t="str">
            <v>Поликлиника детская</v>
          </cell>
        </row>
        <row r="3443">
          <cell r="C3443" t="str">
            <v>1.2.643.5.1.13.13.12.2.66.6898.0.235746</v>
          </cell>
          <cell r="D3443" t="str">
            <v>Дневной стационар</v>
          </cell>
        </row>
        <row r="3444">
          <cell r="C3444" t="str">
            <v>1.2.643.5.1.13.13.12.2.66.6898.0.235750</v>
          </cell>
          <cell r="D3444" t="str">
            <v>Отделение паталогоанатомической диагностики</v>
          </cell>
        </row>
        <row r="3445">
          <cell r="C3445" t="str">
            <v>1.2.643.5.1.13.13.12.2.66.6898.0.235753</v>
          </cell>
          <cell r="D3445" t="str">
            <v>физиотерапевтическое отделение 1</v>
          </cell>
        </row>
        <row r="3446">
          <cell r="C3446" t="str">
            <v>1.2.643.5.1.13.13.12.2.66.6898.0.235757</v>
          </cell>
          <cell r="D3446" t="str">
            <v>Административно-управленческий персонал</v>
          </cell>
        </row>
        <row r="3447">
          <cell r="C3447" t="str">
            <v>1.2.643.5.1.13.13.12.2.66.6898.0.433281</v>
          </cell>
          <cell r="D3447" t="str">
            <v>Гериатрическое отделение</v>
          </cell>
        </row>
        <row r="3448">
          <cell r="C3448" t="str">
            <v>1.2.643.5.1.13.13.12.2.66.9284.0.394564</v>
          </cell>
          <cell r="D3448" t="str">
            <v>поликлиника</v>
          </cell>
        </row>
        <row r="3449">
          <cell r="C3449" t="str">
            <v>1.2.643.5.1.13.13.12.2.66.6782.0.144830</v>
          </cell>
          <cell r="D3449" t="str">
            <v>Бактериологическая лаборатория</v>
          </cell>
        </row>
        <row r="3450">
          <cell r="C3450" t="str">
            <v>1.2.643.5.1.13.13.12.2.66.6782.0.155037</v>
          </cell>
          <cell r="D3450" t="str">
            <v>Физиотерапевтическое ОТДЕЛЕНИЕ</v>
          </cell>
        </row>
        <row r="3451">
          <cell r="C3451" t="str">
            <v>1.2.643.5.1.13.13.12.2.66.6782.0.155094</v>
          </cell>
          <cell r="D3451" t="str">
            <v>Хозрасчетное отделение</v>
          </cell>
        </row>
        <row r="3452">
          <cell r="C3452" t="str">
            <v>1.2.643.5.1.13.13.12.2.66.6782.0.158362</v>
          </cell>
          <cell r="D3452" t="str">
            <v>Отделение функциональной ДИАГНОСТИКИ</v>
          </cell>
        </row>
        <row r="3453">
          <cell r="C3453" t="str">
            <v>1.2.643.5.1.13.13.12.2.66.6782.0.164894</v>
          </cell>
          <cell r="D3453" t="str">
            <v>Отделение лучевой и рентгенологической диагностики</v>
          </cell>
        </row>
        <row r="3454">
          <cell r="C3454" t="str">
            <v>1.2.643.5.1.13.13.12.2.66.6782.0.206902</v>
          </cell>
          <cell r="D3454" t="str">
            <v>Поликлиническое отделение-Высоцкого</v>
          </cell>
        </row>
        <row r="3455">
          <cell r="C3455" t="str">
            <v>1.2.643.5.1.13.13.12.2.66.6782.0.207403</v>
          </cell>
          <cell r="D3455" t="str">
            <v>Поликлиническое отделение-Комсомольская</v>
          </cell>
        </row>
        <row r="3456">
          <cell r="C3456" t="str">
            <v>1.2.643.5.1.13.13.12.2.66.6782.0.207450</v>
          </cell>
          <cell r="D3456" t="str">
            <v>Поликлиническое отделение-Сулимова</v>
          </cell>
        </row>
        <row r="3457">
          <cell r="C3457" t="str">
            <v>1.2.643.5.1.13.13.12.2.66.6782.0.207472</v>
          </cell>
          <cell r="D3457" t="str">
            <v>Поликлиническое отделение-Уральская</v>
          </cell>
        </row>
        <row r="3458">
          <cell r="C3458" t="str">
            <v>1.2.643.5.1.13.13.12.2.66.6782.0.211939</v>
          </cell>
          <cell r="D3458" t="str">
            <v>Отделение организации медицинской помощи несовершеннолетним в образовательных организациях № 2</v>
          </cell>
        </row>
        <row r="3459">
          <cell r="C3459" t="str">
            <v>1.2.643.5.1.13.13.12.2.66.6782.0.211962</v>
          </cell>
          <cell r="D3459" t="str">
            <v>Дневной стационар-Педагогическая</v>
          </cell>
        </row>
        <row r="3460">
          <cell r="C3460" t="str">
            <v>1.2.643.5.1.13.13.12.2.66.6782.0.211988</v>
          </cell>
          <cell r="D3460" t="str">
            <v>Поликлиническое отделение Ткачей</v>
          </cell>
        </row>
        <row r="3461">
          <cell r="C3461" t="str">
            <v>1.2.643.5.1.13.13.12.2.66.6782.0.211993</v>
          </cell>
          <cell r="D3461" t="str">
            <v>Отделение неотложной помощи № 1</v>
          </cell>
        </row>
        <row r="3462">
          <cell r="C3462" t="str">
            <v>1.2.643.5.1.13.13.12.2.66.6782.0.211998</v>
          </cell>
          <cell r="D3462" t="str">
            <v>Отделение неотложной помощи</v>
          </cell>
        </row>
        <row r="3463">
          <cell r="C3463" t="str">
            <v>1.2.643.5.1.13.13.12.2.66.6782.0.275353</v>
          </cell>
          <cell r="D3463" t="str">
            <v>Центр здоровья</v>
          </cell>
        </row>
        <row r="3464">
          <cell r="C3464" t="str">
            <v>1.2.643.5.1.13.13.12.2.66.6782.0.37068</v>
          </cell>
          <cell r="D3464" t="str">
            <v>Общеполиклинический медицинский персонал</v>
          </cell>
        </row>
        <row r="3465">
          <cell r="C3465" t="str">
            <v>1.2.643.5.1.13.13.12.2.66.6782.0.39188</v>
          </cell>
          <cell r="D3465" t="str">
            <v>Поликлиническое отделение-Сибирский тракт</v>
          </cell>
        </row>
        <row r="3466">
          <cell r="C3466" t="str">
            <v>1.2.643.5.1.13.13.12.2.66.6782.0.46996</v>
          </cell>
          <cell r="D3466" t="str">
            <v>Поликлиническое отделение Педагогическая</v>
          </cell>
        </row>
        <row r="3467">
          <cell r="C3467" t="str">
            <v>1.2.643.5.1.13.13.12.2.66.6782.0.47014</v>
          </cell>
          <cell r="D3467" t="str">
            <v>Поликлиническое отделение-Циолковского</v>
          </cell>
        </row>
        <row r="3468">
          <cell r="C3468" t="str">
            <v>1.2.643.5.1.13.13.12.2.66.6782.0.47024</v>
          </cell>
          <cell r="D3468" t="str">
            <v>Поликлиническое отделение-Новая</v>
          </cell>
        </row>
        <row r="3469">
          <cell r="C3469" t="str">
            <v>1.2.643.5.1.13.13.12.2.66.6782.0.47177</v>
          </cell>
          <cell r="D3469" t="str">
            <v>Поликлиническое отделение-Есенина</v>
          </cell>
        </row>
        <row r="3470">
          <cell r="C3470" t="str">
            <v>1.2.643.5.1.13.13.12.2.66.6782.0.47190</v>
          </cell>
          <cell r="D3470" t="str">
            <v>Поликлиническое отделение-Волчанский</v>
          </cell>
        </row>
        <row r="3471">
          <cell r="C3471" t="str">
            <v>1.2.643.5.1.13.13.12.2.66.6782.0.47203</v>
          </cell>
          <cell r="D3471" t="str">
            <v>Поликлиническое отделение-Авиаторов</v>
          </cell>
        </row>
        <row r="3472">
          <cell r="C3472" t="str">
            <v>1.2.643.5.1.13.13.12.2.66.6782.0.47217</v>
          </cell>
          <cell r="D3472" t="str">
            <v>Поликлиническое отделение-Главная</v>
          </cell>
        </row>
        <row r="3473">
          <cell r="C3473" t="str">
            <v>1.2.643.5.1.13.13.12.2.66.6782.0.47241</v>
          </cell>
          <cell r="D3473" t="str">
            <v>Центр здоровья-Куйбышева</v>
          </cell>
        </row>
        <row r="3474">
          <cell r="C3474" t="str">
            <v>1.2.643.5.1.13.13.12.2.66.6782.0.47272</v>
          </cell>
          <cell r="D3474" t="str">
            <v>Специализированное отделение</v>
          </cell>
        </row>
        <row r="3475">
          <cell r="C3475" t="str">
            <v>1.2.643.5.1.13.13.12.2.66.6782.0.47605</v>
          </cell>
          <cell r="D3475" t="str">
            <v>Поликлиническое отделение-Буторина</v>
          </cell>
        </row>
        <row r="3476">
          <cell r="C3476" t="str">
            <v>1.2.643.5.1.13.13.12.2.66.6782.0.56712</v>
          </cell>
          <cell r="D3476" t="str">
            <v>Детский травмпункт</v>
          </cell>
        </row>
        <row r="3477">
          <cell r="C3477" t="str">
            <v>1.2.643.5.1.13.13.12.2.66.6782.0.56729</v>
          </cell>
          <cell r="D3477" t="str">
            <v>Дневной стационар</v>
          </cell>
        </row>
        <row r="3478">
          <cell r="C3478" t="str">
            <v>1.2.643.5.1.13.13.12.2.66.6782.0.56818</v>
          </cell>
          <cell r="D3478" t="str">
            <v>Отделение организации медицинской помощи несовершеннолетним в образовательных организациях № 1</v>
          </cell>
        </row>
        <row r="3479">
          <cell r="C3479" t="str">
            <v>1.2.643.5.1.13.13.12.2.66.6782.0.56832</v>
          </cell>
          <cell r="D3479" t="str">
            <v>Клинико-диагностическая лаборатория</v>
          </cell>
        </row>
        <row r="3480">
          <cell r="C3480" t="str">
            <v>1.2.643.5.1.13.13.12.2.66.6945.0.113104</v>
          </cell>
          <cell r="D3480" t="str">
            <v>Администрация</v>
          </cell>
        </row>
        <row r="3481">
          <cell r="C3481" t="str">
            <v>1.2.643.5.1.13.13.12.2.66.6945.0.265357</v>
          </cell>
          <cell r="D3481" t="str">
            <v>Общеполиклинический медицинский персонал</v>
          </cell>
        </row>
        <row r="3482">
          <cell r="C3482" t="str">
            <v>1.2.643.5.1.13.13.12.2.66.6945.0.265361</v>
          </cell>
          <cell r="D3482" t="str">
            <v>Кабинет врача-психиатра-нарколога</v>
          </cell>
        </row>
        <row r="3483">
          <cell r="C3483" t="str">
            <v>1.2.643.5.1.13.13.12.2.66.6945.0.265362</v>
          </cell>
          <cell r="D3483" t="str">
            <v>Кардиологический кабинет</v>
          </cell>
        </row>
        <row r="3484">
          <cell r="C3484" t="str">
            <v>1.2.643.5.1.13.13.12.2.66.6945.0.265363</v>
          </cell>
          <cell r="D3484" t="str">
            <v>Урологический кабинет</v>
          </cell>
        </row>
        <row r="3485">
          <cell r="C3485" t="str">
            <v>1.2.643.5.1.13.13.12.2.66.6945.0.265365</v>
          </cell>
          <cell r="D3485" t="str">
            <v>Оториноларингологический кабинет</v>
          </cell>
        </row>
        <row r="3486">
          <cell r="C3486" t="str">
            <v>1.2.643.5.1.13.13.12.2.66.6945.0.265366</v>
          </cell>
          <cell r="D3486" t="str">
            <v>Неврологический кабинет</v>
          </cell>
        </row>
        <row r="3487">
          <cell r="C3487" t="str">
            <v>1.2.643.5.1.13.13.12.2.66.6945.0.265367</v>
          </cell>
          <cell r="D3487" t="str">
            <v>Офтальмологический кабинет</v>
          </cell>
        </row>
        <row r="3488">
          <cell r="C3488" t="str">
            <v>1.2.643.5.1.13.13.12.2.66.6945.0.265369</v>
          </cell>
          <cell r="D3488" t="str">
            <v>Гинекологический кабинет</v>
          </cell>
        </row>
        <row r="3489">
          <cell r="C3489" t="str">
            <v>1.2.643.5.1.13.13.12.2.66.6945.0.265370</v>
          </cell>
          <cell r="D3489" t="str">
            <v>Кожно-венерологический кабинет</v>
          </cell>
        </row>
        <row r="3490">
          <cell r="C3490" t="str">
            <v>1.2.643.5.1.13.13.12.2.66.6945.0.265371</v>
          </cell>
          <cell r="D3490" t="str">
            <v>Косметологический кабинет</v>
          </cell>
        </row>
        <row r="3491">
          <cell r="C3491" t="str">
            <v>1.2.643.5.1.13.13.12.2.66.6945.0.265373</v>
          </cell>
          <cell r="D3491" t="str">
            <v>Эндоскопический кабинет</v>
          </cell>
        </row>
        <row r="3492">
          <cell r="C3492" t="str">
            <v>1.2.643.5.1.13.13.12.2.66.6945.0.265377</v>
          </cell>
          <cell r="D3492" t="str">
            <v>Централизованная стерилизационная</v>
          </cell>
        </row>
        <row r="3493">
          <cell r="C3493" t="str">
            <v>1.2.643.5.1.13.13.12.2.66.6945.0.265715</v>
          </cell>
          <cell r="D3493" t="str">
            <v>Кабинет для проведения ПРМО эксплуатационного локомотивного депо Красноуфимск</v>
          </cell>
        </row>
        <row r="3494">
          <cell r="C3494" t="str">
            <v>1.2.643.5.1.13.13.12.2.66.6945.0.265730</v>
          </cell>
          <cell r="D3494" t="str">
            <v>Кабинет для проведения ПРМО на станции Зюрзя</v>
          </cell>
        </row>
        <row r="3495">
          <cell r="C3495" t="str">
            <v>1.2.643.5.1.13.13.12.2.66.6945.0.265733</v>
          </cell>
          <cell r="D3495" t="str">
            <v>Медицинский пункт на железнодорожном вокзале Красноуфимск</v>
          </cell>
        </row>
        <row r="3496">
          <cell r="C3496" t="str">
            <v>1.2.643.5.1.13.13.12.2.66.6945.0.265734</v>
          </cell>
          <cell r="D3496" t="str">
            <v>Кабинет для проведения ПРМО на станции Чад</v>
          </cell>
        </row>
        <row r="3497">
          <cell r="C3497" t="str">
            <v>1.2.643.5.1.13.13.12.2.66.6945.0.265735</v>
          </cell>
          <cell r="D3497" t="str">
            <v>Кабинет для проведения ПРМО на станции Чернушка</v>
          </cell>
        </row>
        <row r="3498">
          <cell r="C3498" t="str">
            <v>1.2.643.5.1.13.13.12.2.66.6945.0.265736</v>
          </cell>
          <cell r="D3498" t="str">
            <v>Кабинет для проведения ПРМО на станции Ключевая</v>
          </cell>
        </row>
        <row r="3499">
          <cell r="C3499" t="str">
            <v>1.2.643.5.1.13.13.12.2.66.6945.0.265737</v>
          </cell>
          <cell r="D3499" t="str">
            <v>Кабинет для проведения ПРМО на станции Бисертский завод</v>
          </cell>
        </row>
        <row r="3500">
          <cell r="C3500" t="str">
            <v>1.2.643.5.1.13.13.12.2.66.6945.0.438837</v>
          </cell>
          <cell r="D3500" t="str">
            <v>Прочий персонал</v>
          </cell>
        </row>
        <row r="3501">
          <cell r="C3501" t="str">
            <v>1.2.643.5.1.13.13.12.2.66.6945.0.438838</v>
          </cell>
          <cell r="D3501" t="str">
            <v>Хозяйственный отдел</v>
          </cell>
        </row>
        <row r="3502">
          <cell r="C3502" t="str">
            <v>1.2.643.5.1.13.13.12.2.66.6945.0.438840</v>
          </cell>
          <cell r="D3502" t="str">
            <v>ЛПФО</v>
          </cell>
        </row>
        <row r="3503">
          <cell r="C3503" t="str">
            <v>1.2.643.5.1.13.13.12.2.66.6945.0.94710</v>
          </cell>
          <cell r="D3503" t="str">
            <v>Терапевтическое</v>
          </cell>
        </row>
        <row r="3504">
          <cell r="C3504" t="str">
            <v>1.2.643.5.1.13.13.12.2.66.6945.0.94831</v>
          </cell>
          <cell r="D3504" t="str">
            <v>Кабинет врача-психиатра</v>
          </cell>
        </row>
        <row r="3505">
          <cell r="C3505" t="str">
            <v>1.2.643.5.1.13.13.12.2.66.6945.0.94845</v>
          </cell>
          <cell r="D3505" t="str">
            <v>Хирургический кабинет</v>
          </cell>
        </row>
        <row r="3506">
          <cell r="C3506" t="str">
            <v>1.2.643.5.1.13.13.12.2.66.6945.0.94863</v>
          </cell>
          <cell r="D3506" t="str">
            <v>Стоматологическое отделение</v>
          </cell>
        </row>
        <row r="3507">
          <cell r="C3507" t="str">
            <v>1.2.643.5.1.13.13.12.2.66.6945.0.94928</v>
          </cell>
          <cell r="D3507" t="str">
            <v>Дневной стационар</v>
          </cell>
        </row>
        <row r="3508">
          <cell r="C3508" t="str">
            <v>1.2.643.5.1.13.13.12.2.66.6945.0.94983</v>
          </cell>
          <cell r="D3508" t="str">
            <v>Рентгеновский кабинет</v>
          </cell>
        </row>
        <row r="3509">
          <cell r="C3509" t="str">
            <v>1.2.643.5.1.13.13.12.2.66.6945.0.95014</v>
          </cell>
          <cell r="D3509" t="str">
            <v>Клинико-диагностическая лаборатория</v>
          </cell>
        </row>
        <row r="3510">
          <cell r="C3510" t="str">
            <v>1.2.643.5.1.13.13.12.2.66.6945.0.95043</v>
          </cell>
          <cell r="D3510" t="str">
            <v>Кабинет ультразвуковой диагностики</v>
          </cell>
        </row>
        <row r="3511">
          <cell r="C3511" t="str">
            <v>1.2.643.5.1.13.13.12.2.66.6945.0.95050</v>
          </cell>
          <cell r="D3511" t="str">
            <v>Кабинет функциональной диагностики</v>
          </cell>
        </row>
        <row r="3512">
          <cell r="C3512" t="str">
            <v>1.2.643.5.1.13.13.12.2.66.6945.0.95064</v>
          </cell>
          <cell r="D3512" t="str">
            <v>Физиотерапевтическое отделение</v>
          </cell>
        </row>
        <row r="3513">
          <cell r="C3513" t="str">
            <v>1.2.643.5.1.13.13.12.2.66.6903.0.156638</v>
          </cell>
          <cell r="D3513" t="str">
            <v>Приемное отделение</v>
          </cell>
        </row>
        <row r="3514">
          <cell r="C3514" t="str">
            <v>1.2.643.5.1.13.13.12.2.66.6903.0.156643</v>
          </cell>
          <cell r="D3514" t="str">
            <v>Отделение скорой медицинской помощи</v>
          </cell>
        </row>
        <row r="3515">
          <cell r="C3515" t="str">
            <v>1.2.643.5.1.13.13.12.2.66.6903.0.342345</v>
          </cell>
          <cell r="D3515" t="str">
            <v>Стоматологический кабинет с. Сухановка</v>
          </cell>
        </row>
        <row r="3516">
          <cell r="C3516" t="str">
            <v>1.2.643.5.1.13.13.12.2.66.6903.0.342392</v>
          </cell>
          <cell r="D3516" t="str">
            <v>Отделение организации медицинской помощи детям в образовательных организациях</v>
          </cell>
        </row>
        <row r="3517">
          <cell r="C3517" t="str">
            <v>1.2.643.5.1.13.13.12.2.66.6903.0.342393</v>
          </cell>
          <cell r="D3517" t="str">
            <v>Сажинский пункт неотложной медицинской помощи</v>
          </cell>
        </row>
        <row r="3518">
          <cell r="C3518" t="str">
            <v>1.2.643.5.1.13.13.12.2.66.6903.0.342395</v>
          </cell>
          <cell r="D3518" t="str">
            <v>Поташкинский пункт неотложной медицинской помощи</v>
          </cell>
        </row>
        <row r="3519">
          <cell r="C3519" t="str">
            <v>1.2.643.5.1.13.13.12.2.66.6903.0.342396</v>
          </cell>
          <cell r="D3519" t="str">
            <v>Манчажский пункт неотложной медицинской помощи</v>
          </cell>
        </row>
        <row r="3520">
          <cell r="C3520" t="str">
            <v>1.2.643.5.1.13.13.12.2.66.6903.0.342397</v>
          </cell>
          <cell r="D3520" t="str">
            <v>Свердловский пункт неотложной медицинской помощи</v>
          </cell>
        </row>
        <row r="3521">
          <cell r="C3521" t="str">
            <v>1.2.643.5.1.13.13.12.2.66.6903.0.342528</v>
          </cell>
          <cell r="D3521" t="str">
            <v>Мобильный фельдшерско-акушерский пункт (на базе автомобиля ПАЗ)</v>
          </cell>
        </row>
        <row r="3522">
          <cell r="C3522" t="str">
            <v>1.2.643.5.1.13.13.12.2.66.6903.0.342978</v>
          </cell>
          <cell r="D3522" t="str">
            <v>Женская консультация</v>
          </cell>
        </row>
        <row r="3523">
          <cell r="C3523" t="str">
            <v>1.2.643.5.1.13.13.12.2.66.6903.0.364031</v>
          </cell>
          <cell r="D3523" t="str">
            <v>Стоматологический кабинет с. Манчаж</v>
          </cell>
        </row>
        <row r="3524">
          <cell r="C3524" t="str">
            <v>1.2.643.5.1.13.13.12.2.66.6903.0.402611</v>
          </cell>
          <cell r="D3524" t="str">
            <v>Административно-хозяйственные и прочие общебольничные</v>
          </cell>
        </row>
        <row r="3525">
          <cell r="C3525" t="str">
            <v>1.2.643.5.1.13.13.12.2.66.6903.0.440136</v>
          </cell>
          <cell r="D3525" t="str">
            <v>Поташкинский модульный фельдшерско-акушерский пункт</v>
          </cell>
        </row>
        <row r="3526">
          <cell r="C3526" t="str">
            <v>1.2.643.5.1.13.13.12.2.66.6903.0.55791</v>
          </cell>
          <cell r="D3526" t="str">
            <v>Терапевтическое отделение</v>
          </cell>
        </row>
        <row r="3527">
          <cell r="C3527" t="str">
            <v>1.2.643.5.1.13.13.12.2.66.6903.0.56043</v>
          </cell>
          <cell r="D3527" t="str">
            <v>Акушерское отделение</v>
          </cell>
        </row>
        <row r="3528">
          <cell r="C3528" t="str">
            <v>1.2.643.5.1.13.13.12.2.66.6903.0.56087</v>
          </cell>
          <cell r="D3528" t="str">
            <v>Отделение анестезиологии и реанимации</v>
          </cell>
        </row>
        <row r="3529">
          <cell r="C3529" t="str">
            <v>1.2.643.5.1.13.13.12.2.66.6903.0.56613</v>
          </cell>
          <cell r="D3529" t="str">
            <v>Инфекционное отделение</v>
          </cell>
        </row>
        <row r="3530">
          <cell r="C3530" t="str">
            <v>1.2.643.5.1.13.13.12.2.66.6903.0.56716</v>
          </cell>
          <cell r="D3530" t="str">
            <v>Педиатрическое отделение</v>
          </cell>
        </row>
        <row r="3531">
          <cell r="C3531" t="str">
            <v>1.2.643.5.1.13.13.12.2.66.6903.0.56927</v>
          </cell>
          <cell r="D3531" t="str">
            <v>Хирургическое отделение</v>
          </cell>
        </row>
        <row r="3532">
          <cell r="C3532" t="str">
            <v>1.2.643.5.1.13.13.12.2.66.6903.0.60328</v>
          </cell>
          <cell r="D3532" t="str">
            <v>Акушерское отделение дневной стационар</v>
          </cell>
        </row>
        <row r="3533">
          <cell r="C3533" t="str">
            <v>1.2.643.5.1.13.13.12.2.66.6903.0.60353</v>
          </cell>
          <cell r="D3533" t="str">
            <v>Хирургическое отделение дневной стационар</v>
          </cell>
        </row>
        <row r="3534">
          <cell r="C3534" t="str">
            <v>1.2.643.5.1.13.13.12.2.66.6903.0.60365</v>
          </cell>
          <cell r="D3534" t="str">
            <v>Дневной стационар педиатрического отделения</v>
          </cell>
        </row>
        <row r="3535">
          <cell r="C3535" t="str">
            <v>1.2.643.5.1.13.13.12.2.66.6903.0.60515</v>
          </cell>
          <cell r="D3535" t="str">
            <v>Дневной стационар терапевтического отделения</v>
          </cell>
        </row>
        <row r="3536">
          <cell r="C3536" t="str">
            <v>1.2.643.5.1.13.13.12.2.66.6903.0.60553</v>
          </cell>
          <cell r="D3536" t="str">
            <v>Дневной стационар отделения врачебной практики (семейной медицины) с. Азигулово</v>
          </cell>
        </row>
        <row r="3537">
          <cell r="C3537" t="str">
            <v>1.2.643.5.1.13.13.12.2.66.6903.0.60569</v>
          </cell>
          <cell r="D3537" t="str">
            <v>Дневной стационар отделения общей практики (семейной медицины) с. Бараба</v>
          </cell>
        </row>
        <row r="3538">
          <cell r="C3538" t="str">
            <v>1.2.643.5.1.13.13.12.2.66.6903.0.60587</v>
          </cell>
          <cell r="D3538" t="str">
            <v>Дневной стационар отделения врачебной практики (семейной медицины) с. Манчаж</v>
          </cell>
        </row>
        <row r="3539">
          <cell r="C3539" t="str">
            <v>1.2.643.5.1.13.13.12.2.66.6903.0.60705</v>
          </cell>
          <cell r="D3539" t="str">
            <v>Дневной стационар отделения врачебной практики (семейной медицины) с. Сажино</v>
          </cell>
        </row>
        <row r="3540">
          <cell r="C3540" t="str">
            <v>1.2.643.5.1.13.13.12.2.66.6903.0.60727</v>
          </cell>
          <cell r="D3540" t="str">
            <v>Дневной стационар отделения врачебной практики (семейной медицины) с. Свердловское</v>
          </cell>
        </row>
        <row r="3541">
          <cell r="C3541" t="str">
            <v>1.2.643.5.1.13.13.12.2.66.6903.0.61394</v>
          </cell>
          <cell r="D3541" t="str">
            <v>Поликлиника</v>
          </cell>
        </row>
        <row r="3542">
          <cell r="C3542" t="str">
            <v>1.2.643.5.1.13.13.12.2.66.6903.0.62738</v>
          </cell>
          <cell r="D3542" t="str">
            <v>Детская поликлиника</v>
          </cell>
        </row>
        <row r="3543">
          <cell r="C3543" t="str">
            <v>1.2.643.5.1.13.13.12.2.66.6903.0.63166</v>
          </cell>
          <cell r="D3543" t="str">
            <v>Стоматологическая поликлиника</v>
          </cell>
        </row>
        <row r="3544">
          <cell r="C3544" t="str">
            <v>1.2.643.5.1.13.13.12.2.66.6903.0.63704</v>
          </cell>
          <cell r="D3544" t="str">
            <v>Отделение общей врачебной практики (семейной медицины) с. Азигулово</v>
          </cell>
        </row>
        <row r="3545">
          <cell r="C3545" t="str">
            <v>1.2.643.5.1.13.13.12.2.66.6903.0.63746</v>
          </cell>
          <cell r="D3545" t="str">
            <v>Отделение общей врачебной практики (семейной медицины) с. Манчаж</v>
          </cell>
        </row>
        <row r="3546">
          <cell r="C3546" t="str">
            <v>1.2.643.5.1.13.13.12.2.66.6903.0.63766</v>
          </cell>
          <cell r="D3546" t="str">
            <v>Отделение общей врачебной практики (семейной медицины) с. Сажино</v>
          </cell>
        </row>
        <row r="3547">
          <cell r="C3547" t="str">
            <v>1.2.643.5.1.13.13.12.2.66.6903.0.63781</v>
          </cell>
          <cell r="D3547" t="str">
            <v>Отделение общей врачебной практики (семейной медицины) с. Бараба</v>
          </cell>
        </row>
        <row r="3548">
          <cell r="C3548" t="str">
            <v>1.2.643.5.1.13.13.12.2.66.6903.0.63808</v>
          </cell>
          <cell r="D3548" t="str">
            <v>Отделение общей врачебной практики (семейной медицины) с. Свердловское</v>
          </cell>
        </row>
        <row r="3549">
          <cell r="C3549" t="str">
            <v>1.2.643.5.1.13.13.12.2.66.6903.0.63842</v>
          </cell>
          <cell r="D3549" t="str">
            <v>Афонасковский фельдшерско-акушерский пункт</v>
          </cell>
        </row>
        <row r="3550">
          <cell r="C3550" t="str">
            <v>1.2.643.5.1.13.13.12.2.66.6903.0.63861</v>
          </cell>
          <cell r="D3550" t="str">
            <v>Усть-Югушинский фельдшерско-акушерский пункт</v>
          </cell>
        </row>
        <row r="3551">
          <cell r="C3551" t="str">
            <v>1.2.643.5.1.13.13.12.2.66.6903.0.67306</v>
          </cell>
          <cell r="D3551" t="str">
            <v>Верхне-Бардымский фельдшерско-акушерский пункт</v>
          </cell>
        </row>
        <row r="3552">
          <cell r="C3552" t="str">
            <v>1.2.643.5.1.13.13.12.2.66.6903.0.67310</v>
          </cell>
          <cell r="D3552" t="str">
            <v>Нижне-Бардымский фельдшерско-акушерский пункт</v>
          </cell>
        </row>
        <row r="3553">
          <cell r="C3553" t="str">
            <v>1.2.643.5.1.13.13.12.2.66.6903.0.67323</v>
          </cell>
          <cell r="D3553" t="str">
            <v>Симинчинский фельдшерско-акушерский пункт</v>
          </cell>
        </row>
        <row r="3554">
          <cell r="C3554" t="str">
            <v>1.2.643.5.1.13.13.12.2.66.6903.0.67332</v>
          </cell>
          <cell r="D3554" t="str">
            <v>Пантелейковский фельдшерско-акушерский пункт</v>
          </cell>
        </row>
        <row r="3555">
          <cell r="C3555" t="str">
            <v>1.2.643.5.1.13.13.12.2.66.6903.0.67338</v>
          </cell>
          <cell r="D3555" t="str">
            <v>Сеннинский фельдшерско-акушерский пункт</v>
          </cell>
        </row>
        <row r="3556">
          <cell r="C3556" t="str">
            <v>1.2.643.5.1.13.13.12.2.66.6903.0.67341</v>
          </cell>
          <cell r="D3556" t="str">
            <v>Артя-Шигиринский фельдшерско-акушерский пункт</v>
          </cell>
        </row>
        <row r="3557">
          <cell r="C3557" t="str">
            <v>1.2.643.5.1.13.13.12.2.66.6903.0.67347</v>
          </cell>
          <cell r="D3557" t="str">
            <v>Черкасовский модульный фельдшерско-акушерский пункт</v>
          </cell>
        </row>
        <row r="3558">
          <cell r="C3558" t="str">
            <v>1.2.643.5.1.13.13.12.2.66.6903.0.67352</v>
          </cell>
          <cell r="D3558" t="str">
            <v>Березовский фельдшерско-акушерский пункт</v>
          </cell>
        </row>
        <row r="3559">
          <cell r="C3559" t="str">
            <v>1.2.643.5.1.13.13.12.2.66.6903.0.67364</v>
          </cell>
          <cell r="D3559" t="str">
            <v>Мало-Тавринский фельдшерско-акушерский пункт</v>
          </cell>
        </row>
        <row r="3560">
          <cell r="C3560" t="str">
            <v>1.2.643.5.1.13.13.12.2.66.6903.0.67375</v>
          </cell>
          <cell r="D3560" t="str">
            <v>Ново-Златоустовский фельдшерско-акушерский пункт</v>
          </cell>
        </row>
        <row r="3561">
          <cell r="C3561" t="str">
            <v>1.2.643.5.1.13.13.12.2.66.6903.0.67386</v>
          </cell>
          <cell r="D3561" t="str">
            <v>Старо-Артинский фельдшерско-акушерский пункт</v>
          </cell>
        </row>
        <row r="3562">
          <cell r="C3562" t="str">
            <v>1.2.643.5.1.13.13.12.2.66.6903.0.67396</v>
          </cell>
          <cell r="D3562" t="str">
            <v>Мало-Карзинский фельдшерско-акушерский пункт</v>
          </cell>
        </row>
        <row r="3563">
          <cell r="C3563" t="str">
            <v>1.2.643.5.1.13.13.12.2.66.6903.0.67412</v>
          </cell>
          <cell r="D3563" t="str">
            <v>Сухановский модульный фельдшерско-акушерский пункт</v>
          </cell>
        </row>
        <row r="3564">
          <cell r="C3564" t="str">
            <v>1.2.643.5.1.13.13.12.2.66.6903.0.67435</v>
          </cell>
          <cell r="D3564" t="str">
            <v>Поташкинский фельдшерско-акушерский пункт</v>
          </cell>
        </row>
        <row r="3565">
          <cell r="C3565" t="str">
            <v>1.2.643.5.1.13.13.12.2.66.6903.0.67444</v>
          </cell>
          <cell r="D3565" t="str">
            <v>Мобильный фельдшерско-акушерский пункт (на базе автомобиля КАМАЗ)</v>
          </cell>
        </row>
        <row r="3566">
          <cell r="C3566" t="str">
            <v>1.2.643.5.1.13.13.12.2.66.6903.0.67452</v>
          </cell>
          <cell r="D3566" t="str">
            <v>Токаринский фельдшерско-акушерский пункт</v>
          </cell>
        </row>
        <row r="3567">
          <cell r="C3567" t="str">
            <v>1.2.643.5.1.13.13.12.2.66.6903.0.67459</v>
          </cell>
          <cell r="D3567" t="str">
            <v>Кадочниковский фельдшерско-акушерский пункт</v>
          </cell>
        </row>
        <row r="3568">
          <cell r="C3568" t="str">
            <v>1.2.643.5.1.13.13.12.2.66.6903.0.67466</v>
          </cell>
          <cell r="D3568" t="str">
            <v>Биткинский фельдшерско-акушерский пункт</v>
          </cell>
        </row>
        <row r="3569">
          <cell r="C3569" t="str">
            <v>1.2.643.5.1.13.13.12.2.66.6903.0.67474</v>
          </cell>
          <cell r="D3569" t="str">
            <v>Усть-Манчажский фельдшерско-акушерский пункт</v>
          </cell>
        </row>
        <row r="3570">
          <cell r="C3570" t="str">
            <v>1.2.643.5.1.13.13.12.2.66.6903.0.67483</v>
          </cell>
          <cell r="D3570" t="str">
            <v>Соколятский фельдшерско-акушерский пункт</v>
          </cell>
        </row>
        <row r="3571">
          <cell r="C3571" t="str">
            <v>1.2.643.5.1.13.13.12.2.66.6903.0.67497</v>
          </cell>
          <cell r="D3571" t="str">
            <v>Больше-Карзинский фельдшерско-акушерский пункт</v>
          </cell>
        </row>
        <row r="3572">
          <cell r="C3572" t="str">
            <v>1.2.643.5.1.13.13.12.2.66.6903.0.67503</v>
          </cell>
          <cell r="D3572" t="str">
            <v>Омельковский фельдшерско-акушерский пункт</v>
          </cell>
        </row>
        <row r="3573">
          <cell r="C3573" t="str">
            <v>1.2.643.5.1.13.13.12.2.66.6903.0.67507</v>
          </cell>
          <cell r="D3573" t="str">
            <v>Мало-Дегтярский фельдшерско-акушерский пункт</v>
          </cell>
        </row>
        <row r="3574">
          <cell r="C3574" t="str">
            <v>1.2.643.5.1.13.13.12.2.66.6903.0.67519</v>
          </cell>
          <cell r="D3574" t="str">
            <v>Коневский фельдшерско-акушерский пункт</v>
          </cell>
        </row>
        <row r="3575">
          <cell r="C3575" t="str">
            <v>1.2.643.5.1.13.13.12.2.66.6903.0.67527</v>
          </cell>
          <cell r="D3575" t="str">
            <v>Андрейковский фельдшерско-акушерский пункт</v>
          </cell>
        </row>
        <row r="3576">
          <cell r="C3576" t="str">
            <v>1.2.643.5.1.13.13.12.2.66.6903.0.67533</v>
          </cell>
          <cell r="D3576" t="str">
            <v>Багышковский фельдшерско-акушерский пункт</v>
          </cell>
        </row>
        <row r="3577">
          <cell r="C3577" t="str">
            <v>1.2.643.5.1.13.13.12.2.66.6903.0.79535</v>
          </cell>
          <cell r="D3577" t="str">
            <v>Куркинский модульный фельдшерско-акушерский пункт</v>
          </cell>
        </row>
        <row r="3578">
          <cell r="C3578" t="str">
            <v>1.2.643.5.1.13.13.12.2.66.6903.0.79538</v>
          </cell>
          <cell r="D3578" t="str">
            <v>Пристанинский модульный фельдшерско-акушерский пункт</v>
          </cell>
        </row>
        <row r="3579">
          <cell r="C3579" t="str">
            <v>1.2.643.5.1.13.13.12.2.66.6773.0.236307</v>
          </cell>
          <cell r="D3579" t="str">
            <v>Лаборатория п. В. Синячиха</v>
          </cell>
        </row>
        <row r="3580">
          <cell r="C3580" t="str">
            <v>1.2.643.5.1.13.13.12.2.66.6773.0.236435</v>
          </cell>
          <cell r="D3580" t="str">
            <v>Отделение лучевой и функциональной диагностики</v>
          </cell>
        </row>
        <row r="3581">
          <cell r="C3581" t="str">
            <v>1.2.643.5.1.13.13.12.2.66.6773.0.263674</v>
          </cell>
          <cell r="D3581" t="str">
            <v>ФАП п Гаранинка</v>
          </cell>
        </row>
        <row r="3582">
          <cell r="C3582" t="str">
            <v>1.2.643.5.1.13.13.12.2.66.6773.0.263680</v>
          </cell>
          <cell r="D3582" t="str">
            <v>ФАП д. Катышка</v>
          </cell>
        </row>
        <row r="3583">
          <cell r="C3583" t="str">
            <v>1.2.643.5.1.13.13.12.2.66.6773.0.274851</v>
          </cell>
          <cell r="D3583" t="str">
            <v>ФАП п.Ельничная</v>
          </cell>
        </row>
        <row r="3584">
          <cell r="C3584" t="str">
            <v>1.2.643.5.1.13.13.12.2.66.6773.0.274856</v>
          </cell>
          <cell r="D3584" t="str">
            <v>ФАП д.Вогулка</v>
          </cell>
        </row>
        <row r="3585">
          <cell r="C3585" t="str">
            <v>1.2.643.5.1.13.13.12.2.66.6773.0.294039</v>
          </cell>
          <cell r="D3585" t="str">
            <v>Выездная поликлиника</v>
          </cell>
        </row>
        <row r="3586">
          <cell r="C3586" t="str">
            <v>1.2.643.5.1.13.13.12.2.66.6773.0.294043</v>
          </cell>
          <cell r="D3586" t="str">
            <v>Дневной стационар при ОВП с. Деево</v>
          </cell>
        </row>
        <row r="3587">
          <cell r="C3587" t="str">
            <v>1.2.643.5.1.13.13.12.2.66.6773.0.294052</v>
          </cell>
          <cell r="D3587" t="str">
            <v>Дневной стационар при ОВП с. Арамашево</v>
          </cell>
        </row>
        <row r="3588">
          <cell r="C3588" t="str">
            <v>1.2.643.5.1.13.13.12.2.66.6773.0.294054</v>
          </cell>
          <cell r="D3588" t="str">
            <v>Дневной стационар при ОВП с. Кировское</v>
          </cell>
        </row>
        <row r="3589">
          <cell r="C3589" t="str">
            <v>1.2.643.5.1.13.13.12.2.66.6773.0.294056</v>
          </cell>
          <cell r="D3589" t="str">
            <v>Дневной стационар при ОВП с. Голубковское</v>
          </cell>
        </row>
        <row r="3590">
          <cell r="C3590" t="str">
            <v>1.2.643.5.1.13.13.12.2.66.6773.0.294064</v>
          </cell>
          <cell r="D3590" t="str">
            <v>Дневной стационар при ОВП № 2 с.Костино</v>
          </cell>
        </row>
        <row r="3591">
          <cell r="C3591" t="str">
            <v>1.2.643.5.1.13.13.12.2.66.6773.0.294067</v>
          </cell>
          <cell r="D3591" t="str">
            <v>Дневной стационар при ОВП №1 с.Костино</v>
          </cell>
        </row>
        <row r="3592">
          <cell r="C3592" t="str">
            <v>1.2.643.5.1.13.13.12.2.66.6773.0.294069</v>
          </cell>
          <cell r="D3592" t="str">
            <v>Дневной стационар при ОВП №2 с.Коптелово</v>
          </cell>
        </row>
        <row r="3593">
          <cell r="C3593" t="str">
            <v>1.2.643.5.1.13.13.12.2.66.6773.0.294071</v>
          </cell>
          <cell r="D3593" t="str">
            <v>Дневной стационар при ОВП №1 с.Коптелово</v>
          </cell>
        </row>
        <row r="3594">
          <cell r="C3594" t="str">
            <v>1.2.643.5.1.13.13.12.2.66.6773.0.296784</v>
          </cell>
          <cell r="D3594" t="str">
            <v>Участок терапевтический № 1</v>
          </cell>
        </row>
        <row r="3595">
          <cell r="C3595" t="str">
            <v>1.2.643.5.1.13.13.12.2.66.6773.0.296785</v>
          </cell>
          <cell r="D3595" t="str">
            <v>Участок терапевтический № 2</v>
          </cell>
        </row>
        <row r="3596">
          <cell r="C3596" t="str">
            <v>1.2.643.5.1.13.13.12.2.66.6773.0.296786</v>
          </cell>
          <cell r="D3596" t="str">
            <v>Участок терапевтический № 3</v>
          </cell>
        </row>
        <row r="3597">
          <cell r="C3597" t="str">
            <v>1.2.643.5.1.13.13.12.2.66.6773.0.296787</v>
          </cell>
          <cell r="D3597" t="str">
            <v>Участок терапевтический № 4</v>
          </cell>
        </row>
        <row r="3598">
          <cell r="C3598" t="str">
            <v>1.2.643.5.1.13.13.12.2.66.6773.0.296788</v>
          </cell>
          <cell r="D3598" t="str">
            <v>Участок терапевтический № 6</v>
          </cell>
        </row>
        <row r="3599">
          <cell r="C3599" t="str">
            <v>1.2.643.5.1.13.13.12.2.66.6773.0.296790</v>
          </cell>
          <cell r="D3599" t="str">
            <v>Участок педиатрический № 1</v>
          </cell>
        </row>
        <row r="3600">
          <cell r="C3600" t="str">
            <v>1.2.643.5.1.13.13.12.2.66.6773.0.296791</v>
          </cell>
          <cell r="D3600" t="str">
            <v>Участок педиатрический № 2</v>
          </cell>
        </row>
        <row r="3601">
          <cell r="C3601" t="str">
            <v>1.2.643.5.1.13.13.12.2.66.6773.0.296793</v>
          </cell>
          <cell r="D3601" t="str">
            <v>Участок педиатрический № 3</v>
          </cell>
        </row>
        <row r="3602">
          <cell r="C3602" t="str">
            <v>1.2.643.5.1.13.13.12.2.66.6773.0.296799</v>
          </cell>
          <cell r="D3602" t="str">
            <v>Медицинский кабинет "СОШ № 2"</v>
          </cell>
        </row>
        <row r="3603">
          <cell r="C3603" t="str">
            <v>1.2.643.5.1.13.13.12.2.66.6773.0.296800</v>
          </cell>
          <cell r="D3603" t="str">
            <v>Медицинский кабинет "СОШ № 3"</v>
          </cell>
        </row>
        <row r="3604">
          <cell r="C3604" t="str">
            <v>1.2.643.5.1.13.13.12.2.66.6773.0.296801</v>
          </cell>
          <cell r="D3604" t="str">
            <v>Медицинский кабинет детский сад "Солнышко"</v>
          </cell>
        </row>
        <row r="3605">
          <cell r="C3605" t="str">
            <v>1.2.643.5.1.13.13.12.2.66.6773.0.296803</v>
          </cell>
          <cell r="D3605" t="str">
            <v>Медицинский кабинет детский сад "Лёвушка"</v>
          </cell>
        </row>
        <row r="3606">
          <cell r="C3606" t="str">
            <v>1.2.643.5.1.13.13.12.2.66.6773.0.296806</v>
          </cell>
          <cell r="D3606" t="str">
            <v>Медицинский кабинет "Детский сад № 22"</v>
          </cell>
        </row>
        <row r="3607">
          <cell r="C3607" t="str">
            <v>1.2.643.5.1.13.13.12.2.66.6773.0.296809</v>
          </cell>
          <cell r="D3607" t="str">
            <v>Медицинский кабинет "Детский сад № 19"</v>
          </cell>
        </row>
        <row r="3608">
          <cell r="C3608" t="str">
            <v>1.2.643.5.1.13.13.12.2.66.6773.0.296810</v>
          </cell>
          <cell r="D3608" t="str">
            <v>Медицинский кабинет "СОШ" п.Заря</v>
          </cell>
        </row>
        <row r="3609">
          <cell r="C3609" t="str">
            <v>1.2.643.5.1.13.13.12.2.66.6773.0.296811</v>
          </cell>
          <cell r="D3609" t="str">
            <v>Медицинский кабинет "СОШ" Коптелово</v>
          </cell>
        </row>
        <row r="3610">
          <cell r="C3610" t="str">
            <v>1.2.643.5.1.13.13.12.2.66.6773.0.296812</v>
          </cell>
          <cell r="D3610" t="str">
            <v>Медицинский кабинет "СОШ" Костино</v>
          </cell>
        </row>
        <row r="3611">
          <cell r="C3611" t="str">
            <v>1.2.643.5.1.13.13.12.2.66.6773.0.322899</v>
          </cell>
          <cell r="D3611" t="str">
            <v>Участковое педиатрическое</v>
          </cell>
        </row>
        <row r="3612">
          <cell r="C3612" t="str">
            <v>1.2.643.5.1.13.13.12.2.66.6773.0.322901</v>
          </cell>
          <cell r="D3612" t="str">
            <v>Участковое терапевтическое</v>
          </cell>
        </row>
        <row r="3613">
          <cell r="C3613" t="str">
            <v>1.2.643.5.1.13.13.12.2.66.6773.0.372938</v>
          </cell>
          <cell r="D3613" t="str">
            <v>Передвижной мобильный ФАП</v>
          </cell>
        </row>
        <row r="3614">
          <cell r="C3614" t="str">
            <v>1.2.643.5.1.13.13.12.2.66.6773.0.378962</v>
          </cell>
          <cell r="D3614" t="str">
            <v>Кабинет врача психиатра-нарколога</v>
          </cell>
        </row>
        <row r="3615">
          <cell r="C3615" t="str">
            <v>1.2.643.5.1.13.13.12.2.66.6773.0.408481</v>
          </cell>
          <cell r="D3615" t="str">
            <v>Отделение по оказанию медицинской помощи с коронавирусной инфекции COVID-19</v>
          </cell>
        </row>
        <row r="3616">
          <cell r="C3616" t="str">
            <v>1.2.643.5.1.13.13.12.2.66.6773.0.67848</v>
          </cell>
          <cell r="D3616" t="str">
            <v>Отделение специализированной помощи при взрослой поликлинике</v>
          </cell>
        </row>
        <row r="3617">
          <cell r="C3617" t="str">
            <v>1.2.643.5.1.13.13.12.2.66.6773.0.68011</v>
          </cell>
          <cell r="D3617" t="str">
            <v>Отделение специализированной помощи при детской поликлинике</v>
          </cell>
        </row>
        <row r="3618">
          <cell r="C3618" t="str">
            <v>1.2.643.5.1.13.13.12.2.66.6773.0.68654</v>
          </cell>
          <cell r="D3618" t="str">
            <v>Стоматологическая поликлиника</v>
          </cell>
        </row>
        <row r="3619">
          <cell r="C3619" t="str">
            <v>1.2.643.5.1.13.13.12.2.66.6773.0.68695</v>
          </cell>
          <cell r="D3619" t="str">
            <v>Женская консультация</v>
          </cell>
        </row>
        <row r="3620">
          <cell r="C3620" t="str">
            <v>1.2.643.5.1.13.13.12.2.66.6773.0.68925</v>
          </cell>
          <cell r="D3620" t="str">
            <v>Отделение неотложной помощи</v>
          </cell>
        </row>
        <row r="3621">
          <cell r="C3621" t="str">
            <v>1.2.643.5.1.13.13.12.2.66.6773.0.69023</v>
          </cell>
          <cell r="D3621" t="str">
            <v>Школьно-дошкольное отделение</v>
          </cell>
        </row>
        <row r="3622">
          <cell r="C3622" t="str">
            <v>1.2.643.5.1.13.13.12.2.66.6773.0.69125</v>
          </cell>
          <cell r="D3622" t="str">
            <v>Приёмный покой</v>
          </cell>
        </row>
        <row r="3623">
          <cell r="C3623" t="str">
            <v>1.2.643.5.1.13.13.12.2.66.6773.0.69139</v>
          </cell>
          <cell r="D3623" t="str">
            <v>Кабинет паллиативной помощи</v>
          </cell>
        </row>
        <row r="3624">
          <cell r="C3624" t="str">
            <v>1.2.643.5.1.13.13.12.2.66.6773.0.70338</v>
          </cell>
          <cell r="D3624" t="str">
            <v>Дневной стационар при детской поликлинике</v>
          </cell>
        </row>
        <row r="3625">
          <cell r="C3625" t="str">
            <v>1.2.643.5.1.13.13.12.2.66.6773.0.70353</v>
          </cell>
          <cell r="D3625" t="str">
            <v>Дневной стационар при взрослой поликлинике</v>
          </cell>
        </row>
        <row r="3626">
          <cell r="C3626" t="str">
            <v>1.2.643.5.1.13.13.12.2.66.6773.0.70469</v>
          </cell>
          <cell r="D3626" t="str">
            <v>Дневной стационар при женской консультации</v>
          </cell>
        </row>
        <row r="3627">
          <cell r="C3627" t="str">
            <v>1.2.643.5.1.13.13.12.2.66.6773.0.70648</v>
          </cell>
          <cell r="D3627" t="str">
            <v>ОВП с Арамашево</v>
          </cell>
        </row>
        <row r="3628">
          <cell r="C3628" t="str">
            <v>1.2.643.5.1.13.13.12.2.66.6773.0.79662</v>
          </cell>
          <cell r="D3628" t="str">
            <v>ОВП с Костино № 1</v>
          </cell>
        </row>
        <row r="3629">
          <cell r="C3629" t="str">
            <v>1.2.643.5.1.13.13.12.2.66.6773.0.79668</v>
          </cell>
          <cell r="D3629" t="str">
            <v>ОВП с Костино № 2</v>
          </cell>
        </row>
        <row r="3630">
          <cell r="C3630" t="str">
            <v>1.2.643.5.1.13.13.12.2.66.6773.0.79672</v>
          </cell>
          <cell r="D3630" t="str">
            <v>ОВП с Коптелово № 1</v>
          </cell>
        </row>
        <row r="3631">
          <cell r="C3631" t="str">
            <v>1.2.643.5.1.13.13.12.2.66.6773.0.79681</v>
          </cell>
          <cell r="D3631" t="str">
            <v>ОВП с Коптелово № 2</v>
          </cell>
        </row>
        <row r="3632">
          <cell r="C3632" t="str">
            <v>1.2.643.5.1.13.13.12.2.66.6773.0.79684</v>
          </cell>
          <cell r="D3632" t="str">
            <v>ОВП с Голубковское</v>
          </cell>
        </row>
        <row r="3633">
          <cell r="C3633" t="str">
            <v>1.2.643.5.1.13.13.12.2.66.6773.0.79872</v>
          </cell>
          <cell r="D3633" t="str">
            <v>ОВП с Кировское</v>
          </cell>
        </row>
        <row r="3634">
          <cell r="C3634" t="str">
            <v>1.2.643.5.1.13.13.12.2.66.6773.0.79883</v>
          </cell>
          <cell r="D3634" t="str">
            <v>ОВП с Деево</v>
          </cell>
        </row>
        <row r="3635">
          <cell r="C3635" t="str">
            <v>1.2.643.5.1.13.13.12.2.66.6773.0.80234</v>
          </cell>
          <cell r="D3635" t="str">
            <v>Модульный ФАП с Останино</v>
          </cell>
        </row>
        <row r="3636">
          <cell r="C3636" t="str">
            <v>1.2.643.5.1.13.13.12.2.66.6773.0.80266</v>
          </cell>
          <cell r="D3636" t="str">
            <v>ФАП д Путилова</v>
          </cell>
        </row>
        <row r="3637">
          <cell r="C3637" t="str">
            <v>1.2.643.5.1.13.13.12.2.66.6773.0.80362</v>
          </cell>
          <cell r="D3637" t="str">
            <v>ФАП п Ясашная</v>
          </cell>
        </row>
        <row r="3638">
          <cell r="C3638" t="str">
            <v>1.2.643.5.1.13.13.12.2.66.6773.0.80529</v>
          </cell>
          <cell r="D3638" t="str">
            <v>ФАП с Нижняя Синячиха</v>
          </cell>
        </row>
        <row r="3639">
          <cell r="C3639" t="str">
            <v>1.2.643.5.1.13.13.12.2.66.6773.0.80543</v>
          </cell>
          <cell r="D3639" t="str">
            <v>ФАП п Бубчиково</v>
          </cell>
        </row>
        <row r="3640">
          <cell r="C3640" t="str">
            <v>1.2.643.5.1.13.13.12.2.66.6773.0.80630</v>
          </cell>
          <cell r="D3640" t="str">
            <v>ФАП п Самоцвет</v>
          </cell>
        </row>
        <row r="3641">
          <cell r="C3641" t="str">
            <v>1.2.643.5.1.13.13.12.2.66.6773.0.80649</v>
          </cell>
          <cell r="D3641" t="str">
            <v>ФАП с Толмачёво</v>
          </cell>
        </row>
        <row r="3642">
          <cell r="C3642" t="str">
            <v>1.2.643.5.1.13.13.12.2.66.6773.0.80681</v>
          </cell>
          <cell r="D3642" t="str">
            <v>ФАП п Новоямово</v>
          </cell>
        </row>
        <row r="3643">
          <cell r="C3643" t="str">
            <v>1.2.643.5.1.13.13.12.2.66.6773.0.80696</v>
          </cell>
          <cell r="D3643" t="str">
            <v>ФАП п Заря</v>
          </cell>
        </row>
        <row r="3644">
          <cell r="C3644" t="str">
            <v>1.2.643.5.1.13.13.12.2.66.6773.0.80714</v>
          </cell>
          <cell r="D3644" t="str">
            <v>ФАП п Курорт Самоцвет</v>
          </cell>
        </row>
        <row r="3645">
          <cell r="C3645" t="str">
            <v>1.2.643.5.1.13.13.12.2.66.6773.0.80732</v>
          </cell>
          <cell r="D3645" t="str">
            <v>ФАП с Невьянское</v>
          </cell>
        </row>
        <row r="3646">
          <cell r="C3646" t="str">
            <v>1.2.643.5.1.13.13.12.2.66.6773.0.80748</v>
          </cell>
          <cell r="D3646" t="str">
            <v>ФАП д Первунова</v>
          </cell>
        </row>
        <row r="3647">
          <cell r="C3647" t="str">
            <v>1.2.643.5.1.13.13.12.2.66.6773.0.80770</v>
          </cell>
          <cell r="D3647" t="str">
            <v>ФАП д Бобровка</v>
          </cell>
        </row>
        <row r="3648">
          <cell r="C3648" t="str">
            <v>1.2.643.5.1.13.13.12.2.66.6773.0.80813</v>
          </cell>
          <cell r="D3648" t="str">
            <v>ФАП с Ялунинское</v>
          </cell>
        </row>
        <row r="3649">
          <cell r="C3649" t="str">
            <v>1.2.643.5.1.13.13.12.2.66.6773.0.82174</v>
          </cell>
          <cell r="D3649" t="str">
            <v>ФАП д Михалёва</v>
          </cell>
        </row>
        <row r="3650">
          <cell r="C3650" t="str">
            <v>1.2.643.5.1.13.13.12.2.66.6773.0.82197</v>
          </cell>
          <cell r="D3650" t="str">
            <v>ФАП д Бунькова</v>
          </cell>
        </row>
        <row r="3651">
          <cell r="C3651" t="str">
            <v>1.2.643.5.1.13.13.12.2.66.6773.0.82221</v>
          </cell>
          <cell r="D3651" t="str">
            <v>ФАП д Бутакова</v>
          </cell>
        </row>
        <row r="3652">
          <cell r="C3652" t="str">
            <v>1.2.643.5.1.13.13.12.2.66.6773.0.82242</v>
          </cell>
          <cell r="D3652" t="str">
            <v>ФАП д Ячменёва</v>
          </cell>
        </row>
        <row r="3653">
          <cell r="C3653" t="str">
            <v>1.2.643.5.1.13.13.12.2.66.6773.0.82254</v>
          </cell>
          <cell r="D3653" t="str">
            <v>ФАП с Клевакино</v>
          </cell>
        </row>
        <row r="3654">
          <cell r="C3654" t="str">
            <v>1.2.643.5.1.13.13.12.2.66.6773.0.82277</v>
          </cell>
          <cell r="D3654" t="str">
            <v>ФАП с Ярославское</v>
          </cell>
        </row>
        <row r="3655">
          <cell r="C3655" t="str">
            <v>1.2.643.5.1.13.13.12.2.66.6773.0.82573</v>
          </cell>
          <cell r="D3655" t="str">
            <v>ФАП с Гостьково</v>
          </cell>
        </row>
        <row r="3656">
          <cell r="C3656" t="str">
            <v>1.2.643.5.1.13.13.12.2.66.6773.0.82594</v>
          </cell>
          <cell r="D3656" t="str">
            <v>ФАП с Раскатиха</v>
          </cell>
        </row>
        <row r="3657">
          <cell r="C3657" t="str">
            <v>1.2.643.5.1.13.13.12.2.66.6773.0.82605</v>
          </cell>
          <cell r="D3657" t="str">
            <v>ФАП д Исакова</v>
          </cell>
        </row>
        <row r="3658">
          <cell r="C3658" t="str">
            <v>1.2.643.5.1.13.13.12.2.66.6773.0.82838</v>
          </cell>
          <cell r="D3658" t="str">
            <v>Кабинет неотложной помощи при детской поликлинике</v>
          </cell>
        </row>
        <row r="3659">
          <cell r="C3659" t="str">
            <v>1.2.643.5.1.13.13.12.2.66.6773.0.82983</v>
          </cell>
          <cell r="D3659" t="str">
            <v>Терапевтическое отделение</v>
          </cell>
        </row>
        <row r="3660">
          <cell r="C3660" t="str">
            <v>1.2.643.5.1.13.13.12.2.66.6773.0.83029</v>
          </cell>
          <cell r="D3660" t="str">
            <v>Хирургическое отделение</v>
          </cell>
        </row>
        <row r="3661">
          <cell r="C3661" t="str">
            <v>1.2.643.5.1.13.13.12.2.66.6773.0.83571</v>
          </cell>
          <cell r="D3661" t="str">
            <v>Офтальмологическое отделение</v>
          </cell>
        </row>
        <row r="3662">
          <cell r="C3662" t="str">
            <v>1.2.643.5.1.13.13.12.2.66.6773.0.83604</v>
          </cell>
          <cell r="D3662" t="str">
            <v>Педиатрическое отделение</v>
          </cell>
        </row>
        <row r="3663">
          <cell r="C3663" t="str">
            <v>1.2.643.5.1.13.13.12.2.66.6773.0.83636</v>
          </cell>
          <cell r="D3663" t="str">
            <v>РАО</v>
          </cell>
        </row>
        <row r="3664">
          <cell r="C3664" t="str">
            <v>1.2.643.5.1.13.13.12.2.66.6783.0.175711</v>
          </cell>
          <cell r="D3664" t="str">
            <v>ФАП д. Отевка</v>
          </cell>
        </row>
        <row r="3665">
          <cell r="C3665" t="str">
            <v>1.2.643.5.1.13.13.12.2.66.6783.0.175712</v>
          </cell>
          <cell r="D3665" t="str">
            <v>Амбулатория п. Ключевая</v>
          </cell>
        </row>
        <row r="3666">
          <cell r="C3666" t="str">
            <v>1.2.643.5.1.13.13.12.2.66.6783.0.175713</v>
          </cell>
          <cell r="D3666" t="str">
            <v>ФАП с. Накоряково</v>
          </cell>
        </row>
        <row r="3667">
          <cell r="C3667" t="str">
            <v>1.2.643.5.1.13.13.12.2.66.6783.0.175714</v>
          </cell>
          <cell r="D3667" t="str">
            <v>ФАП д. Васькино</v>
          </cell>
        </row>
        <row r="3668">
          <cell r="C3668" t="str">
            <v>1.2.643.5.1.13.13.12.2.66.6783.0.175715</v>
          </cell>
          <cell r="D3668" t="str">
            <v>ФАП с. Старобухарово</v>
          </cell>
        </row>
        <row r="3669">
          <cell r="C3669" t="str">
            <v>1.2.643.5.1.13.13.12.2.66.6783.0.175716</v>
          </cell>
          <cell r="D3669" t="str">
            <v>ФАП д. Талица</v>
          </cell>
        </row>
        <row r="3670">
          <cell r="C3670" t="str">
            <v>1.2.643.5.1.13.13.12.2.66.6783.0.175717</v>
          </cell>
          <cell r="D3670" t="str">
            <v>ФАП д. Киселёвка</v>
          </cell>
        </row>
        <row r="3671">
          <cell r="C3671" t="str">
            <v>1.2.643.5.1.13.13.12.2.66.6783.0.175718</v>
          </cell>
          <cell r="D3671" t="str">
            <v>ФАП с. Кленовское</v>
          </cell>
        </row>
        <row r="3672">
          <cell r="C3672" t="str">
            <v>1.2.643.5.1.13.13.12.2.66.6783.0.175720</v>
          </cell>
          <cell r="D3672" t="str">
            <v>ФАП д. Контуганово</v>
          </cell>
        </row>
        <row r="3673">
          <cell r="C3673" t="str">
            <v>1.2.643.5.1.13.13.12.2.66.6783.0.265442</v>
          </cell>
          <cell r="D3673" t="str">
            <v>ПНМП с. Кленовское</v>
          </cell>
        </row>
        <row r="3674">
          <cell r="C3674" t="str">
            <v>1.2.643.5.1.13.13.12.2.66.6783.0.265453</v>
          </cell>
          <cell r="D3674" t="str">
            <v>Скорая медицинская помощь</v>
          </cell>
        </row>
        <row r="3675">
          <cell r="C3675" t="str">
            <v>1.2.643.5.1.13.13.12.2.66.6783.0.29441</v>
          </cell>
          <cell r="D3675" t="str">
            <v>ФАП с. Киргишаны</v>
          </cell>
        </row>
        <row r="3676">
          <cell r="C3676" t="str">
            <v>1.2.643.5.1.13.13.12.2.66.6783.0.29446</v>
          </cell>
          <cell r="D3676" t="str">
            <v>ФАП п.Первомайский</v>
          </cell>
        </row>
        <row r="3677">
          <cell r="C3677" t="str">
            <v>1.2.643.5.1.13.13.12.2.66.6783.0.29595</v>
          </cell>
          <cell r="D3677" t="str">
            <v>Взрослая поликлиника</v>
          </cell>
        </row>
        <row r="3678">
          <cell r="C3678" t="str">
            <v>1.2.643.5.1.13.13.12.2.66.6783.0.302801</v>
          </cell>
          <cell r="D3678" t="str">
            <v>Хирургическое отделение</v>
          </cell>
        </row>
        <row r="3679">
          <cell r="C3679" t="str">
            <v>1.2.643.5.1.13.13.12.2.66.6783.0.302807</v>
          </cell>
          <cell r="D3679" t="str">
            <v>Терапевтическое отделение</v>
          </cell>
        </row>
        <row r="3680">
          <cell r="C3680" t="str">
            <v>1.2.643.5.1.13.13.12.2.66.6783.0.302809</v>
          </cell>
          <cell r="D3680" t="str">
            <v>Инфекционное отделение</v>
          </cell>
        </row>
        <row r="3681">
          <cell r="C3681" t="str">
            <v>1.2.643.5.1.13.13.12.2.66.6783.0.326789</v>
          </cell>
          <cell r="D3681" t="str">
            <v>Клинико-диагностическая лаборатория</v>
          </cell>
        </row>
        <row r="3682">
          <cell r="C3682" t="str">
            <v>1.2.643.5.1.13.13.12.2.66.6783.0.333360</v>
          </cell>
          <cell r="D3682" t="str">
            <v>Реанимационно-анестезиологическое отделение</v>
          </cell>
        </row>
        <row r="3683">
          <cell r="C3683" t="str">
            <v>1.2.643.5.1.13.13.12.2.66.6783.0.333902</v>
          </cell>
          <cell r="D3683" t="str">
            <v>Детское поликлиническое отделение</v>
          </cell>
        </row>
        <row r="3684">
          <cell r="C3684" t="str">
            <v>1.2.643.5.1.13.13.12.2.66.6783.0.333904</v>
          </cell>
          <cell r="D3684" t="str">
            <v>Женская консультация</v>
          </cell>
        </row>
        <row r="3685">
          <cell r="C3685" t="str">
            <v>1.2.643.5.1.13.13.12.2.66.6783.0.334304</v>
          </cell>
          <cell r="D3685" t="str">
            <v>Стоматологическое отделение</v>
          </cell>
        </row>
        <row r="3686">
          <cell r="C3686" t="str">
            <v>1.2.643.5.1.13.13.12.2.66.6783.0.334651</v>
          </cell>
          <cell r="D3686" t="str">
            <v>Дневной стационар</v>
          </cell>
        </row>
        <row r="3687">
          <cell r="C3687" t="str">
            <v>1.2.643.5.1.13.13.12.2.66.6783.0.334652</v>
          </cell>
          <cell r="D3687" t="str">
            <v>Кабинет функциональной диагностики</v>
          </cell>
        </row>
        <row r="3688">
          <cell r="C3688" t="str">
            <v>1.2.643.5.1.13.13.12.2.66.6783.0.334653</v>
          </cell>
          <cell r="D3688" t="str">
            <v>Кабинет ультразвуковой диагностики</v>
          </cell>
        </row>
        <row r="3689">
          <cell r="C3689" t="str">
            <v>1.2.643.5.1.13.13.12.2.66.6783.0.334654</v>
          </cell>
          <cell r="D3689" t="str">
            <v>Рентгенологический кабинет</v>
          </cell>
        </row>
        <row r="3690">
          <cell r="C3690" t="str">
            <v>1.2.643.5.1.13.13.12.2.66.6783.0.334656</v>
          </cell>
          <cell r="D3690" t="str">
            <v>Кабинет физиотерапии</v>
          </cell>
        </row>
        <row r="3691">
          <cell r="C3691" t="str">
            <v>1.2.643.5.1.13.13.12.2.66.6783.0.334657</v>
          </cell>
          <cell r="D3691" t="str">
            <v>Кабинет эндоскопии</v>
          </cell>
        </row>
        <row r="3692">
          <cell r="C3692" t="str">
            <v>1.2.643.5.1.13.13.12.2.66.6783.0.340322</v>
          </cell>
          <cell r="D3692" t="str">
            <v>Руководители</v>
          </cell>
        </row>
        <row r="3693">
          <cell r="C3693" t="str">
            <v>1.2.643.5.1.13.13.12.2.66.6783.0.340353</v>
          </cell>
          <cell r="D3693" t="str">
            <v>Организационно-методический кабинет</v>
          </cell>
        </row>
        <row r="3694">
          <cell r="C3694" t="str">
            <v>1.2.643.5.1.13.13.12.2.66.6783.0.340360</v>
          </cell>
          <cell r="D3694" t="str">
            <v>Прочий общебольничный персонал</v>
          </cell>
        </row>
        <row r="3695">
          <cell r="C3695" t="str">
            <v>1.2.643.5.1.13.13.12.2.66.6783.0.349595</v>
          </cell>
          <cell r="D3695" t="str">
            <v>Передвижной ФАП р.п. Бисерть</v>
          </cell>
        </row>
        <row r="3696">
          <cell r="C3696" t="str">
            <v>1.2.643.5.1.13.13.12.2.66.6783.0.401107</v>
          </cell>
          <cell r="D3696" t="str">
            <v>Кабинет неотложной помощи</v>
          </cell>
        </row>
        <row r="3697">
          <cell r="C3697" t="str">
            <v>1.2.643.5.1.13.13.12.2.66.6884.0.120804</v>
          </cell>
          <cell r="D3697" t="str">
            <v>Отделение медицинской профилактики</v>
          </cell>
        </row>
        <row r="3698">
          <cell r="C3698" t="str">
            <v>1.2.643.5.1.13.13.12.2.66.6884.0.121670</v>
          </cell>
          <cell r="D3698" t="str">
            <v>Офтальмологическое отделение</v>
          </cell>
        </row>
        <row r="3699">
          <cell r="C3699" t="str">
            <v>1.2.643.5.1.13.13.12.2.66.6884.0.121760</v>
          </cell>
          <cell r="D3699" t="str">
            <v>Эндокринологическое отделение</v>
          </cell>
        </row>
        <row r="3700">
          <cell r="C3700" t="str">
            <v>1.2.643.5.1.13.13.12.2.66.6884.0.121796</v>
          </cell>
          <cell r="D3700" t="str">
            <v>Рентгенологическое отделение</v>
          </cell>
        </row>
        <row r="3701">
          <cell r="C3701" t="str">
            <v>1.2.643.5.1.13.13.12.2.66.6884.0.121818</v>
          </cell>
          <cell r="D3701" t="str">
            <v>Физиотерапевтическое отделение</v>
          </cell>
        </row>
        <row r="3702">
          <cell r="C3702" t="str">
            <v>1.2.643.5.1.13.13.12.2.66.6884.0.121851</v>
          </cell>
          <cell r="D3702" t="str">
            <v>Стоматологическое отделение</v>
          </cell>
        </row>
        <row r="3703">
          <cell r="C3703" t="str">
            <v>1.2.643.5.1.13.13.12.2.66.6884.0.121893</v>
          </cell>
          <cell r="D3703" t="str">
            <v>Онкологический кабинет</v>
          </cell>
        </row>
        <row r="3704">
          <cell r="C3704" t="str">
            <v>1.2.643.5.1.13.13.12.2.66.6884.0.121911</v>
          </cell>
          <cell r="D3704" t="str">
            <v>Прививочный кабинет</v>
          </cell>
        </row>
        <row r="3705">
          <cell r="C3705" t="str">
            <v>1.2.643.5.1.13.13.12.2.66.6884.0.121921</v>
          </cell>
          <cell r="D3705" t="str">
            <v>Пульмонологическое отделение</v>
          </cell>
        </row>
        <row r="3706">
          <cell r="C3706" t="str">
            <v>1.2.643.5.1.13.13.12.2.66.6884.0.121939</v>
          </cell>
          <cell r="D3706" t="str">
            <v>Отделение неотложной медицинской помощи</v>
          </cell>
        </row>
        <row r="3707">
          <cell r="C3707" t="str">
            <v>1.2.643.5.1.13.13.12.2.66.6884.0.116517</v>
          </cell>
          <cell r="D3707" t="str">
            <v>Общеполиклинический медицинский персонал</v>
          </cell>
        </row>
        <row r="3708">
          <cell r="C3708" t="str">
            <v>1.2.643.5.1.13.13.12.2.66.6884.0.117459</v>
          </cell>
          <cell r="D3708" t="str">
            <v>Административно-хозяйственное отделение</v>
          </cell>
        </row>
        <row r="3709">
          <cell r="C3709" t="str">
            <v>1.2.643.5.1.13.13.12.2.66.6884.0.118567</v>
          </cell>
          <cell r="D3709" t="str">
            <v>Отделение дневногог стационара №2</v>
          </cell>
        </row>
        <row r="3710">
          <cell r="C3710" t="str">
            <v>1.2.643.5.1.13.13.12.2.66.6884.0.118604</v>
          </cell>
          <cell r="D3710" t="str">
            <v>Отделение дневного стационара №1</v>
          </cell>
        </row>
        <row r="3711">
          <cell r="C3711" t="str">
            <v>1.2.643.5.1.13.13.12.2.66.6884.0.118654</v>
          </cell>
          <cell r="D3711" t="str">
            <v>Хирургическое отделение</v>
          </cell>
        </row>
        <row r="3712">
          <cell r="C3712" t="str">
            <v>1.2.643.5.1.13.13.12.2.66.6884.0.118734</v>
          </cell>
          <cell r="D3712" t="str">
            <v>Клинико-диагностическая лаборатория</v>
          </cell>
        </row>
        <row r="3713">
          <cell r="C3713" t="str">
            <v>1.2.643.5.1.13.13.12.2.66.6884.0.120718</v>
          </cell>
          <cell r="D3713" t="str">
            <v>Отделение функциональной диагностики</v>
          </cell>
        </row>
        <row r="3714">
          <cell r="C3714" t="str">
            <v>1.2.643.5.1.13.13.12.2.66.6884.0.120725</v>
          </cell>
          <cell r="D3714" t="str">
            <v>Терапевтическое отделение №2</v>
          </cell>
        </row>
        <row r="3715">
          <cell r="C3715" t="str">
            <v>1.2.643.5.1.13.13.12.2.66.6884.0.120733</v>
          </cell>
          <cell r="D3715" t="str">
            <v>Терапевтическое отделение №3</v>
          </cell>
        </row>
        <row r="3716">
          <cell r="C3716" t="str">
            <v>1.2.643.5.1.13.13.12.2.66.6884.0.121945</v>
          </cell>
          <cell r="D3716" t="str">
            <v>Организационно-методический отдел</v>
          </cell>
        </row>
        <row r="3717">
          <cell r="C3717" t="str">
            <v>1.2.643.5.1.13.13.12.2.66.6884.0.164257</v>
          </cell>
          <cell r="D3717" t="str">
            <v>Руководители</v>
          </cell>
        </row>
        <row r="3718">
          <cell r="C3718" t="str">
            <v>1.2.643.5.1.13.13.12.2.66.6884.0.183990</v>
          </cell>
          <cell r="D3718" t="str">
            <v>Специализированное отделение ГГМ</v>
          </cell>
        </row>
        <row r="3719">
          <cell r="C3719" t="str">
            <v>1.2.643.5.1.13.13.12.2.66.6884.0.239841</v>
          </cell>
          <cell r="D3719" t="str">
            <v>Отделение платных услуг</v>
          </cell>
        </row>
        <row r="3720">
          <cell r="C3720" t="str">
            <v>1.2.643.5.1.13.13.12.2.66.6884.0.300908</v>
          </cell>
          <cell r="D3720" t="str">
            <v>Центр Здоровья</v>
          </cell>
        </row>
        <row r="3721">
          <cell r="C3721" t="str">
            <v>1.2.643.5.1.13.13.12.2.66.6884.0.375957</v>
          </cell>
          <cell r="D3721" t="str">
            <v>Кабинет неотложной медицинской помощи</v>
          </cell>
        </row>
        <row r="3722">
          <cell r="C3722" t="str">
            <v>1.2.643.5.1.13.13.12.2.66.6884.0.120742</v>
          </cell>
          <cell r="D3722" t="str">
            <v>Терапевтическое отделение №4</v>
          </cell>
        </row>
        <row r="3723">
          <cell r="C3723" t="str">
            <v>1.2.643.5.1.13.13.12.2.66.6884.0.120765</v>
          </cell>
          <cell r="D3723" t="str">
            <v>Неврологическое отделение</v>
          </cell>
        </row>
        <row r="3724">
          <cell r="C3724" t="str">
            <v>1.2.643.5.1.13.13.12.2.66.6884.0.120774</v>
          </cell>
          <cell r="D3724" t="str">
            <v>Оториноларингологическое отделение</v>
          </cell>
        </row>
        <row r="3725">
          <cell r="C3725" t="str">
            <v>1.2.643.5.1.13.13.12.2.66.6814.0.115931</v>
          </cell>
          <cell r="D3725" t="str">
            <v>Дневной стационар при женской консультации</v>
          </cell>
        </row>
        <row r="3726">
          <cell r="C3726" t="str">
            <v>1.2.643.5.1.13.13.12.2.66.6814.0.116257</v>
          </cell>
          <cell r="D3726" t="str">
            <v>Дневной стационар при поликлинике №2</v>
          </cell>
        </row>
        <row r="3727">
          <cell r="C3727" t="str">
            <v>1.2.643.5.1.13.13.12.2.66.6814.0.116272</v>
          </cell>
          <cell r="D3727" t="str">
            <v>Отдел медицинской экспертизы и статистики</v>
          </cell>
        </row>
        <row r="3728">
          <cell r="C3728" t="str">
            <v>1.2.643.5.1.13.13.12.2.66.6814.0.116288</v>
          </cell>
          <cell r="D3728" t="str">
            <v>Аптека</v>
          </cell>
        </row>
        <row r="3729">
          <cell r="C3729" t="str">
            <v>1.2.643.5.1.13.13.12.2.66.6814.0.213351</v>
          </cell>
          <cell r="D3729" t="str">
            <v>Кардиохирургическое отделение</v>
          </cell>
        </row>
        <row r="3730">
          <cell r="C3730" t="str">
            <v>1.2.643.5.1.13.13.12.2.66.6814.0.111035</v>
          </cell>
          <cell r="D3730" t="str">
            <v>Отделение неотложной кардиологии</v>
          </cell>
        </row>
        <row r="3731">
          <cell r="C3731" t="str">
            <v>1.2.643.5.1.13.13.12.2.66.6814.0.111240</v>
          </cell>
          <cell r="D3731" t="str">
            <v>Пульмонологическое отделение</v>
          </cell>
        </row>
        <row r="3732">
          <cell r="C3732" t="str">
            <v>1.2.643.5.1.13.13.12.2.66.6814.0.111270</v>
          </cell>
          <cell r="D3732" t="str">
            <v>Отделение противоопухолевой лекарственной терапии</v>
          </cell>
        </row>
        <row r="3733">
          <cell r="C3733" t="str">
            <v>1.2.643.5.1.13.13.12.2.66.6814.0.111300</v>
          </cell>
          <cell r="D3733" t="str">
            <v>Травматологическое отделение</v>
          </cell>
        </row>
        <row r="3734">
          <cell r="C3734" t="str">
            <v>1.2.643.5.1.13.13.12.2.66.6814.0.111323</v>
          </cell>
          <cell r="D3734" t="str">
            <v>Хирургическое отделение</v>
          </cell>
        </row>
        <row r="3735">
          <cell r="C3735" t="str">
            <v>1.2.643.5.1.13.13.12.2.66.6814.0.111331</v>
          </cell>
          <cell r="D3735" t="str">
            <v>Отделение сосудистой хирургии</v>
          </cell>
        </row>
        <row r="3736">
          <cell r="C3736" t="str">
            <v>1.2.643.5.1.13.13.12.2.66.6814.0.111393</v>
          </cell>
          <cell r="D3736" t="str">
            <v>Гинекологическое отделение</v>
          </cell>
        </row>
        <row r="3737">
          <cell r="C3737" t="str">
            <v>1.2.643.5.1.13.13.12.2.66.6814.0.111416</v>
          </cell>
          <cell r="D3737" t="str">
            <v>Неврологическое отделение для больных с острым нарушением мозгового кровообращения</v>
          </cell>
        </row>
        <row r="3738">
          <cell r="C3738" t="str">
            <v>1.2.643.5.1.13.13.12.2.66.6814.0.111430</v>
          </cell>
          <cell r="D3738" t="str">
            <v>Терапевтическое отделение</v>
          </cell>
        </row>
        <row r="3739">
          <cell r="C3739" t="str">
            <v>1.2.643.5.1.13.13.12.2.66.6814.0.111449</v>
          </cell>
          <cell r="D3739" t="str">
            <v>Отделение анестезиологии и реанимации</v>
          </cell>
        </row>
        <row r="3740">
          <cell r="C3740" t="str">
            <v>1.2.643.5.1.13.13.12.2.66.6814.0.111455</v>
          </cell>
          <cell r="D3740" t="str">
            <v>Отделение реанимации и интенсивной терапии</v>
          </cell>
        </row>
        <row r="3741">
          <cell r="C3741" t="str">
            <v>1.2.643.5.1.13.13.12.2.66.6814.0.111568</v>
          </cell>
          <cell r="D3741" t="str">
            <v>Клинико-диагностическая лаборатория</v>
          </cell>
        </row>
        <row r="3742">
          <cell r="C3742" t="str">
            <v>1.2.643.5.1.13.13.12.2.66.6814.0.112536</v>
          </cell>
          <cell r="D3742" t="str">
            <v>Цитологическая лаборатория</v>
          </cell>
        </row>
        <row r="3743">
          <cell r="C3743" t="str">
            <v>1.2.643.5.1.13.13.12.2.66.6814.0.112563</v>
          </cell>
          <cell r="D3743" t="str">
            <v>Иммунологическая лаборатория</v>
          </cell>
        </row>
        <row r="3744">
          <cell r="C3744" t="str">
            <v>1.2.643.5.1.13.13.12.2.66.6814.0.112580</v>
          </cell>
          <cell r="D3744" t="str">
            <v>Поликлиника №2</v>
          </cell>
        </row>
        <row r="3745">
          <cell r="C3745" t="str">
            <v>1.2.643.5.1.13.13.12.2.66.6814.0.112615</v>
          </cell>
          <cell r="D3745" t="str">
            <v>Травматологический пункт</v>
          </cell>
        </row>
        <row r="3746">
          <cell r="C3746" t="str">
            <v>1.2.643.5.1.13.13.12.2.66.6814.0.112657</v>
          </cell>
          <cell r="D3746" t="str">
            <v>Женская консультация</v>
          </cell>
        </row>
        <row r="3747">
          <cell r="C3747" t="str">
            <v>1.2.643.5.1.13.13.12.2.66.6814.0.114882</v>
          </cell>
          <cell r="D3747" t="str">
            <v>Приемное отделение</v>
          </cell>
        </row>
        <row r="3748">
          <cell r="C3748" t="str">
            <v>1.2.643.5.1.13.13.12.2.66.6814.0.114883</v>
          </cell>
          <cell r="D3748" t="str">
            <v>Административно-управленческий персонал</v>
          </cell>
        </row>
        <row r="3749">
          <cell r="C3749" t="str">
            <v>1.2.643.5.1.13.13.12.2.66.6814.0.213391</v>
          </cell>
          <cell r="D3749" t="str">
            <v>Отдел организации питания</v>
          </cell>
        </row>
        <row r="3750">
          <cell r="C3750" t="str">
            <v>1.2.643.5.1.13.13.12.2.66.6814.0.226029</v>
          </cell>
          <cell r="D3750" t="str">
            <v>Эндоскопическое отделение</v>
          </cell>
        </row>
        <row r="3751">
          <cell r="C3751" t="str">
            <v>1.2.643.5.1.13.13.12.2.66.6814.0.226036</v>
          </cell>
          <cell r="D3751" t="str">
            <v>Физиотерапевтическое отделение</v>
          </cell>
        </row>
        <row r="3752">
          <cell r="C3752" t="str">
            <v>1.2.643.5.1.13.13.12.2.66.6814.0.226037</v>
          </cell>
          <cell r="D3752" t="str">
            <v>Рентгеновское отделение</v>
          </cell>
        </row>
        <row r="3753">
          <cell r="C3753" t="str">
            <v>1.2.643.5.1.13.13.12.2.66.6814.0.226039</v>
          </cell>
          <cell r="D3753" t="str">
            <v>Отделение функциональной диагностики</v>
          </cell>
        </row>
        <row r="3754">
          <cell r="C3754" t="str">
            <v>1.2.643.5.1.13.13.12.2.66.6814.0.226041</v>
          </cell>
          <cell r="D3754" t="str">
            <v>Отделение ультразвуковой диагностики</v>
          </cell>
        </row>
        <row r="3755">
          <cell r="C3755" t="str">
            <v>1.2.643.5.1.13.13.12.2.66.6814.0.226044</v>
          </cell>
          <cell r="D3755" t="str">
            <v>Патологоанатомическое отделение</v>
          </cell>
        </row>
        <row r="3756">
          <cell r="C3756" t="str">
            <v>1.2.643.5.1.13.13.12.2.66.6814.0.226045</v>
          </cell>
          <cell r="D3756" t="str">
            <v>Отделение рентгенохирургических методов диагностики и лечения</v>
          </cell>
        </row>
        <row r="3757">
          <cell r="C3757" t="str">
            <v>1.2.643.5.1.13.13.12.2.66.6814.0.228832</v>
          </cell>
          <cell r="D3757" t="str">
            <v>Операционный блок</v>
          </cell>
        </row>
        <row r="3758">
          <cell r="C3758" t="str">
            <v>1.2.643.5.1.13.13.12.2.66.6814.0.229967</v>
          </cell>
          <cell r="D3758" t="str">
            <v>Радиологическое отделение</v>
          </cell>
        </row>
        <row r="3759">
          <cell r="C3759" t="str">
            <v>1.2.643.5.1.13.13.12.2.66.6814.0.293948</v>
          </cell>
          <cell r="D3759" t="str">
            <v>Дневной стационар при отделении противоопухолевой лекарственной терапии</v>
          </cell>
        </row>
        <row r="3760">
          <cell r="C3760" t="str">
            <v>1.2.643.5.1.13.13.12.2.66.6841.0.112707</v>
          </cell>
          <cell r="D3760" t="str">
            <v>Кардиологическое отделение</v>
          </cell>
        </row>
        <row r="3761">
          <cell r="C3761" t="str">
            <v>1.2.643.5.1.13.13.12.2.66.6841.0.112716</v>
          </cell>
          <cell r="D3761" t="str">
            <v>Урологическое отделение</v>
          </cell>
        </row>
        <row r="3762">
          <cell r="C3762" t="str">
            <v>1.2.643.5.1.13.13.12.2.66.6841.0.112721</v>
          </cell>
          <cell r="D3762" t="str">
            <v>Гинекологическое отделение</v>
          </cell>
        </row>
        <row r="3763">
          <cell r="C3763" t="str">
            <v>1.2.643.5.1.13.13.12.2.66.6841.0.112765</v>
          </cell>
          <cell r="D3763" t="str">
            <v>Поликлиническое отделение № 1</v>
          </cell>
        </row>
        <row r="3764">
          <cell r="C3764" t="str">
            <v>1.2.643.5.1.13.13.12.2.66.6841.0.112778</v>
          </cell>
          <cell r="D3764" t="str">
            <v>Дневной стационар Гинекологии</v>
          </cell>
        </row>
        <row r="3765">
          <cell r="C3765" t="str">
            <v>1.2.643.5.1.13.13.12.2.66.6841.0.112800</v>
          </cell>
          <cell r="D3765" t="str">
            <v>Дневной стационар женской консультации</v>
          </cell>
        </row>
        <row r="3766">
          <cell r="C3766" t="str">
            <v>1.2.643.5.1.13.13.12.2.66.6841.0.112817</v>
          </cell>
          <cell r="D3766" t="str">
            <v>Дневной стационар Хирургический 1</v>
          </cell>
        </row>
        <row r="3767">
          <cell r="C3767" t="str">
            <v>1.2.643.5.1.13.13.12.2.66.6841.0.112824</v>
          </cell>
          <cell r="D3767" t="str">
            <v>Дневной стационар Хирургический 2</v>
          </cell>
        </row>
        <row r="3768">
          <cell r="C3768" t="str">
            <v>1.2.643.5.1.13.13.12.2.66.6841.0.112831</v>
          </cell>
          <cell r="D3768" t="str">
            <v>Дневной стационар Смешаного профиля</v>
          </cell>
        </row>
        <row r="3769">
          <cell r="C3769" t="str">
            <v>1.2.643.5.1.13.13.12.2.66.6841.0.112839</v>
          </cell>
          <cell r="D3769" t="str">
            <v>Дневной стационар смешанного профиля</v>
          </cell>
        </row>
        <row r="3770">
          <cell r="C3770" t="str">
            <v>1.2.643.5.1.13.13.12.2.66.6841.0.112847</v>
          </cell>
          <cell r="D3770" t="str">
            <v>Женская консультация</v>
          </cell>
        </row>
        <row r="3771">
          <cell r="C3771" t="str">
            <v>1.2.643.5.1.13.13.12.2.66.6841.0.112888</v>
          </cell>
          <cell r="D3771" t="str">
            <v>Клинико-диагностическая лаборатория</v>
          </cell>
        </row>
        <row r="3772">
          <cell r="C3772" t="str">
            <v>1.2.643.5.1.13.13.12.2.66.6841.0.113246</v>
          </cell>
          <cell r="D3772" t="str">
            <v>Отделение анестезиологии-реанимации</v>
          </cell>
        </row>
        <row r="3773">
          <cell r="C3773" t="str">
            <v>1.2.643.5.1.13.13.12.2.66.6841.0.113493</v>
          </cell>
          <cell r="D3773" t="str">
            <v>Отделение лучевой и эндоскопической диагностики</v>
          </cell>
        </row>
        <row r="3774">
          <cell r="C3774" t="str">
            <v>1.2.643.5.1.13.13.12.2.66.6841.0.113510</v>
          </cell>
          <cell r="D3774" t="str">
            <v>Отделение ультразвуковой и функциональной диагностики</v>
          </cell>
        </row>
        <row r="3775">
          <cell r="C3775" t="str">
            <v>1.2.643.5.1.13.13.12.2.66.6841.0.113560</v>
          </cell>
          <cell r="D3775" t="str">
            <v>Патологоанатомическое отделение</v>
          </cell>
        </row>
        <row r="3776">
          <cell r="C3776" t="str">
            <v>1.2.643.5.1.13.13.12.2.66.6841.0.113569</v>
          </cell>
          <cell r="D3776" t="str">
            <v>Кабинет переливания крови</v>
          </cell>
        </row>
        <row r="3777">
          <cell r="C3777" t="str">
            <v>1.2.643.5.1.13.13.12.2.66.6841.0.113586</v>
          </cell>
          <cell r="D3777" t="str">
            <v>Приемное отделение</v>
          </cell>
        </row>
        <row r="3778">
          <cell r="C3778" t="str">
            <v>1.2.643.5.1.13.13.12.2.66.6841.0.113664</v>
          </cell>
          <cell r="D3778" t="str">
            <v>Аптека</v>
          </cell>
        </row>
        <row r="3779">
          <cell r="C3779" t="str">
            <v>1.2.643.5.1.13.13.12.2.66.6841.0.113706</v>
          </cell>
          <cell r="D3779" t="str">
            <v>Администрация</v>
          </cell>
        </row>
        <row r="3780">
          <cell r="C3780" t="str">
            <v>1.2.643.5.1.13.13.12.2.66.6841.0.139056</v>
          </cell>
          <cell r="D3780" t="str">
            <v>Физиотерапевтическое отделение</v>
          </cell>
        </row>
        <row r="3781">
          <cell r="C3781" t="str">
            <v>1.2.643.5.1.13.13.12.2.66.6841.0.139098</v>
          </cell>
          <cell r="D3781" t="str">
            <v>Бактериологическая лаборатория</v>
          </cell>
        </row>
        <row r="3782">
          <cell r="C3782" t="str">
            <v>1.2.643.5.1.13.13.12.2.66.6841.0.158106</v>
          </cell>
          <cell r="D3782" t="str">
            <v>Операционный блок</v>
          </cell>
        </row>
        <row r="3783">
          <cell r="C3783" t="str">
            <v>1.2.643.5.1.13.13.12.2.66.6841.0.242219</v>
          </cell>
          <cell r="D3783" t="str">
            <v>Дневной стационар смешанного профиля № 2</v>
          </cell>
        </row>
        <row r="3784">
          <cell r="C3784" t="str">
            <v>1.2.643.5.1.13.13.12.2.66.6841.0.242220</v>
          </cell>
          <cell r="D3784" t="str">
            <v>Дневной стационар смешанного профиля № 1</v>
          </cell>
        </row>
        <row r="3785">
          <cell r="C3785" t="str">
            <v>1.2.643.5.1.13.13.12.2.66.6841.0.296206</v>
          </cell>
          <cell r="D3785" t="str">
            <v>Дерматовенерологическое отделение</v>
          </cell>
        </row>
        <row r="3786">
          <cell r="C3786" t="str">
            <v>1.2.643.5.1.13.13.12.2.66.6841.0.296207</v>
          </cell>
          <cell r="D3786" t="str">
            <v>Отделение профилактики</v>
          </cell>
        </row>
        <row r="3787">
          <cell r="C3787" t="str">
            <v>1.2.643.5.1.13.13.12.2.66.6841.0.296236</v>
          </cell>
          <cell r="D3787" t="str">
            <v>Отдел профилактики внутрибольничных инфекций</v>
          </cell>
        </row>
        <row r="3788">
          <cell r="C3788" t="str">
            <v>1.2.643.5.1.13.13.12.2.66.6841.0.296241</v>
          </cell>
          <cell r="D3788" t="str">
            <v>Отдел по общим и организационным вопросам</v>
          </cell>
        </row>
        <row r="3789">
          <cell r="C3789" t="str">
            <v>1.2.643.5.1.13.13.12.2.66.6841.0.296242</v>
          </cell>
          <cell r="D3789" t="str">
            <v>Отделение медицинской статистики</v>
          </cell>
        </row>
        <row r="3790">
          <cell r="C3790" t="str">
            <v>1.2.643.5.1.13.13.12.2.66.6841.0.296243</v>
          </cell>
          <cell r="D3790" t="str">
            <v>Информационно-аналитический отдел</v>
          </cell>
        </row>
        <row r="3791">
          <cell r="C3791" t="str">
            <v>1.2.643.5.1.13.13.12.2.66.6841.0.297355</v>
          </cell>
          <cell r="D3791" t="str">
            <v>Поликлиническое отделение №2</v>
          </cell>
        </row>
        <row r="3792">
          <cell r="C3792" t="str">
            <v>1.2.643.5.1.13.13.12.2.66.6841.0.297356</v>
          </cell>
          <cell r="D3792" t="str">
            <v>Поликлиническое отделение №3</v>
          </cell>
        </row>
        <row r="3793">
          <cell r="C3793" t="str">
            <v>1.2.643.5.1.13.13.12.2.66.6841.0.308970</v>
          </cell>
          <cell r="D3793" t="str">
            <v>Поликлиническое отделение №2 (Авиаторов)</v>
          </cell>
        </row>
        <row r="3794">
          <cell r="C3794" t="str">
            <v>1.2.643.5.1.13.13.12.2.66.6841.0.308974</v>
          </cell>
          <cell r="D3794" t="str">
            <v>Поликлиническое отделение №2 (Латвийская)</v>
          </cell>
        </row>
        <row r="3795">
          <cell r="C3795" t="str">
            <v>1.2.643.5.1.13.13.12.2.66.6841.0.390322</v>
          </cell>
          <cell r="D3795" t="str">
            <v>Отдел контроля качества медицинской деятельнсоти</v>
          </cell>
        </row>
        <row r="3796">
          <cell r="C3796" t="str">
            <v>1.2.643.5.1.13.13.12.2.66.6841.0.391002</v>
          </cell>
          <cell r="D3796" t="str">
            <v>Пищеблок</v>
          </cell>
        </row>
        <row r="3797">
          <cell r="C3797" t="str">
            <v>1.2.643.5.1.13.13.12.2.66.6841.0.396340</v>
          </cell>
          <cell r="D3797" t="str">
            <v>Амбулаторный Ковид-центр</v>
          </cell>
        </row>
        <row r="3798">
          <cell r="C3798" t="str">
            <v>1.2.643.5.1.13.13.12.2.66.6841.0.444708</v>
          </cell>
          <cell r="D3798" t="str">
            <v>Центральное стерилизационное отделение</v>
          </cell>
        </row>
        <row r="3799">
          <cell r="C3799" t="str">
            <v>1.2.643.5.1.13.13.12.2.66.6841.0.112642</v>
          </cell>
          <cell r="D3799" t="str">
            <v>Терапевтическое отделение</v>
          </cell>
        </row>
        <row r="3800">
          <cell r="C3800" t="str">
            <v>1.2.643.5.1.13.13.12.2.66.6841.0.112661</v>
          </cell>
          <cell r="D3800" t="str">
            <v>Неврологическое отделение</v>
          </cell>
        </row>
        <row r="3801">
          <cell r="C3801" t="str">
            <v>1.2.643.5.1.13.13.12.2.66.6841.0.112699</v>
          </cell>
          <cell r="D3801" t="str">
            <v>Хирургическое</v>
          </cell>
        </row>
        <row r="3802">
          <cell r="C3802" t="str">
            <v>1.2.643.5.1.13.13.12.2.66.6861.0.219535</v>
          </cell>
          <cell r="D3802" t="str">
            <v>Хирургическое отделение</v>
          </cell>
        </row>
        <row r="3803">
          <cell r="C3803" t="str">
            <v>1.2.643.5.1.13.13.12.2.66.6861.0.219536</v>
          </cell>
          <cell r="D3803" t="str">
            <v>Терапевтическое отделение №1</v>
          </cell>
        </row>
        <row r="3804">
          <cell r="C3804" t="str">
            <v>1.2.643.5.1.13.13.12.2.66.6861.0.219546</v>
          </cell>
          <cell r="D3804" t="str">
            <v>Педиатрическое отделение</v>
          </cell>
        </row>
        <row r="3805">
          <cell r="C3805" t="str">
            <v>1.2.643.5.1.13.13.12.2.66.6861.0.219559</v>
          </cell>
          <cell r="D3805" t="str">
            <v>Терапевтическое отделение №2</v>
          </cell>
        </row>
        <row r="3806">
          <cell r="C3806" t="str">
            <v>1.2.643.5.1.13.13.12.2.66.6861.0.219562</v>
          </cell>
          <cell r="D3806" t="str">
            <v>Отделение анестезиологии и реанимации</v>
          </cell>
        </row>
        <row r="3807">
          <cell r="C3807" t="str">
            <v>1.2.643.5.1.13.13.12.2.66.6861.0.219573</v>
          </cell>
          <cell r="D3807" t="str">
            <v>Инфекционное отделение</v>
          </cell>
        </row>
        <row r="3808">
          <cell r="C3808" t="str">
            <v>1.2.643.5.1.13.13.12.2.66.6861.0.219622</v>
          </cell>
          <cell r="D3808" t="str">
            <v>Акушерское отделение</v>
          </cell>
        </row>
        <row r="3809">
          <cell r="C3809" t="str">
            <v>1.2.643.5.1.13.13.12.2.66.6861.0.219624</v>
          </cell>
          <cell r="D3809" t="str">
            <v>Участковое отделение №1</v>
          </cell>
        </row>
        <row r="3810">
          <cell r="C3810" t="str">
            <v>1.2.643.5.1.13.13.12.2.66.6861.0.219630</v>
          </cell>
          <cell r="D3810" t="str">
            <v>Специализированное отделение №1</v>
          </cell>
        </row>
        <row r="3811">
          <cell r="C3811" t="str">
            <v>1.2.643.5.1.13.13.12.2.66.6861.0.219633</v>
          </cell>
          <cell r="D3811" t="str">
            <v>Детская участковая поликлиника №1</v>
          </cell>
        </row>
        <row r="3812">
          <cell r="C3812" t="str">
            <v>1.2.643.5.1.13.13.12.2.66.6861.0.219906</v>
          </cell>
          <cell r="D3812" t="str">
            <v>Отделение лучевой и рентгендиагностики</v>
          </cell>
        </row>
        <row r="3813">
          <cell r="C3813" t="str">
            <v>1.2.643.5.1.13.13.12.2.66.6861.0.219908</v>
          </cell>
          <cell r="D3813" t="str">
            <v>Отделение лабораторной диагностики</v>
          </cell>
        </row>
        <row r="3814">
          <cell r="C3814" t="str">
            <v>1.2.643.5.1.13.13.12.2.66.6861.0.219911</v>
          </cell>
          <cell r="D3814" t="str">
            <v>Отделение функционально-инструментальной диагностики</v>
          </cell>
        </row>
        <row r="3815">
          <cell r="C3815" t="str">
            <v>1.2.643.5.1.13.13.12.2.66.6861.0.219913</v>
          </cell>
          <cell r="D3815" t="str">
            <v>Паталогоанатомическое отделение</v>
          </cell>
        </row>
        <row r="3816">
          <cell r="C3816" t="str">
            <v>1.2.643.5.1.13.13.12.2.66.6861.0.219921</v>
          </cell>
          <cell r="D3816" t="str">
            <v>Физиотерапевтическое отделение</v>
          </cell>
        </row>
        <row r="3817">
          <cell r="C3817" t="str">
            <v>1.2.643.5.1.13.13.12.2.66.6861.0.219923</v>
          </cell>
          <cell r="D3817" t="str">
            <v>Дневной стационар при поликлинике г. Нижние Серги</v>
          </cell>
        </row>
        <row r="3818">
          <cell r="C3818" t="str">
            <v>1.2.643.5.1.13.13.12.2.66.6861.0.219927</v>
          </cell>
          <cell r="D3818" t="str">
            <v>Отделение скорой медицинской помощи №1</v>
          </cell>
        </row>
        <row r="3819">
          <cell r="C3819" t="str">
            <v>1.2.643.5.1.13.13.12.2.66.6861.0.219929</v>
          </cell>
          <cell r="D3819" t="str">
            <v>Приемное отделение №1</v>
          </cell>
        </row>
        <row r="3820">
          <cell r="C3820" t="str">
            <v>1.2.643.5.1.13.13.12.2.66.6861.0.219932</v>
          </cell>
          <cell r="D3820" t="str">
            <v>Стоматологическое отделение №1</v>
          </cell>
        </row>
        <row r="3821">
          <cell r="C3821" t="str">
            <v>1.2.643.5.1.13.13.12.2.66.6861.0.219937</v>
          </cell>
          <cell r="D3821" t="str">
            <v>Регистратура</v>
          </cell>
        </row>
        <row r="3822">
          <cell r="C3822" t="str">
            <v>1.2.643.5.1.13.13.12.2.66.6861.0.219938</v>
          </cell>
          <cell r="D3822" t="str">
            <v>Пищеблок</v>
          </cell>
        </row>
        <row r="3823">
          <cell r="C3823" t="str">
            <v>1.2.643.5.1.13.13.12.2.66.6861.0.219939</v>
          </cell>
          <cell r="D3823" t="str">
            <v>Молочная кухня</v>
          </cell>
        </row>
        <row r="3824">
          <cell r="C3824" t="str">
            <v>1.2.643.5.1.13.13.12.2.66.6861.0.219940</v>
          </cell>
          <cell r="D3824" t="str">
            <v>Аптека</v>
          </cell>
        </row>
        <row r="3825">
          <cell r="C3825" t="str">
            <v>1.2.643.5.1.13.13.12.2.66.6861.0.219950</v>
          </cell>
          <cell r="D3825" t="str">
            <v>Прачечная</v>
          </cell>
        </row>
        <row r="3826">
          <cell r="C3826" t="str">
            <v>1.2.643.5.1.13.13.12.2.66.6861.0.219955</v>
          </cell>
          <cell r="D3826" t="str">
            <v>Стерилизационная</v>
          </cell>
        </row>
        <row r="3827">
          <cell r="C3827" t="str">
            <v>1.2.643.5.1.13.13.12.2.66.6861.0.219958</v>
          </cell>
          <cell r="D3827" t="str">
            <v>АХО</v>
          </cell>
        </row>
        <row r="3828">
          <cell r="C3828" t="str">
            <v>1.2.643.5.1.13.13.12.2.66.6861.0.219961</v>
          </cell>
          <cell r="D3828" t="str">
            <v>АУП</v>
          </cell>
        </row>
        <row r="3829">
          <cell r="C3829" t="str">
            <v>1.2.643.5.1.13.13.12.2.66.6861.0.219969</v>
          </cell>
          <cell r="D3829" t="str">
            <v>Медицинская экспертиза</v>
          </cell>
        </row>
        <row r="3830">
          <cell r="C3830" t="str">
            <v>1.2.643.5.1.13.13.12.2.66.6861.0.219995</v>
          </cell>
          <cell r="D3830" t="str">
            <v>Школьно-дошкольное отделение</v>
          </cell>
        </row>
        <row r="3831">
          <cell r="C3831" t="str">
            <v>1.2.643.5.1.13.13.12.2.66.6861.0.219997</v>
          </cell>
          <cell r="D3831" t="str">
            <v>Кабинет неотложной помощи №1</v>
          </cell>
        </row>
        <row r="3832">
          <cell r="C3832" t="str">
            <v>1.2.643.5.1.13.13.12.2.66.6861.0.220009</v>
          </cell>
          <cell r="D3832" t="str">
            <v>Отделение доврачебной помощи</v>
          </cell>
        </row>
        <row r="3833">
          <cell r="C3833" t="str">
            <v>1.2.643.5.1.13.13.12.2.66.6861.0.220027</v>
          </cell>
          <cell r="D3833" t="str">
            <v>Участковое отделение №2</v>
          </cell>
        </row>
        <row r="3834">
          <cell r="C3834" t="str">
            <v>1.2.643.5.1.13.13.12.2.66.6861.0.220028</v>
          </cell>
          <cell r="D3834" t="str">
            <v>Детская участковая поликлиника №2</v>
          </cell>
        </row>
        <row r="3835">
          <cell r="C3835" t="str">
            <v>1.2.643.5.1.13.13.12.2.66.6861.0.220030</v>
          </cell>
          <cell r="D3835" t="str">
            <v>Дневной стационар №2</v>
          </cell>
        </row>
        <row r="3836">
          <cell r="C3836" t="str">
            <v>1.2.643.5.1.13.13.12.2.66.6861.0.220031</v>
          </cell>
          <cell r="D3836" t="str">
            <v>Отделение скорой медицинской помощи №2</v>
          </cell>
        </row>
        <row r="3837">
          <cell r="C3837" t="str">
            <v>1.2.643.5.1.13.13.12.2.66.6861.0.220032</v>
          </cell>
          <cell r="D3837" t="str">
            <v>Отделение медицинской профилактики</v>
          </cell>
        </row>
        <row r="3838">
          <cell r="C3838" t="str">
            <v>1.2.643.5.1.13.13.12.2.66.6861.0.220039</v>
          </cell>
          <cell r="D3838" t="str">
            <v>Кабинет паллиативной медицинской помощи</v>
          </cell>
        </row>
        <row r="3839">
          <cell r="C3839" t="str">
            <v>1.2.643.5.1.13.13.12.2.66.6861.0.220052</v>
          </cell>
          <cell r="D3839" t="str">
            <v>Специализированное отделение №2</v>
          </cell>
        </row>
        <row r="3840">
          <cell r="C3840" t="str">
            <v>1.2.643.5.1.13.13.12.2.66.6861.0.220060</v>
          </cell>
          <cell r="D3840" t="str">
            <v>Участковое отделение №3</v>
          </cell>
        </row>
        <row r="3841">
          <cell r="C3841" t="str">
            <v>1.2.643.5.1.13.13.12.2.66.6861.0.220061</v>
          </cell>
          <cell r="D3841" t="str">
            <v>Отделение скорой медицинской помощи №3</v>
          </cell>
        </row>
        <row r="3842">
          <cell r="C3842" t="str">
            <v>1.2.643.5.1.13.13.12.2.66.6861.0.220063</v>
          </cell>
          <cell r="D3842" t="str">
            <v>Дневной стационар №3</v>
          </cell>
        </row>
        <row r="3843">
          <cell r="C3843" t="str">
            <v>1.2.643.5.1.13.13.12.2.66.6861.0.220065</v>
          </cell>
          <cell r="D3843" t="str">
            <v>Стоматологическое отделение №3</v>
          </cell>
        </row>
        <row r="3844">
          <cell r="C3844" t="str">
            <v>1.2.643.5.1.13.13.12.2.66.6861.0.220068</v>
          </cell>
          <cell r="D3844" t="str">
            <v>Специализированное отделение №3</v>
          </cell>
        </row>
        <row r="3845">
          <cell r="C3845" t="str">
            <v>1.2.643.5.1.13.13.12.2.66.6861.0.254219</v>
          </cell>
          <cell r="D3845" t="str">
            <v>Кабинет неотложной медицинской помощи г. Михайловск</v>
          </cell>
        </row>
        <row r="3846">
          <cell r="C3846" t="str">
            <v>1.2.643.5.1.13.13.12.2.66.6861.0.275002</v>
          </cell>
          <cell r="D3846" t="str">
            <v>Отделение общей врачебной практики (семейной медицины) №1</v>
          </cell>
        </row>
        <row r="3847">
          <cell r="C3847" t="str">
            <v>1.2.643.5.1.13.13.12.2.66.6861.0.275007</v>
          </cell>
          <cell r="D3847" t="str">
            <v>Отделение общей врачебной практики (семейной медицины) №2</v>
          </cell>
        </row>
        <row r="3848">
          <cell r="C3848" t="str">
            <v>1.2.643.5.1.13.13.12.2.66.6861.0.275008</v>
          </cell>
          <cell r="D3848" t="str">
            <v>Отделение общей врачебной практики (семейной медицины) №3</v>
          </cell>
        </row>
        <row r="3849">
          <cell r="C3849" t="str">
            <v>1.2.643.5.1.13.13.12.2.66.6861.0.275009</v>
          </cell>
          <cell r="D3849" t="str">
            <v>Отделение общей врачебной практики (семейной медицины) №4</v>
          </cell>
        </row>
        <row r="3850">
          <cell r="C3850" t="str">
            <v>1.2.643.5.1.13.13.12.2.66.6861.0.275010</v>
          </cell>
          <cell r="D3850" t="str">
            <v>Отделение общей врачебной практики (семейной медицины) №5</v>
          </cell>
        </row>
        <row r="3851">
          <cell r="C3851" t="str">
            <v>1.2.643.5.1.13.13.12.2.66.6861.0.287647</v>
          </cell>
          <cell r="D3851" t="str">
            <v>Модульный ФАП деревни Уфа-Шигири</v>
          </cell>
        </row>
        <row r="3852">
          <cell r="C3852" t="str">
            <v>1.2.643.5.1.13.13.12.2.66.6861.0.287649</v>
          </cell>
          <cell r="D3852" t="str">
            <v>ФАП поселка Лазоревый</v>
          </cell>
        </row>
        <row r="3853">
          <cell r="C3853" t="str">
            <v>1.2.643.5.1.13.13.12.2.66.6861.0.287651</v>
          </cell>
          <cell r="D3853" t="str">
            <v>ФАП деревни Рябиновка</v>
          </cell>
        </row>
        <row r="3854">
          <cell r="C3854" t="str">
            <v>1.2.643.5.1.13.13.12.2.66.6861.0.287652</v>
          </cell>
          <cell r="D3854" t="str">
            <v>Модульный ФАП деревни Акбаш</v>
          </cell>
        </row>
        <row r="3855">
          <cell r="C3855" t="str">
            <v>1.2.643.5.1.13.13.12.2.66.6861.0.287653</v>
          </cell>
          <cell r="D3855" t="str">
            <v>ФАП села Урмикеево</v>
          </cell>
        </row>
        <row r="3856">
          <cell r="C3856" t="str">
            <v>1.2.643.5.1.13.13.12.2.66.6861.0.287654</v>
          </cell>
          <cell r="D3856" t="str">
            <v>ФАП села Первомайское</v>
          </cell>
        </row>
        <row r="3857">
          <cell r="C3857" t="str">
            <v>1.2.643.5.1.13.13.12.2.66.6861.0.287655</v>
          </cell>
          <cell r="D3857" t="str">
            <v>ФАП села Шокурово</v>
          </cell>
        </row>
        <row r="3858">
          <cell r="C3858" t="str">
            <v>1.2.643.5.1.13.13.12.2.66.6861.0.287656</v>
          </cell>
          <cell r="D3858" t="str">
            <v>ФАП села Тюльгаш</v>
          </cell>
        </row>
        <row r="3859">
          <cell r="C3859" t="str">
            <v>1.2.643.5.1.13.13.12.2.66.6861.0.287658</v>
          </cell>
          <cell r="D3859" t="str">
            <v>ФАП села Аракаево</v>
          </cell>
        </row>
        <row r="3860">
          <cell r="C3860" t="str">
            <v>1.2.643.5.1.13.13.12.2.66.6861.0.287659</v>
          </cell>
          <cell r="D3860" t="str">
            <v>ФАП деревни Перепряжка</v>
          </cell>
        </row>
        <row r="3861">
          <cell r="C3861" t="str">
            <v>1.2.643.5.1.13.13.12.2.66.6861.0.287660</v>
          </cell>
          <cell r="D3861" t="str">
            <v>ФАП поселка Михалйовский Завод</v>
          </cell>
        </row>
        <row r="3862">
          <cell r="C3862" t="str">
            <v>1.2.643.5.1.13.13.12.2.66.6861.0.287666</v>
          </cell>
          <cell r="D3862" t="str">
            <v>ФАП деревни Шарама</v>
          </cell>
        </row>
        <row r="3863">
          <cell r="C3863" t="str">
            <v>1.2.643.5.1.13.13.12.2.66.6861.0.329131</v>
          </cell>
          <cell r="D3863" t="str">
            <v>Комплекс Передвижной Медицинский</v>
          </cell>
        </row>
        <row r="3864">
          <cell r="C3864" t="str">
            <v>1.2.643.5.1.13.13.12.2.66.6861.0.330586</v>
          </cell>
          <cell r="D3864" t="str">
            <v>Нижнесергинская поликлиника</v>
          </cell>
        </row>
        <row r="3865">
          <cell r="C3865" t="str">
            <v>1.2.643.5.1.13.13.12.2.66.6861.0.330590</v>
          </cell>
          <cell r="D3865" t="str">
            <v>Поликлиника ОП "Михайловская ГБ"</v>
          </cell>
        </row>
        <row r="3866">
          <cell r="C3866" t="str">
            <v>1.2.643.5.1.13.13.12.2.66.6861.0.354083</v>
          </cell>
          <cell r="D3866" t="str">
            <v>Детское отделение Нижнесергинской поликлиники</v>
          </cell>
        </row>
        <row r="3867">
          <cell r="C3867" t="str">
            <v>1.2.643.5.1.13.13.12.2.66.6861.0.354187</v>
          </cell>
          <cell r="D3867" t="str">
            <v>Верхнесергинская поликлиника</v>
          </cell>
        </row>
        <row r="3868">
          <cell r="C3868" t="str">
            <v>1.2.643.5.1.13.13.12.2.66.6861.0.364576</v>
          </cell>
          <cell r="D3868" t="str">
            <v>Приемное отделение № 2</v>
          </cell>
        </row>
        <row r="3869">
          <cell r="C3869" t="str">
            <v>1.2.643.5.1.13.13.12.2.66.6952.0.163829</v>
          </cell>
          <cell r="D3869" t="str">
            <v>Терапевтический участок 1</v>
          </cell>
        </row>
        <row r="3870">
          <cell r="C3870" t="str">
            <v>1.2.643.5.1.13.13.12.2.66.6952.0.36649</v>
          </cell>
          <cell r="D3870" t="str">
            <v>Поликлиника Корпус 1</v>
          </cell>
        </row>
        <row r="3871">
          <cell r="C3871" t="str">
            <v>1.2.643.5.1.13.13.12.2.66.6952.0.402952</v>
          </cell>
          <cell r="D3871" t="str">
            <v>Профилакторий</v>
          </cell>
        </row>
        <row r="3872">
          <cell r="C3872" t="str">
            <v>1.2.643.5.1.13.13.12.2.66.6952.0.440400</v>
          </cell>
          <cell r="D3872" t="str">
            <v>Поликлиника Корпус 2</v>
          </cell>
        </row>
        <row r="3873">
          <cell r="C3873" t="str">
            <v>1.2.643.5.1.13.13.12.2.66.6915.0.206269</v>
          </cell>
          <cell r="D3873" t="str">
            <v>Фельдшерско-акушерский пункт деревня Старая Паньшина</v>
          </cell>
        </row>
        <row r="3874">
          <cell r="C3874" t="str">
            <v>1.2.643.5.1.13.13.12.2.66.6915.0.257265</v>
          </cell>
          <cell r="D3874" t="str">
            <v>Мобильный фельдшерско-акушерский пункт №2</v>
          </cell>
        </row>
        <row r="3875">
          <cell r="C3875" t="str">
            <v>1.2.643.5.1.13.13.12.2.66.6915.0.257266</v>
          </cell>
          <cell r="D3875" t="str">
            <v>Мобильный фельдшерско-акушерский пункт</v>
          </cell>
        </row>
        <row r="3876">
          <cell r="C3876" t="str">
            <v>1.2.643.5.1.13.13.12.2.66.6915.0.263069</v>
          </cell>
          <cell r="D3876" t="str">
            <v>Фельдшерско-акушерский пункт поселок Леневка</v>
          </cell>
        </row>
        <row r="3877">
          <cell r="C3877" t="str">
            <v>1.2.643.5.1.13.13.12.2.66.6915.0.284707</v>
          </cell>
          <cell r="D3877" t="str">
            <v>Отделение общей врачебной практики (семейной медицины) №1 село Николо-Павловское</v>
          </cell>
        </row>
        <row r="3878">
          <cell r="C3878" t="str">
            <v>1.2.643.5.1.13.13.12.2.66.6915.0.284709</v>
          </cell>
          <cell r="D3878" t="str">
            <v>Отделение общей врачебной практики (семейной медицины) №1 село Петрокаменское</v>
          </cell>
        </row>
        <row r="3879">
          <cell r="C3879" t="str">
            <v>1.2.643.5.1.13.13.12.2.66.6915.0.284847</v>
          </cell>
          <cell r="D3879" t="str">
            <v>Педиатрический участок с. Николо-Павловское</v>
          </cell>
        </row>
        <row r="3880">
          <cell r="C3880" t="str">
            <v>1.2.643.5.1.13.13.12.2.66.6915.0.284838</v>
          </cell>
          <cell r="D3880" t="str">
            <v>Отделение общей врачебной практики (семейной медицины) №2 село. Николо-Павловское</v>
          </cell>
        </row>
        <row r="3881">
          <cell r="C3881" t="str">
            <v>1.2.643.5.1.13.13.12.2.66.6915.0.284840</v>
          </cell>
          <cell r="D3881" t="str">
            <v>Отделение общей врачебной практики (семейной медицины) №2 село Петрокаменское</v>
          </cell>
        </row>
        <row r="3882">
          <cell r="C3882" t="str">
            <v>1.2.643.5.1.13.13.12.2.66.6915.0.284850</v>
          </cell>
          <cell r="D3882" t="str">
            <v>Педиатрический участок с. Петрокаменское</v>
          </cell>
        </row>
        <row r="3883">
          <cell r="C3883" t="str">
            <v>1.2.643.5.1.13.13.12.2.66.6915.0.284851</v>
          </cell>
          <cell r="D3883" t="str">
            <v>Педиатрический участок (п. Новоасбест)</v>
          </cell>
        </row>
        <row r="3884">
          <cell r="C3884" t="str">
            <v>1.2.643.5.1.13.13.12.2.66.6915.0.284843</v>
          </cell>
          <cell r="D3884" t="str">
            <v>Терапевтический участок с. Николо-Павловское</v>
          </cell>
        </row>
        <row r="3885">
          <cell r="C3885" t="str">
            <v>1.2.643.5.1.13.13.12.2.66.6915.0.284852</v>
          </cell>
          <cell r="D3885" t="str">
            <v>Педиатрический участок п. Горноуральский</v>
          </cell>
        </row>
        <row r="3886">
          <cell r="C3886" t="str">
            <v>1.2.643.5.1.13.13.12.2.66.6915.0.284853</v>
          </cell>
          <cell r="D3886" t="str">
            <v>Терапевтический участок №1 п. Горноуральский</v>
          </cell>
        </row>
        <row r="3887">
          <cell r="C3887" t="str">
            <v>1.2.643.5.1.13.13.12.2.66.6915.0.284856</v>
          </cell>
          <cell r="D3887" t="str">
            <v>Терапевтический участок №2 п. Горноуральский</v>
          </cell>
        </row>
        <row r="3888">
          <cell r="C3888" t="str">
            <v>1.2.643.5.1.13.13.12.2.66.6915.0.284857</v>
          </cell>
          <cell r="D3888" t="str">
            <v>Терапевтический участок п. Новоасбест</v>
          </cell>
        </row>
        <row r="3889">
          <cell r="C3889" t="str">
            <v>1.2.643.5.1.13.13.12.2.66.6915.0.284858</v>
          </cell>
          <cell r="D3889" t="str">
            <v>Комплексный участок село Петрокаменское</v>
          </cell>
        </row>
        <row r="3890">
          <cell r="C3890" t="str">
            <v>1.2.643.5.1.13.13.12.2.66.6915.0.284859</v>
          </cell>
          <cell r="D3890" t="str">
            <v>Терапевтический участок с. Лая</v>
          </cell>
        </row>
        <row r="3891">
          <cell r="C3891" t="str">
            <v>1.2.643.5.1.13.13.12.2.66.6915.0.291478</v>
          </cell>
          <cell r="D3891" t="str">
            <v>Фельдшерско-акушерский пункт деревни Шумиха</v>
          </cell>
        </row>
        <row r="3892">
          <cell r="C3892" t="str">
            <v>1.2.643.5.1.13.13.12.2.66.6915.0.322063</v>
          </cell>
          <cell r="D3892" t="str">
            <v>Клинико-диагностическая лаборатория</v>
          </cell>
        </row>
        <row r="3893">
          <cell r="C3893" t="str">
            <v>1.2.643.5.1.13.13.12.2.66.6915.0.322064</v>
          </cell>
          <cell r="D3893" t="str">
            <v>Кабинет функциональной диагностики (ПО №1)</v>
          </cell>
        </row>
        <row r="3894">
          <cell r="C3894" t="str">
            <v>1.2.643.5.1.13.13.12.2.66.6915.0.322065</v>
          </cell>
          <cell r="D3894" t="str">
            <v>Отделение лучевой и рентгенологической диагностики (ПО №1)</v>
          </cell>
        </row>
        <row r="3895">
          <cell r="C3895" t="str">
            <v>1.2.643.5.1.13.13.12.2.66.6915.0.322066</v>
          </cell>
          <cell r="D3895" t="str">
            <v>Кабинет медицинской профилактики</v>
          </cell>
        </row>
        <row r="3896">
          <cell r="C3896" t="str">
            <v>1.2.643.5.1.13.13.12.2.66.6915.0.348534</v>
          </cell>
          <cell r="D3896" t="str">
            <v>Дневной стационар (ОВП №2 с. Николо-Павловское)</v>
          </cell>
        </row>
        <row r="3897">
          <cell r="C3897" t="str">
            <v>1.2.643.5.1.13.13.12.2.66.6915.0.406890</v>
          </cell>
          <cell r="D3897" t="str">
            <v>Терапевтический участок с.Покровское</v>
          </cell>
        </row>
        <row r="3898">
          <cell r="C3898" t="str">
            <v>1.2.643.5.1.13.13.12.2.66.6915.0.322067</v>
          </cell>
          <cell r="D3898" t="str">
            <v>Кабинет паллиативной медицинской помощи (ПО №1)</v>
          </cell>
        </row>
        <row r="3899">
          <cell r="C3899" t="str">
            <v>1.2.643.5.1.13.13.12.2.66.6915.0.322069</v>
          </cell>
          <cell r="D3899" t="str">
            <v>Дневной стационар (при АПП НПО№2 педиатрия)</v>
          </cell>
        </row>
        <row r="3900">
          <cell r="C3900" t="str">
            <v>1.2.643.5.1.13.13.12.2.66.6915.0.322070</v>
          </cell>
          <cell r="D3900" t="str">
            <v>Дневного стационар (при АПП НПО №2 терапия)</v>
          </cell>
        </row>
        <row r="3901">
          <cell r="C3901" t="str">
            <v>1.2.643.5.1.13.13.12.2.66.6915.0.41319</v>
          </cell>
          <cell r="D3901" t="str">
            <v>Поликлиническое отделение № 1</v>
          </cell>
        </row>
        <row r="3902">
          <cell r="C3902" t="str">
            <v>1.2.643.5.1.13.13.12.2.66.6915.0.52464</v>
          </cell>
          <cell r="D3902" t="str">
            <v>Николо-Павловское поликлиническое отделение № 2</v>
          </cell>
        </row>
        <row r="3903">
          <cell r="C3903" t="str">
            <v>1.2.643.5.1.13.13.12.2.66.6915.0.52570</v>
          </cell>
          <cell r="D3903" t="str">
            <v>Лайское поликлиническое отделение № 3</v>
          </cell>
        </row>
        <row r="3904">
          <cell r="C3904" t="str">
            <v>1.2.643.5.1.13.13.12.2.66.6915.0.322072</v>
          </cell>
          <cell r="D3904" t="str">
            <v>Дошкольно-школьное отделение (НПО№2)</v>
          </cell>
        </row>
        <row r="3905">
          <cell r="C3905" t="str">
            <v>1.2.643.5.1.13.13.12.2.66.6915.0.322073</v>
          </cell>
          <cell r="D3905" t="str">
            <v>Отделение лучевой и рентгенологической диагностики (НПО №2)</v>
          </cell>
        </row>
        <row r="3906">
          <cell r="C3906" t="str">
            <v>1.2.643.5.1.13.13.12.2.66.6915.0.322074</v>
          </cell>
          <cell r="D3906" t="str">
            <v>Физиотерапевтический кабинет (НПО №2)</v>
          </cell>
        </row>
        <row r="3907">
          <cell r="C3907" t="str">
            <v>1.2.643.5.1.13.13.12.2.66.6915.0.322075</v>
          </cell>
          <cell r="D3907" t="str">
            <v>Дневной стационар (при АПП п.Горноуральский)</v>
          </cell>
        </row>
        <row r="3908">
          <cell r="C3908" t="str">
            <v>1.2.643.5.1.13.13.12.2.66.6915.0.322076</v>
          </cell>
          <cell r="D3908" t="str">
            <v>Дневной стационар (при АПП с. Лая)</v>
          </cell>
        </row>
        <row r="3909">
          <cell r="C3909" t="str">
            <v>1.2.643.5.1.13.13.12.2.66.6915.0.52652</v>
          </cell>
          <cell r="D3909" t="str">
            <v>Фельдшерско-акушерский пункт село Шиловка</v>
          </cell>
        </row>
        <row r="3910">
          <cell r="C3910" t="str">
            <v>1.2.643.5.1.13.13.12.2.66.6915.0.52657</v>
          </cell>
          <cell r="D3910" t="str">
            <v>Фельдшерско-акушерский пункт село Покровское</v>
          </cell>
        </row>
        <row r="3911">
          <cell r="C3911" t="str">
            <v>1.2.643.5.1.13.13.12.2.66.6915.0.52661</v>
          </cell>
          <cell r="D3911" t="str">
            <v>Отделение общей врачебной практики (семейной медицины) село Лая</v>
          </cell>
        </row>
        <row r="3912">
          <cell r="C3912" t="str">
            <v>1.2.643.5.1.13.13.12.2.66.6915.0.52697</v>
          </cell>
          <cell r="D3912" t="str">
            <v>Отделение общей врачебной практики (семейной медицины) поселок Синегорский</v>
          </cell>
        </row>
        <row r="3913">
          <cell r="C3913" t="str">
            <v>1.2.643.5.1.13.13.12.2.66.6915.0.52698</v>
          </cell>
          <cell r="D3913" t="str">
            <v>Отделение общей врачебной практики (семейной медицины) село Покровское</v>
          </cell>
        </row>
        <row r="3914">
          <cell r="C3914" t="str">
            <v>1.2.643.5.1.13.13.12.2.66.6915.0.52716</v>
          </cell>
          <cell r="D3914" t="str">
            <v>Фельдшерско-акушерский пункт поселок Зональный</v>
          </cell>
        </row>
        <row r="3915">
          <cell r="C3915" t="str">
            <v>1.2.643.5.1.13.13.12.2.66.6915.0.52720</v>
          </cell>
          <cell r="D3915" t="str">
            <v>Фельдшерско-акушерский пункт село Балакино</v>
          </cell>
        </row>
        <row r="3916">
          <cell r="C3916" t="str">
            <v>1.2.643.5.1.13.13.12.2.66.6915.0.322077</v>
          </cell>
          <cell r="D3916" t="str">
            <v>Дневной стационар (ОВП с. Покровское)</v>
          </cell>
        </row>
        <row r="3917">
          <cell r="C3917" t="str">
            <v>1.2.643.5.1.13.13.12.2.66.6915.0.322078</v>
          </cell>
          <cell r="D3917" t="str">
            <v>Дневной стационар (ОВП п. Синегорский)</v>
          </cell>
        </row>
        <row r="3918">
          <cell r="C3918" t="str">
            <v>1.2.643.5.1.13.13.12.2.66.6915.0.322079</v>
          </cell>
          <cell r="D3918" t="str">
            <v>Стоматологический кабинет (ЛПО №3)</v>
          </cell>
        </row>
        <row r="3919">
          <cell r="C3919" t="str">
            <v>1.2.643.5.1.13.13.12.2.66.6915.0.322080</v>
          </cell>
          <cell r="D3919" t="str">
            <v>Физиотерапевтический кабинет (ЛПО №3 п. Горноуральский)</v>
          </cell>
        </row>
        <row r="3920">
          <cell r="C3920" t="str">
            <v>1.2.643.5.1.13.13.12.2.66.6915.0.322081</v>
          </cell>
          <cell r="D3920" t="str">
            <v>Дошкольно-школьное отделение (ЛПО №3)</v>
          </cell>
        </row>
        <row r="3921">
          <cell r="C3921" t="str">
            <v>1.2.643.5.1.13.13.12.2.66.6915.0.322082</v>
          </cell>
          <cell r="D3921" t="str">
            <v>Физиотерапевтический кабинет (ППО №4 с. Петрокаменское)</v>
          </cell>
        </row>
        <row r="3922">
          <cell r="C3922" t="str">
            <v>1.2.643.5.1.13.13.12.2.66.6915.0.322083</v>
          </cell>
          <cell r="D3922" t="str">
            <v>Кабинет паллиативной медицинской помощи (ЛПО №3)</v>
          </cell>
        </row>
        <row r="3923">
          <cell r="C3923" t="str">
            <v>1.2.643.5.1.13.13.12.2.66.6915.0.52722</v>
          </cell>
          <cell r="D3923" t="str">
            <v>Фельдшерско-акушерский пункт поселок Лая</v>
          </cell>
        </row>
        <row r="3924">
          <cell r="C3924" t="str">
            <v>1.2.643.5.1.13.13.12.2.66.6915.0.52728</v>
          </cell>
          <cell r="D3924" t="str">
            <v>Фельдшерско-акушерский пункт село Малая Лая</v>
          </cell>
        </row>
        <row r="3925">
          <cell r="C3925" t="str">
            <v>1.2.643.5.1.13.13.12.2.66.6915.0.52810</v>
          </cell>
          <cell r="D3925" t="str">
            <v>Отделение общей врачебной практики (семейной медицины) поселка Новоасбест</v>
          </cell>
        </row>
        <row r="3926">
          <cell r="C3926" t="str">
            <v>1.2.643.5.1.13.13.12.2.66.6915.0.52827</v>
          </cell>
          <cell r="D3926" t="str">
            <v>Отделение общей врачебной практики (семейной медицины) поселок Первомайский</v>
          </cell>
        </row>
        <row r="3927">
          <cell r="C3927" t="str">
            <v>1.2.643.5.1.13.13.12.2.66.6915.0.52833</v>
          </cell>
          <cell r="D3927" t="str">
            <v>Фельдшерско-акушерский пункт село Краснополье</v>
          </cell>
        </row>
        <row r="3928">
          <cell r="C3928" t="str">
            <v>1.2.643.5.1.13.13.12.2.66.6915.0.52835</v>
          </cell>
          <cell r="D3928" t="str">
            <v>Фельдшерско-акушерский пункт село Башкарка</v>
          </cell>
        </row>
        <row r="3929">
          <cell r="C3929" t="str">
            <v>1.2.643.5.1.13.13.12.2.66.6915.0.322090</v>
          </cell>
          <cell r="D3929" t="str">
            <v>Кабинет паллиативной медицинской помощи (ППО №4)</v>
          </cell>
        </row>
        <row r="3930">
          <cell r="C3930" t="str">
            <v>1.2.643.5.1.13.13.12.2.66.6915.0.322091</v>
          </cell>
          <cell r="D3930" t="str">
            <v>Отделение лучевой и рентгенологической диагностики (ППО№4)</v>
          </cell>
        </row>
        <row r="3931">
          <cell r="C3931" t="str">
            <v>1.2.643.5.1.13.13.12.2.66.6915.0.322092</v>
          </cell>
          <cell r="D3931" t="str">
            <v>Стоматологический кабинет (ППО №4 с. Петрокаменское)</v>
          </cell>
        </row>
        <row r="3932">
          <cell r="C3932" t="str">
            <v>1.2.643.5.1.13.13.12.2.66.6915.0.322093</v>
          </cell>
          <cell r="D3932" t="str">
            <v>Дошкольно-школьное отделение (ППО №4)</v>
          </cell>
        </row>
        <row r="3933">
          <cell r="C3933" t="str">
            <v>1.2.643.5.1.13.13.12.2.66.6915.0.52839</v>
          </cell>
          <cell r="D3933" t="str">
            <v>Фельдшерско-акушерский пункт село Бродово</v>
          </cell>
        </row>
        <row r="3934">
          <cell r="C3934" t="str">
            <v>1.2.643.5.1.13.13.12.2.66.6915.0.52842</v>
          </cell>
          <cell r="D3934" t="str">
            <v>Фельдшерско-акушерский пункт село Беляковка</v>
          </cell>
        </row>
        <row r="3935">
          <cell r="C3935" t="str">
            <v>1.2.643.5.1.13.13.12.2.66.6915.0.322094</v>
          </cell>
          <cell r="D3935" t="str">
            <v>Кабинет неотложной медицинской помощи (ППО№4)</v>
          </cell>
        </row>
        <row r="3936">
          <cell r="C3936" t="str">
            <v>1.2.643.5.1.13.13.12.2.66.6915.0.330525</v>
          </cell>
          <cell r="D3936" t="str">
            <v>Стоматологический кабинет (ППО№4 п.Новоасбест)</v>
          </cell>
        </row>
        <row r="3937">
          <cell r="C3937" t="str">
            <v>1.2.643.5.1.13.13.12.2.66.6915.0.52845</v>
          </cell>
          <cell r="D3937" t="str">
            <v>Фельдшерско-акушерский пункт село Новопаньшино</v>
          </cell>
        </row>
        <row r="3938">
          <cell r="C3938" t="str">
            <v>1.2.643.5.1.13.13.12.2.66.6915.0.330534</v>
          </cell>
          <cell r="D3938" t="str">
            <v>Дневной стационар (при АПП п. Новоасбест)</v>
          </cell>
        </row>
        <row r="3939">
          <cell r="C3939" t="str">
            <v>1.2.643.5.1.13.13.12.2.66.6915.0.52849</v>
          </cell>
          <cell r="D3939" t="str">
            <v>Фельдшерско-акушерский пункт село Бызово</v>
          </cell>
        </row>
        <row r="3940">
          <cell r="C3940" t="str">
            <v>1.2.643.5.1.13.13.12.2.66.6915.0.343671</v>
          </cell>
          <cell r="D3940" t="str">
            <v>Физиотерапевтический кабинет (ППО №4 п.Новоасбест)</v>
          </cell>
        </row>
        <row r="3941">
          <cell r="C3941" t="str">
            <v>1.2.643.5.1.13.13.12.2.66.6915.0.52850</v>
          </cell>
          <cell r="D3941" t="str">
            <v>Фельдшерско-акушерский пункт деревня Новая Башкарка</v>
          </cell>
        </row>
        <row r="3942">
          <cell r="C3942" t="str">
            <v>1.2.643.5.1.13.13.12.2.66.6915.0.346156</v>
          </cell>
          <cell r="D3942" t="str">
            <v>Административно-управленческий персонал</v>
          </cell>
        </row>
        <row r="3943">
          <cell r="C3943" t="str">
            <v>1.2.643.5.1.13.13.12.2.66.6915.0.348142</v>
          </cell>
          <cell r="D3943" t="str">
            <v>Дневной стационар при АПП (ПО№1 г.Нижний Тагил)</v>
          </cell>
        </row>
        <row r="3944">
          <cell r="C3944" t="str">
            <v>1.2.643.5.1.13.13.12.2.66.6915.0.348511</v>
          </cell>
          <cell r="D3944" t="str">
            <v>Дневной стационар (ОВП п. Новоасбест)</v>
          </cell>
        </row>
        <row r="3945">
          <cell r="C3945" t="str">
            <v>1.2.643.5.1.13.13.12.2.66.6915.0.348513</v>
          </cell>
          <cell r="D3945" t="str">
            <v>Дневной стационар (ОВП п. Первомайский)</v>
          </cell>
        </row>
        <row r="3946">
          <cell r="C3946" t="str">
            <v>1.2.643.5.1.13.13.12.2.66.6915.0.52963</v>
          </cell>
          <cell r="D3946" t="str">
            <v>Фельдшерско-акушерский пункт село Южаково</v>
          </cell>
        </row>
        <row r="3947">
          <cell r="C3947" t="str">
            <v>1.2.643.5.1.13.13.12.2.66.6915.0.52964</v>
          </cell>
          <cell r="D3947" t="str">
            <v>Фельдшерско-акушерский пункт село Кайгородское</v>
          </cell>
        </row>
        <row r="3948">
          <cell r="C3948" t="str">
            <v>1.2.643.5.1.13.13.12.2.66.6915.0.52972</v>
          </cell>
          <cell r="D3948" t="str">
            <v>Фельдшерско-акушерский пункт село Мурзинка</v>
          </cell>
        </row>
        <row r="3949">
          <cell r="C3949" t="str">
            <v>1.2.643.5.1.13.13.12.2.66.6915.0.74897</v>
          </cell>
          <cell r="D3949" t="str">
            <v>Петрокаменское поликлиническое отделение №4</v>
          </cell>
        </row>
        <row r="3950">
          <cell r="C3950" t="str">
            <v>1.2.643.5.1.13.13.12.2.66.6915.0.348516</v>
          </cell>
          <cell r="D3950" t="str">
            <v>Дневной стационар (ОВП №1 с. Петрокаменское)</v>
          </cell>
        </row>
        <row r="3951">
          <cell r="C3951" t="str">
            <v>1.2.643.5.1.13.13.12.2.66.6915.0.348524</v>
          </cell>
          <cell r="D3951" t="str">
            <v>Дневной стационар (ОВП №2 с. Петрокаменское)</v>
          </cell>
        </row>
        <row r="3952">
          <cell r="C3952" t="str">
            <v>1.2.643.5.1.13.13.12.2.66.6915.0.348531</v>
          </cell>
          <cell r="D3952" t="str">
            <v>Дневной стационар (ОВП №1 с. Николо-Павловское)</v>
          </cell>
        </row>
        <row r="3953">
          <cell r="C3953" t="str">
            <v>1.2.643.5.1.13.13.12.2.66.6860.0.88544</v>
          </cell>
          <cell r="D3953" t="str">
            <v>Педиатрическое отделение круглосуточного стационара</v>
          </cell>
        </row>
        <row r="3954">
          <cell r="C3954" t="str">
            <v>1.2.643.5.1.13.13.12.2.66.6860.0.88818</v>
          </cell>
          <cell r="D3954" t="str">
            <v>Детская поликлиника</v>
          </cell>
        </row>
        <row r="3955">
          <cell r="C3955" t="str">
            <v>1.2.643.5.1.13.13.12.2.66.6860.0.117875</v>
          </cell>
          <cell r="D3955" t="str">
            <v>Дошкольно-школьное отделение</v>
          </cell>
        </row>
        <row r="3956">
          <cell r="C3956" t="str">
            <v>1.2.643.5.1.13.13.12.2.66.6860.0.117924</v>
          </cell>
          <cell r="D3956" t="str">
            <v>Центр здоровья</v>
          </cell>
        </row>
        <row r="3957">
          <cell r="C3957" t="str">
            <v>1.2.643.5.1.13.13.12.2.66.6860.0.118000</v>
          </cell>
          <cell r="D3957" t="str">
            <v>Физиотерапевтическое</v>
          </cell>
        </row>
        <row r="3958">
          <cell r="C3958" t="str">
            <v>1.2.643.5.1.13.13.12.2.66.6860.0.185194</v>
          </cell>
          <cell r="D3958" t="str">
            <v>Пищеблок</v>
          </cell>
        </row>
        <row r="3959">
          <cell r="C3959" t="str">
            <v>1.2.643.5.1.13.13.12.2.66.6860.0.185195</v>
          </cell>
          <cell r="D3959" t="str">
            <v>Педиатрическое отделение</v>
          </cell>
        </row>
        <row r="3960">
          <cell r="C3960" t="str">
            <v>1.2.643.5.1.13.13.12.2.66.6860.0.185196</v>
          </cell>
          <cell r="D3960" t="str">
            <v>Лаборатория клинической микробиологии</v>
          </cell>
        </row>
        <row r="3961">
          <cell r="C3961" t="str">
            <v>1.2.643.5.1.13.13.12.2.66.6860.0.185197</v>
          </cell>
          <cell r="D3961" t="str">
            <v>Клинико-диагностическое отделение</v>
          </cell>
        </row>
        <row r="3962">
          <cell r="C3962" t="str">
            <v>1.2.643.5.1.13.13.12.2.66.6860.0.185198</v>
          </cell>
          <cell r="D3962" t="str">
            <v>Лучевой и рентгенологической диагностики</v>
          </cell>
        </row>
        <row r="3963">
          <cell r="C3963" t="str">
            <v>1.2.643.5.1.13.13.12.2.66.6860.0.185199</v>
          </cell>
          <cell r="D3963" t="str">
            <v>Функционально-инструментальной диагностики</v>
          </cell>
        </row>
        <row r="3964">
          <cell r="C3964" t="str">
            <v>1.2.643.5.1.13.13.12.2.66.6860.0.185200</v>
          </cell>
          <cell r="D3964" t="str">
            <v>Патологоанатомическое</v>
          </cell>
        </row>
        <row r="3965">
          <cell r="C3965" t="str">
            <v>1.2.643.5.1.13.13.12.2.66.6860.0.185201</v>
          </cell>
          <cell r="D3965" t="str">
            <v>АУП</v>
          </cell>
        </row>
        <row r="3966">
          <cell r="C3966" t="str">
            <v>1.2.643.5.1.13.13.12.2.66.6860.0.194989</v>
          </cell>
          <cell r="D3966" t="str">
            <v>Организационно-методический отдел</v>
          </cell>
        </row>
        <row r="3967">
          <cell r="C3967" t="str">
            <v>1.2.643.5.1.13.13.12.2.66.6860.0.195479</v>
          </cell>
          <cell r="D3967" t="str">
            <v>Фельдшерско-акушерский пункт с Кунгурка</v>
          </cell>
        </row>
        <row r="3968">
          <cell r="C3968" t="str">
            <v>1.2.643.5.1.13.13.12.2.66.6860.0.195480</v>
          </cell>
          <cell r="D3968" t="str">
            <v>Модульный фельдшерско-акушерский пункт с Мариинск</v>
          </cell>
        </row>
        <row r="3969">
          <cell r="C3969" t="str">
            <v>1.2.643.5.1.13.13.12.2.66.6860.0.282762</v>
          </cell>
          <cell r="D3969" t="str">
            <v>Модульный фельдшерско-акушерский пункт п Ледянка</v>
          </cell>
        </row>
        <row r="3970">
          <cell r="C3970" t="str">
            <v>1.2.643.5.1.13.13.12.2.66.6860.0.308388</v>
          </cell>
          <cell r="D3970" t="str">
            <v>Модульный фельдшерско-акушерский пункт п Крылатовский</v>
          </cell>
        </row>
        <row r="3971">
          <cell r="C3971" t="str">
            <v>1.2.643.5.1.13.13.12.2.66.6860.0.332651</v>
          </cell>
          <cell r="D3971" t="str">
            <v>Отделение медицинской профилактики</v>
          </cell>
        </row>
        <row r="3972">
          <cell r="C3972" t="str">
            <v>1.2.643.5.1.13.13.12.2.66.6860.0.340943</v>
          </cell>
          <cell r="D3972" t="str">
            <v>Отделение неотложной медицинской помощи</v>
          </cell>
        </row>
        <row r="3973">
          <cell r="C3973" t="str">
            <v>1.2.643.5.1.13.13.12.2.66.6860.0.36952</v>
          </cell>
          <cell r="D3973" t="str">
            <v>Гастроэнтерологическое</v>
          </cell>
        </row>
        <row r="3974">
          <cell r="C3974" t="str">
            <v>1.2.643.5.1.13.13.12.2.66.6860.0.39931</v>
          </cell>
          <cell r="D3974" t="str">
            <v>Поликлиника</v>
          </cell>
        </row>
        <row r="3975">
          <cell r="C3975" t="str">
            <v>1.2.643.5.1.13.13.12.2.66.6860.0.40196</v>
          </cell>
          <cell r="D3975" t="str">
            <v>Психиатрическое</v>
          </cell>
        </row>
        <row r="3976">
          <cell r="C3976" t="str">
            <v>1.2.643.5.1.13.13.12.2.66.6860.0.432943</v>
          </cell>
          <cell r="D3976" t="str">
            <v>Дневной стационар по профилю «онкология»</v>
          </cell>
        </row>
        <row r="3977">
          <cell r="C3977" t="str">
            <v>1.2.643.5.1.13.13.12.2.66.6860.0.62485</v>
          </cell>
          <cell r="D3977" t="str">
            <v>Женская консультация</v>
          </cell>
        </row>
        <row r="3978">
          <cell r="C3978" t="str">
            <v>1.2.643.5.1.13.13.12.2.66.6860.0.62930</v>
          </cell>
          <cell r="D3978" t="str">
            <v>Дневной стационар при АПП (взрослые)</v>
          </cell>
        </row>
        <row r="3979">
          <cell r="C3979" t="str">
            <v>1.2.643.5.1.13.13.12.2.66.6860.0.63588</v>
          </cell>
          <cell r="D3979" t="str">
            <v>Акушерское</v>
          </cell>
        </row>
        <row r="3980">
          <cell r="C3980" t="str">
            <v>1.2.643.5.1.13.13.12.2.66.6860.0.63621</v>
          </cell>
          <cell r="D3980" t="str">
            <v>Инфекционное отделение</v>
          </cell>
        </row>
        <row r="3981">
          <cell r="C3981" t="str">
            <v>1.2.643.5.1.13.13.12.2.66.6860.0.63788</v>
          </cell>
          <cell r="D3981" t="str">
            <v>Кардиологическое</v>
          </cell>
        </row>
        <row r="3982">
          <cell r="C3982" t="str">
            <v>1.2.643.5.1.13.13.12.2.66.6860.0.83821</v>
          </cell>
          <cell r="D3982" t="str">
            <v>Неврологическое</v>
          </cell>
        </row>
        <row r="3983">
          <cell r="C3983" t="str">
            <v>1.2.643.5.1.13.13.12.2.66.6860.0.83972</v>
          </cell>
          <cell r="D3983" t="str">
            <v>Приемное</v>
          </cell>
        </row>
        <row r="3984">
          <cell r="C3984" t="str">
            <v>1.2.643.5.1.13.13.12.2.66.6860.0.88301</v>
          </cell>
          <cell r="D3984" t="str">
            <v>Терапевтическое</v>
          </cell>
        </row>
        <row r="3985">
          <cell r="C3985" t="str">
            <v>1.2.643.5.1.13.13.12.2.66.6860.0.88318</v>
          </cell>
          <cell r="D3985" t="str">
            <v>Травматологическое</v>
          </cell>
        </row>
        <row r="3986">
          <cell r="C3986" t="str">
            <v>1.2.643.5.1.13.13.12.2.66.6860.0.88337</v>
          </cell>
          <cell r="D3986" t="str">
            <v>Хирургическое</v>
          </cell>
        </row>
        <row r="3987">
          <cell r="C3987" t="str">
            <v>1.2.643.5.1.13.13.12.2.66.6860.0.88394</v>
          </cell>
          <cell r="D3987" t="str">
            <v>Анестезиологии и реаниматологии</v>
          </cell>
        </row>
        <row r="3988">
          <cell r="C3988" t="str">
            <v>1.2.643.5.1.13.13.12.2.66.6860.0.88435</v>
          </cell>
          <cell r="D3988" t="str">
            <v>Отделение реанимации и интенсивной терапии (детское)</v>
          </cell>
        </row>
        <row r="3989">
          <cell r="C3989" t="str">
            <v>1.2.643.5.1.13.13.12.2.66.6933.0.18305</v>
          </cell>
          <cell r="D3989" t="str">
            <v>Травматологический пункт</v>
          </cell>
        </row>
        <row r="3990">
          <cell r="C3990" t="str">
            <v>1.2.643.5.1.13.13.12.2.66.6933.0.20435</v>
          </cell>
          <cell r="D3990" t="str">
            <v>Клинико-диагностическая лаборатория</v>
          </cell>
        </row>
        <row r="3991">
          <cell r="C3991" t="str">
            <v>1.2.643.5.1.13.13.12.2.66.6933.0.20517</v>
          </cell>
          <cell r="D3991" t="str">
            <v>Отделение лучевой диагностики</v>
          </cell>
        </row>
        <row r="3992">
          <cell r="C3992" t="str">
            <v>1.2.643.5.1.13.13.12.2.66.6933.0.223861</v>
          </cell>
          <cell r="D3992" t="str">
            <v>Руководители</v>
          </cell>
        </row>
        <row r="3993">
          <cell r="C3993" t="str">
            <v>1.2.643.5.1.13.13.12.2.66.6933.0.281359</v>
          </cell>
          <cell r="D3993" t="str">
            <v>Фельдшерско-акушерский пункт "Покровское-1"</v>
          </cell>
        </row>
        <row r="3994">
          <cell r="C3994" t="str">
            <v>1.2.643.5.1.13.13.12.2.66.6933.0.295911</v>
          </cell>
          <cell r="D3994" t="str">
            <v>Офтальмологический кабинет травматологического пункта</v>
          </cell>
        </row>
        <row r="3995">
          <cell r="C3995" t="str">
            <v>1.2.643.5.1.13.13.12.2.66.6933.0.32147</v>
          </cell>
          <cell r="D3995" t="str">
            <v>Женская консультация</v>
          </cell>
        </row>
        <row r="3996">
          <cell r="C3996" t="str">
            <v>1.2.643.5.1.13.13.12.2.66.6933.0.36526</v>
          </cell>
          <cell r="D3996" t="str">
            <v>Организационно-методический отдел</v>
          </cell>
        </row>
        <row r="3997">
          <cell r="C3997" t="str">
            <v>1.2.643.5.1.13.13.12.2.66.6933.0.8268</v>
          </cell>
          <cell r="D3997" t="str">
            <v>Стационар</v>
          </cell>
        </row>
        <row r="3998">
          <cell r="C3998" t="str">
            <v>1.2.643.5.1.13.13.12.2.66.6933.0.8316</v>
          </cell>
          <cell r="D3998" t="str">
            <v>Родильный дом</v>
          </cell>
        </row>
        <row r="3999">
          <cell r="C3999" t="str">
            <v>1.2.643.5.1.13.13.12.2.66.6933.0.8365</v>
          </cell>
          <cell r="D3999" t="str">
            <v>Дневной стационар при стационаре</v>
          </cell>
        </row>
        <row r="4000">
          <cell r="C4000" t="str">
            <v>1.2.643.5.1.13.13.12.2.66.6933.0.8379</v>
          </cell>
          <cell r="D4000" t="str">
            <v>Дневной стационар при поликлинике</v>
          </cell>
        </row>
        <row r="4001">
          <cell r="C4001" t="str">
            <v>1.2.643.5.1.13.13.12.2.66.6933.0.8440</v>
          </cell>
          <cell r="D4001" t="str">
            <v>Поликлиника</v>
          </cell>
        </row>
        <row r="4002">
          <cell r="C4002" t="str">
            <v>1.2.643.5.1.13.13.12.2.66.6828.0.398939</v>
          </cell>
          <cell r="D4002" t="str">
            <v>Дневной стационар поликлиники № 1</v>
          </cell>
        </row>
        <row r="4003">
          <cell r="C4003" t="str">
            <v>1.2.643.5.1.13.13.12.2.66.6828.0.398942</v>
          </cell>
          <cell r="D4003" t="str">
            <v>Дневной стационар поликлиники № 2</v>
          </cell>
        </row>
        <row r="4004">
          <cell r="C4004" t="str">
            <v>1.2.643.5.1.13.13.12.2.66.6828.0.398943</v>
          </cell>
          <cell r="D4004" t="str">
            <v>Дневной стационар поликлиники № 4</v>
          </cell>
        </row>
        <row r="4005">
          <cell r="C4005" t="str">
            <v>1.2.643.5.1.13.13.12.2.66.6828.0.398953</v>
          </cell>
          <cell r="D4005" t="str">
            <v>Дневной стационар женской консультации № 1</v>
          </cell>
        </row>
        <row r="4006">
          <cell r="C4006" t="str">
            <v>1.2.643.5.1.13.13.12.2.66.6828.0.398969</v>
          </cell>
          <cell r="D4006" t="str">
            <v>Дневной стационар женской консультации № 2</v>
          </cell>
        </row>
        <row r="4007">
          <cell r="C4007" t="str">
            <v>1.2.643.5.1.13.13.12.2.66.6828.0.398973</v>
          </cell>
          <cell r="D4007" t="str">
            <v>Отдел медицинской статистики</v>
          </cell>
        </row>
        <row r="4008">
          <cell r="C4008" t="str">
            <v>1.2.643.5.1.13.13.12.2.66.6828.0.398975</v>
          </cell>
          <cell r="D4008" t="str">
            <v>Дневной стационар нефрологического профиля</v>
          </cell>
        </row>
        <row r="4009">
          <cell r="C4009" t="str">
            <v>1.2.643.5.1.13.13.12.2.66.6828.0.398977</v>
          </cell>
          <cell r="D4009" t="str">
            <v>Дерматовенерологическое отделение</v>
          </cell>
        </row>
        <row r="4010">
          <cell r="C4010" t="str">
            <v>1.2.643.5.1.13.13.12.2.66.6828.0.436257</v>
          </cell>
          <cell r="D4010" t="str">
            <v>Отделение хронической сердечной недостаточности поликлиники № 4</v>
          </cell>
        </row>
        <row r="4011">
          <cell r="C4011" t="str">
            <v>1.2.643.5.1.13.13.12.2.66.6828.0.54796</v>
          </cell>
          <cell r="D4011" t="str">
            <v>Лабораторное отделение</v>
          </cell>
        </row>
        <row r="4012">
          <cell r="C4012" t="str">
            <v>1.2.643.5.1.13.13.12.2.66.6828.0.54833</v>
          </cell>
          <cell r="D4012" t="str">
            <v>Отделение лучевой и рентгенологической диагностики</v>
          </cell>
        </row>
        <row r="4013">
          <cell r="C4013" t="str">
            <v>1.2.643.5.1.13.13.12.2.66.6828.0.54848</v>
          </cell>
          <cell r="D4013" t="str">
            <v>Отделение функциональной и инструментальной диагностики</v>
          </cell>
        </row>
        <row r="4014">
          <cell r="C4014" t="str">
            <v>1.2.643.5.1.13.13.12.2.66.6828.0.54860</v>
          </cell>
          <cell r="D4014" t="str">
            <v>Физиотерапевтическое отделение</v>
          </cell>
        </row>
        <row r="4015">
          <cell r="C4015" t="str">
            <v>1.2.643.5.1.13.13.12.2.66.6828.0.54953</v>
          </cell>
          <cell r="D4015" t="str">
            <v>Нефрологическое отделение в амбулаторно-поликлинической службе</v>
          </cell>
        </row>
        <row r="4016">
          <cell r="C4016" t="str">
            <v>1.2.643.5.1.13.13.12.2.66.6828.0.81246</v>
          </cell>
          <cell r="D4016" t="str">
            <v>Пульмонологическое отделение</v>
          </cell>
        </row>
        <row r="4017">
          <cell r="C4017" t="str">
            <v>1.2.643.5.1.13.13.12.2.66.6828.0.81302</v>
          </cell>
          <cell r="D4017" t="str">
            <v>Кардиологическое отделение</v>
          </cell>
        </row>
        <row r="4018">
          <cell r="C4018" t="str">
            <v>1.2.643.5.1.13.13.12.2.66.6828.0.81379</v>
          </cell>
          <cell r="D4018" t="str">
            <v>Гастроэнтерологическое отделение</v>
          </cell>
        </row>
        <row r="4019">
          <cell r="C4019" t="str">
            <v>1.2.643.5.1.13.13.12.2.66.6828.0.81424</v>
          </cell>
          <cell r="D4019" t="str">
            <v>Нефрологическое отделение</v>
          </cell>
        </row>
        <row r="4020">
          <cell r="C4020" t="str">
            <v>1.2.643.5.1.13.13.12.2.66.6828.0.81902</v>
          </cell>
          <cell r="D4020" t="str">
            <v>Неврологическое отделение</v>
          </cell>
        </row>
        <row r="4021">
          <cell r="C4021" t="str">
            <v>1.2.643.5.1.13.13.12.2.66.6828.0.81978</v>
          </cell>
          <cell r="D4021" t="str">
            <v>Офтальмологическое отделение</v>
          </cell>
        </row>
        <row r="4022">
          <cell r="C4022" t="str">
            <v>1.2.643.5.1.13.13.12.2.66.6828.0.82125</v>
          </cell>
          <cell r="D4022" t="str">
            <v>Психиатрическое отделение</v>
          </cell>
        </row>
        <row r="4023">
          <cell r="C4023" t="str">
            <v>1.2.643.5.1.13.13.12.2.66.6828.0.82249</v>
          </cell>
          <cell r="D4023" t="str">
            <v>Отделение анестезиологии и реанимотологии</v>
          </cell>
        </row>
        <row r="4024">
          <cell r="C4024" t="str">
            <v>1.2.643.5.1.13.13.12.2.66.6828.0.82321</v>
          </cell>
          <cell r="D4024" t="str">
            <v>Медицинская реабилитация</v>
          </cell>
        </row>
        <row r="4025">
          <cell r="C4025" t="str">
            <v>1.2.643.5.1.13.13.12.2.66.6828.0.82405</v>
          </cell>
          <cell r="D4025" t="str">
            <v>Приемное отделение</v>
          </cell>
        </row>
        <row r="4026">
          <cell r="C4026" t="str">
            <v>1.2.643.5.1.13.13.12.2.66.6828.0.82478</v>
          </cell>
          <cell r="D4026" t="str">
            <v>Дневной стационар ревматологического профиля при КСС</v>
          </cell>
        </row>
        <row r="4027">
          <cell r="C4027" t="str">
            <v>1.2.643.5.1.13.13.12.2.66.6828.0.82527</v>
          </cell>
          <cell r="D4027" t="str">
            <v>Дневной стационар оториноларингологического профиля при КСС</v>
          </cell>
        </row>
        <row r="4028">
          <cell r="C4028" t="str">
            <v>1.2.643.5.1.13.13.12.2.66.6828.0.83155</v>
          </cell>
          <cell r="D4028" t="str">
            <v>Поликлиника №1</v>
          </cell>
        </row>
        <row r="4029">
          <cell r="C4029" t="str">
            <v>1.2.643.5.1.13.13.12.2.66.6828.0.83293</v>
          </cell>
          <cell r="D4029" t="str">
            <v>Поликлиника №2</v>
          </cell>
        </row>
        <row r="4030">
          <cell r="C4030" t="str">
            <v>1.2.643.5.1.13.13.12.2.66.6828.0.83700</v>
          </cell>
          <cell r="D4030" t="str">
            <v>Цеховое отделение поликлиники №2</v>
          </cell>
        </row>
        <row r="4031">
          <cell r="C4031" t="str">
            <v>1.2.643.5.1.13.13.12.2.66.6828.0.84079</v>
          </cell>
          <cell r="D4031" t="str">
            <v>Поликлиника №4</v>
          </cell>
        </row>
        <row r="4032">
          <cell r="C4032" t="str">
            <v>1.2.643.5.1.13.13.12.2.66.6828.0.84492</v>
          </cell>
          <cell r="D4032" t="str">
            <v>Женская консультация №1</v>
          </cell>
        </row>
        <row r="4033">
          <cell r="C4033" t="str">
            <v>1.2.643.5.1.13.13.12.2.66.6828.0.84677</v>
          </cell>
          <cell r="D4033" t="str">
            <v>Женская консультация №2</v>
          </cell>
        </row>
        <row r="4034">
          <cell r="C4034" t="str">
            <v>1.2.643.5.1.13.13.12.2.66.6828.0.84736</v>
          </cell>
          <cell r="D4034" t="str">
            <v>Административно-управленческий персонал</v>
          </cell>
        </row>
        <row r="4035">
          <cell r="C4035" t="str">
            <v>1.2.643.5.1.13.13.12.2.66.6828.0.129300</v>
          </cell>
          <cell r="D4035" t="str">
            <v>Отделение неотложной терапии</v>
          </cell>
        </row>
        <row r="4036">
          <cell r="C4036" t="str">
            <v>1.2.643.5.1.13.13.12.2.66.6828.0.132795</v>
          </cell>
          <cell r="D4036" t="str">
            <v>Пищеблок</v>
          </cell>
        </row>
        <row r="4037">
          <cell r="C4037" t="str">
            <v>1.2.643.5.1.13.13.12.2.66.6828.0.132878</v>
          </cell>
          <cell r="D4037" t="str">
            <v>Первое терапевтическое отделение поликлиники №1</v>
          </cell>
        </row>
        <row r="4038">
          <cell r="C4038" t="str">
            <v>1.2.643.5.1.13.13.12.2.66.6828.0.132890</v>
          </cell>
          <cell r="D4038" t="str">
            <v>Второе терапевтическое отделение поликлиники №4</v>
          </cell>
        </row>
        <row r="4039">
          <cell r="C4039" t="str">
            <v>1.2.643.5.1.13.13.12.2.66.6828.0.132901</v>
          </cell>
          <cell r="D4039" t="str">
            <v>Третье терапевтическое отделение поликлиники №4</v>
          </cell>
        </row>
        <row r="4040">
          <cell r="C4040" t="str">
            <v>1.2.643.5.1.13.13.12.2.66.6828.0.263097</v>
          </cell>
          <cell r="D4040" t="str">
            <v>Дневной стационар по профилю медицинская реабилитация при круглосуточном стационаре</v>
          </cell>
        </row>
        <row r="4041">
          <cell r="C4041" t="str">
            <v>1.2.643.5.1.13.13.12.2.66.6828.0.272294</v>
          </cell>
          <cell r="D4041" t="str">
            <v>Центр Здоровья</v>
          </cell>
        </row>
        <row r="4042">
          <cell r="C4042" t="str">
            <v>1.2.643.5.1.13.13.12.2.66.6828.0.357635</v>
          </cell>
          <cell r="D4042" t="str">
            <v>Гериатрическое</v>
          </cell>
        </row>
        <row r="4043">
          <cell r="C4043" t="str">
            <v>1.2.643.5.1.13.13.12.2.66.6828.0.357849</v>
          </cell>
          <cell r="D4043" t="str">
            <v>Медицинский кабинет ФГБОУ ВО УГГУ</v>
          </cell>
        </row>
        <row r="4044">
          <cell r="C4044" t="str">
            <v>1.2.643.5.1.13.13.12.2.66.6828.0.357865</v>
          </cell>
          <cell r="D4044" t="str">
            <v>Медицинский кабинет ФГБОУ ВО УГАУ</v>
          </cell>
        </row>
        <row r="4045">
          <cell r="C4045" t="str">
            <v>1.2.643.5.1.13.13.12.2.66.6828.0.357954</v>
          </cell>
          <cell r="D4045" t="str">
            <v>Амбулаторно-консультативное отделение аллергологии и иммунологии</v>
          </cell>
        </row>
        <row r="4046">
          <cell r="C4046" t="str">
            <v>1.2.643.5.1.13.13.12.2.66.6836.0.101483</v>
          </cell>
          <cell r="D4046" t="str">
            <v>Отдел медицинской статистики</v>
          </cell>
        </row>
        <row r="4047">
          <cell r="C4047" t="str">
            <v>1.2.643.5.1.13.13.12.2.66.6836.0.101881</v>
          </cell>
          <cell r="D4047" t="str">
            <v>Отдел контроля качества медицинской помощи и экспертизы временной нетрудоспособности</v>
          </cell>
        </row>
        <row r="4048">
          <cell r="C4048" t="str">
            <v>1.2.643.5.1.13.13.12.2.66.6836.0.101903</v>
          </cell>
          <cell r="D4048" t="str">
            <v>Общебольничный персонал</v>
          </cell>
        </row>
        <row r="4049">
          <cell r="C4049" t="str">
            <v>1.2.643.5.1.13.13.12.2.66.6836.0.102018</v>
          </cell>
          <cell r="D4049" t="str">
            <v>Уральский центр профессиональной патологии</v>
          </cell>
        </row>
        <row r="4050">
          <cell r="C4050" t="str">
            <v>1.2.643.5.1.13.13.12.2.66.6836.0.106974</v>
          </cell>
          <cell r="D4050" t="str">
            <v>Поликлиника</v>
          </cell>
        </row>
        <row r="4051">
          <cell r="C4051" t="str">
            <v>1.2.643.5.1.13.13.12.2.66.6836.0.107020</v>
          </cell>
          <cell r="D4051" t="str">
            <v>Стационарное отделение</v>
          </cell>
        </row>
        <row r="4052">
          <cell r="C4052" t="str">
            <v>1.2.643.5.1.13.13.12.2.66.6836.0.107035</v>
          </cell>
          <cell r="D4052" t="str">
            <v>Аптека</v>
          </cell>
        </row>
        <row r="4053">
          <cell r="C4053" t="str">
            <v>1.2.643.5.1.13.13.12.2.66.6836.0.107045</v>
          </cell>
          <cell r="D4053" t="str">
            <v>Дневной стационар</v>
          </cell>
        </row>
        <row r="4054">
          <cell r="C4054" t="str">
            <v>1.2.643.5.1.13.13.12.2.66.6836.0.107052</v>
          </cell>
          <cell r="D4054" t="str">
            <v>Стоматологическое отделение</v>
          </cell>
        </row>
        <row r="4055">
          <cell r="C4055" t="str">
            <v>1.2.643.5.1.13.13.12.2.66.6836.0.107059</v>
          </cell>
          <cell r="D4055" t="str">
            <v>Клинико-диагностическая лаборатория</v>
          </cell>
        </row>
        <row r="4056">
          <cell r="C4056" t="str">
            <v>1.2.643.5.1.13.13.12.2.66.6836.0.107068</v>
          </cell>
          <cell r="D4056" t="str">
            <v>Отделение лучевой диагностики</v>
          </cell>
        </row>
        <row r="4057">
          <cell r="C4057" t="str">
            <v>1.2.643.5.1.13.13.12.2.66.6836.0.107073</v>
          </cell>
          <cell r="D4057" t="str">
            <v>Отделение функциональной диагностики</v>
          </cell>
        </row>
        <row r="4058">
          <cell r="C4058" t="str">
            <v>1.2.643.5.1.13.13.12.2.66.6836.0.110183</v>
          </cell>
          <cell r="D4058" t="str">
            <v>Физиотерапевтическое отделение</v>
          </cell>
        </row>
        <row r="4059">
          <cell r="C4059" t="str">
            <v>1.2.643.5.1.13.13.12.2.66.6836.0.424567</v>
          </cell>
          <cell r="D4059" t="str">
            <v>Хозяйственный отдел</v>
          </cell>
        </row>
        <row r="4060">
          <cell r="C4060" t="str">
            <v>1.2.643.5.1.13.13.12.2.66.6836.0.424733</v>
          </cell>
          <cell r="D4060" t="str">
            <v>Бухгалтерия</v>
          </cell>
        </row>
        <row r="4061">
          <cell r="C4061" t="str">
            <v>1.2.643.5.1.13.13.12.2.66.6836.0.424755</v>
          </cell>
          <cell r="D4061" t="str">
            <v>Планово-экономический отдел</v>
          </cell>
        </row>
        <row r="4062">
          <cell r="C4062" t="str">
            <v>1.2.643.5.1.13.13.12.2.66.6836.0.424777</v>
          </cell>
          <cell r="D4062" t="str">
            <v>Отдел кадров</v>
          </cell>
        </row>
        <row r="4063">
          <cell r="C4063" t="str">
            <v>1.2.643.5.1.13.13.12.2.66.6836.0.424791</v>
          </cell>
          <cell r="D4063" t="str">
            <v>Отдел маркетинга</v>
          </cell>
        </row>
        <row r="4064">
          <cell r="C4064" t="str">
            <v>1.2.643.5.1.13.13.12.2.66.6836.0.424795</v>
          </cell>
          <cell r="D4064" t="str">
            <v>Инженерно-технический отдел</v>
          </cell>
        </row>
        <row r="4065">
          <cell r="C4065" t="str">
            <v>1.2.643.5.1.13.13.12.2.66.6836.0.424843</v>
          </cell>
          <cell r="D4065" t="str">
            <v>Режимно-секретное подразделение</v>
          </cell>
        </row>
        <row r="4066">
          <cell r="C4066" t="str">
            <v>1.2.643.5.1.13.13.12.2.66.6836.0.424861</v>
          </cell>
          <cell r="D4066" t="str">
            <v>Отдел пожарной безопасности</v>
          </cell>
        </row>
        <row r="4067">
          <cell r="C4067" t="str">
            <v>1.2.643.5.1.13.13.12.2.66.6836.0.424866</v>
          </cell>
          <cell r="D4067" t="str">
            <v>Отдел охраны труда</v>
          </cell>
        </row>
        <row r="4068">
          <cell r="C4068" t="str">
            <v>1.2.643.5.1.13.13.12.2.66.6836.0.424867</v>
          </cell>
          <cell r="D4068" t="str">
            <v>Отдел автоматизированных систем управления</v>
          </cell>
        </row>
        <row r="4069">
          <cell r="C4069" t="str">
            <v>1.2.643.5.1.13.13.12.2.66.6836.0.101468</v>
          </cell>
          <cell r="D4069" t="str">
            <v>Администрация</v>
          </cell>
        </row>
        <row r="4070">
          <cell r="C4070" t="str">
            <v>1.2.643.5.1.13.13.12.2.66.6836.0.101476</v>
          </cell>
          <cell r="D4070" t="str">
            <v>Организационно-методический отдел</v>
          </cell>
        </row>
        <row r="4071">
          <cell r="C4071" t="str">
            <v>1.2.643.5.1.13.13.12.2.66.9287.0.157445</v>
          </cell>
          <cell r="D4071" t="str">
            <v>Фельдшерский здравпункт № 5</v>
          </cell>
        </row>
        <row r="4072">
          <cell r="C4072" t="str">
            <v>1.2.643.5.1.13.13.12.2.66.9287.0.157450</v>
          </cell>
          <cell r="D4072" t="str">
            <v>Фельдшерский здравпункт № 6</v>
          </cell>
        </row>
        <row r="4073">
          <cell r="C4073" t="str">
            <v>1.2.643.5.1.13.13.12.2.66.9287.0.157454</v>
          </cell>
          <cell r="D4073" t="str">
            <v>Фельдшерский здравпункт № 17</v>
          </cell>
        </row>
        <row r="4074">
          <cell r="C4074" t="str">
            <v>1.2.643.5.1.13.13.12.2.66.9287.0.18178</v>
          </cell>
          <cell r="D4074" t="str">
            <v>Туберкулезное отделение</v>
          </cell>
        </row>
        <row r="4075">
          <cell r="C4075" t="str">
            <v>1.2.643.5.1.13.13.12.2.66.9287.0.194617</v>
          </cell>
          <cell r="D4075" t="str">
            <v>Отделение медицинских осмотров поликлиники для взрослых</v>
          </cell>
        </row>
        <row r="4076">
          <cell r="C4076" t="str">
            <v>1.2.643.5.1.13.13.12.2.66.9287.0.199592</v>
          </cell>
          <cell r="D4076" t="str">
            <v>Аптека</v>
          </cell>
        </row>
        <row r="4077">
          <cell r="C4077" t="str">
            <v>1.2.643.5.1.13.13.12.2.66.9287.0.20527</v>
          </cell>
          <cell r="D4077" t="str">
            <v>Психиатрическое отделение</v>
          </cell>
        </row>
        <row r="4078">
          <cell r="C4078" t="str">
            <v>1.2.643.5.1.13.13.12.2.66.9287.0.21328</v>
          </cell>
          <cell r="D4078" t="str">
            <v>Дневной стационар психоневрологического диспансера</v>
          </cell>
        </row>
        <row r="4079">
          <cell r="C4079" t="str">
            <v>1.2.643.5.1.13.13.12.2.66.9287.0.21356</v>
          </cell>
          <cell r="D4079" t="str">
            <v>Наркологическое отделение</v>
          </cell>
        </row>
        <row r="4080">
          <cell r="C4080" t="str">
            <v>1.2.643.5.1.13.13.12.2.66.9287.0.21441</v>
          </cell>
          <cell r="D4080" t="str">
            <v>Инфекционное отделение</v>
          </cell>
        </row>
        <row r="4081">
          <cell r="C4081" t="str">
            <v>1.2.643.5.1.13.13.12.2.66.9287.0.224356</v>
          </cell>
          <cell r="D4081" t="str">
            <v>Раздаточный пункт по выдаче жидких и пастообразующих молочных продуктов детям с 8 месяцев до 3 лет жизни</v>
          </cell>
        </row>
        <row r="4082">
          <cell r="C4082" t="str">
            <v>1.2.643.5.1.13.13.12.2.66.9287.0.22791</v>
          </cell>
          <cell r="D4082" t="str">
            <v>Акушерское отделение</v>
          </cell>
        </row>
        <row r="4083">
          <cell r="C4083" t="str">
            <v>1.2.643.5.1.13.13.12.2.66.9287.0.22808</v>
          </cell>
          <cell r="D4083" t="str">
            <v>Кардиологическое отделение</v>
          </cell>
        </row>
        <row r="4084">
          <cell r="C4084" t="str">
            <v>1.2.643.5.1.13.13.12.2.66.9287.0.22816</v>
          </cell>
          <cell r="D4084" t="str">
            <v>Женская консультация</v>
          </cell>
        </row>
        <row r="4085">
          <cell r="C4085" t="str">
            <v>1.2.643.5.1.13.13.12.2.66.9287.0.22819</v>
          </cell>
          <cell r="D4085" t="str">
            <v>Детская поликлиника</v>
          </cell>
        </row>
        <row r="4086">
          <cell r="C4086" t="str">
            <v>1.2.643.5.1.13.13.12.2.66.9287.0.23028</v>
          </cell>
          <cell r="D4086" t="str">
            <v>Поликлиника комбината</v>
          </cell>
        </row>
        <row r="4087">
          <cell r="C4087" t="str">
            <v>1.2.643.5.1.13.13.12.2.66.9287.0.233835</v>
          </cell>
          <cell r="D4087" t="str">
            <v>Отделение медицинской профилактики неинфекционных заболеваний</v>
          </cell>
        </row>
        <row r="4088">
          <cell r="C4088" t="str">
            <v>1.2.643.5.1.13.13.12.2.66.9287.0.242009</v>
          </cell>
          <cell r="D4088" t="str">
            <v>Операционный блок</v>
          </cell>
        </row>
        <row r="4089">
          <cell r="C4089" t="str">
            <v>1.2.643.5.1.13.13.12.2.66.9287.0.26530</v>
          </cell>
          <cell r="D4089" t="str">
            <v>Гинекологическое отделение</v>
          </cell>
        </row>
        <row r="4090">
          <cell r="C4090" t="str">
            <v>1.2.643.5.1.13.13.12.2.66.9287.0.26534</v>
          </cell>
          <cell r="D4090" t="str">
            <v>Отделение анестезиологии и реанимации</v>
          </cell>
        </row>
        <row r="4091">
          <cell r="C4091" t="str">
            <v>1.2.643.5.1.13.13.12.2.66.9287.0.26540</v>
          </cell>
          <cell r="D4091" t="str">
            <v>Хирургическое отделение</v>
          </cell>
        </row>
        <row r="4092">
          <cell r="C4092" t="str">
            <v>1.2.643.5.1.13.13.12.2.66.9287.0.26547</v>
          </cell>
          <cell r="D4092" t="str">
            <v>Клинико-диагностическая лаборатория</v>
          </cell>
        </row>
        <row r="4093">
          <cell r="C4093" t="str">
            <v>1.2.643.5.1.13.13.12.2.66.9287.0.110050</v>
          </cell>
          <cell r="D4093" t="str">
            <v>Физиотерапевтическое отделение</v>
          </cell>
        </row>
        <row r="4094">
          <cell r="C4094" t="str">
            <v>1.2.643.5.1.13.13.12.2.66.9287.0.150100</v>
          </cell>
          <cell r="D4094" t="str">
            <v>Архив</v>
          </cell>
        </row>
        <row r="4095">
          <cell r="C4095" t="str">
            <v>1.2.643.5.1.13.13.12.2.66.9287.0.150135</v>
          </cell>
          <cell r="D4095" t="str">
            <v>Отделение профилактической дезинфекции</v>
          </cell>
        </row>
        <row r="4096">
          <cell r="C4096" t="str">
            <v>1.2.643.5.1.13.13.12.2.66.9287.0.157426</v>
          </cell>
          <cell r="D4096" t="str">
            <v>Фельдшерский здравпункт № 1</v>
          </cell>
        </row>
        <row r="4097">
          <cell r="C4097" t="str">
            <v>1.2.643.5.1.13.13.12.2.66.9287.0.157433</v>
          </cell>
          <cell r="D4097" t="str">
            <v>Фельдшерский здравпункт № 2</v>
          </cell>
        </row>
        <row r="4098">
          <cell r="C4098" t="str">
            <v>1.2.643.5.1.13.13.12.2.66.9287.0.157438</v>
          </cell>
          <cell r="D4098" t="str">
            <v>Фельдшерский здравпункт № 3</v>
          </cell>
        </row>
        <row r="4099">
          <cell r="C4099" t="str">
            <v>1.2.643.5.1.13.13.12.2.66.9287.0.157441</v>
          </cell>
          <cell r="D4099" t="str">
            <v>Фельдшерский здравпункт № 4</v>
          </cell>
        </row>
        <row r="4100">
          <cell r="C4100" t="str">
            <v>1.2.643.5.1.13.13.12.2.66.9287.0.78704</v>
          </cell>
          <cell r="D4100" t="str">
            <v>Поликлиника для взрослых</v>
          </cell>
        </row>
        <row r="4101">
          <cell r="C4101" t="str">
            <v>1.2.643.5.1.13.13.12.2.66.9287.0.26570</v>
          </cell>
          <cell r="D4101" t="str">
            <v>Отделение лучевой диагностики</v>
          </cell>
        </row>
        <row r="4102">
          <cell r="C4102" t="str">
            <v>1.2.643.5.1.13.13.12.2.66.9287.0.292742</v>
          </cell>
          <cell r="D4102" t="str">
            <v>Отдел организации экспертизы временной нетрудоспособности</v>
          </cell>
        </row>
        <row r="4103">
          <cell r="C4103" t="str">
            <v>1.2.643.5.1.13.13.12.2.66.9287.0.30202</v>
          </cell>
          <cell r="D4103" t="str">
            <v>Дневной стационар поликлиники для взрослых</v>
          </cell>
        </row>
        <row r="4104">
          <cell r="C4104" t="str">
            <v>1.2.643.5.1.13.13.12.2.66.9287.0.30218</v>
          </cell>
          <cell r="D4104" t="str">
            <v>Неврологическое отделение</v>
          </cell>
        </row>
        <row r="4105">
          <cell r="C4105" t="str">
            <v>1.2.643.5.1.13.13.12.2.66.9287.0.30219</v>
          </cell>
          <cell r="D4105" t="str">
            <v>Педиатрическое отделение</v>
          </cell>
        </row>
        <row r="4106">
          <cell r="C4106" t="str">
            <v>1.2.643.5.1.13.13.12.2.66.9287.0.30220</v>
          </cell>
          <cell r="D4106" t="str">
            <v>Стоматологическая поликлиника</v>
          </cell>
        </row>
        <row r="4107">
          <cell r="C4107" t="str">
            <v>1.2.643.5.1.13.13.12.2.66.9287.0.30811</v>
          </cell>
          <cell r="D4107" t="str">
            <v>Противотуберкулезный диспансер</v>
          </cell>
        </row>
        <row r="4108">
          <cell r="C4108" t="str">
            <v>1.2.643.5.1.13.13.12.2.66.9287.0.339710</v>
          </cell>
          <cell r="D4108" t="str">
            <v>Дневной стационар детской поликлиники</v>
          </cell>
        </row>
        <row r="4109">
          <cell r="C4109" t="str">
            <v>1.2.643.5.1.13.13.12.2.66.9287.0.34497</v>
          </cell>
          <cell r="D4109" t="str">
            <v>Психоневрологический диспансер</v>
          </cell>
        </row>
        <row r="4110">
          <cell r="C4110" t="str">
            <v>1.2.643.5.1.13.13.12.2.66.9287.0.345027</v>
          </cell>
          <cell r="D4110" t="str">
            <v>Лаборатория СПИД КДЛ</v>
          </cell>
        </row>
        <row r="4111">
          <cell r="C4111" t="str">
            <v>1.2.643.5.1.13.13.12.2.66.9287.0.52981</v>
          </cell>
          <cell r="D4111" t="str">
            <v>Общебольничный медицинский персонал</v>
          </cell>
        </row>
        <row r="4112">
          <cell r="C4112" t="str">
            <v>1.2.643.5.1.13.13.12.2.66.9287.0.53004</v>
          </cell>
          <cell r="D4112" t="str">
            <v>Фельдшерско-акушерский пункт № 10</v>
          </cell>
        </row>
        <row r="4113">
          <cell r="C4113" t="str">
            <v>1.2.643.5.1.13.13.12.2.66.9287.0.53116</v>
          </cell>
          <cell r="D4113" t="str">
            <v>Отделение функциональной диагностики</v>
          </cell>
        </row>
        <row r="4114">
          <cell r="C4114" t="str">
            <v>1.2.643.5.1.13.13.12.2.66.9287.0.53195</v>
          </cell>
          <cell r="D4114" t="str">
            <v>Эндоскопическое отделение</v>
          </cell>
        </row>
        <row r="4115">
          <cell r="C4115" t="str">
            <v>1.2.643.5.1.13.13.12.2.66.9287.0.53196</v>
          </cell>
          <cell r="D4115" t="str">
            <v>Отделение скорой медицинской помощи</v>
          </cell>
        </row>
        <row r="4116">
          <cell r="C4116" t="str">
            <v>1.2.643.5.1.13.13.12.2.66.9287.0.53202</v>
          </cell>
          <cell r="D4116" t="str">
            <v>Приемное отделение</v>
          </cell>
        </row>
        <row r="4117">
          <cell r="C4117" t="str">
            <v>1.2.643.5.1.13.13.12.2.66.9287.0.53205</v>
          </cell>
          <cell r="D4117" t="str">
            <v>Патологоанатомическое отделение</v>
          </cell>
        </row>
        <row r="4118">
          <cell r="C4118" t="str">
            <v>1.2.643.5.1.13.13.12.2.66.9287.0.76703</v>
          </cell>
          <cell r="D4118" t="str">
            <v>Централизованное стерилизационное отделение</v>
          </cell>
        </row>
        <row r="4119">
          <cell r="C4119" t="str">
            <v>1.2.643.5.1.13.13.12.2.66.9287.0.76709</v>
          </cell>
          <cell r="D4119" t="str">
            <v>Бюро судебно-медицинской экспертизы</v>
          </cell>
        </row>
        <row r="4120">
          <cell r="C4120" t="str">
            <v>1.2.643.5.1.13.13.12.2.66.9287.0.76721</v>
          </cell>
          <cell r="D4120" t="str">
            <v>Отделение переливания крови</v>
          </cell>
        </row>
        <row r="4121">
          <cell r="C4121" t="str">
            <v>1.2.643.5.1.13.13.12.2.66.9287.0.76724</v>
          </cell>
          <cell r="D4121" t="str">
            <v>Отдел организационно методической работы, внутреннего контроля качества и безопасности медицинской деятельности</v>
          </cell>
        </row>
        <row r="4122">
          <cell r="C4122" t="str">
            <v>1.2.643.5.1.13.13.12.2.66.9287.0.76726</v>
          </cell>
          <cell r="D4122" t="str">
            <v>Кабинет учета медицинской статистики</v>
          </cell>
        </row>
        <row r="4123">
          <cell r="C4123" t="str">
            <v>1.2.643.5.1.13.13.12.2.66.9287.0.78623</v>
          </cell>
          <cell r="D4123" t="str">
            <v>Поликлиническое отделение поликлиники для взрослых пос Горный</v>
          </cell>
        </row>
        <row r="4124">
          <cell r="C4124" t="str">
            <v>1.2.643.5.1.13.13.12.2.66.9287.0.78639</v>
          </cell>
          <cell r="D4124" t="str">
            <v>Амбулатория ГПЗ Таежный</v>
          </cell>
        </row>
        <row r="4125">
          <cell r="C4125" t="str">
            <v>1.2.643.5.1.13.13.12.2.66.9287.0.78689</v>
          </cell>
          <cell r="D4125" t="str">
            <v>Отдел лечебного питания</v>
          </cell>
        </row>
        <row r="4126">
          <cell r="C4126" t="str">
            <v>1.2.643.5.1.13.13.12.2.66.9287.0.78694</v>
          </cell>
          <cell r="D4126" t="str">
            <v>Общебольничный немедицинский персонал</v>
          </cell>
        </row>
        <row r="4127">
          <cell r="C4127" t="str">
            <v>1.2.643.5.1.13.13.12.2.66.6820.0.197845</v>
          </cell>
          <cell r="D4127" t="str">
            <v>Отделение врача общей практики (семейного врача) д. Приданниково</v>
          </cell>
        </row>
        <row r="4128">
          <cell r="C4128" t="str">
            <v>1.2.643.5.1.13.13.12.2.66.6820.0.197846</v>
          </cell>
          <cell r="D4128" t="str">
            <v>Отделение врача общей практики (семейного врача) с. Рахмангулово</v>
          </cell>
        </row>
        <row r="4129">
          <cell r="C4129" t="str">
            <v>1.2.643.5.1.13.13.12.2.66.6820.0.197847</v>
          </cell>
          <cell r="D4129" t="str">
            <v>Отделение врача общей практики (семейного врача) с. Сарсы-Вторые</v>
          </cell>
        </row>
        <row r="4130">
          <cell r="C4130" t="str">
            <v>1.2.643.5.1.13.13.12.2.66.6820.0.197848</v>
          </cell>
          <cell r="D4130" t="str">
            <v>Отделение врача общей практики (семейного врача) мкрн. Соболя ГО Красноуфимск</v>
          </cell>
        </row>
        <row r="4131">
          <cell r="C4131" t="str">
            <v>1.2.643.5.1.13.13.12.2.66.6820.0.197849</v>
          </cell>
          <cell r="D4131" t="str">
            <v>Отделение врача общей практики (семейного врача) д. Русская Тавра</v>
          </cell>
        </row>
        <row r="4132">
          <cell r="C4132" t="str">
            <v>1.2.643.5.1.13.13.12.2.66.6820.0.197850</v>
          </cell>
          <cell r="D4132" t="str">
            <v>Отделение врача общей практики (семейного врача) с. Чатлык</v>
          </cell>
        </row>
        <row r="4133">
          <cell r="C4133" t="str">
            <v>1.2.643.5.1.13.13.12.2.66.6820.0.197853</v>
          </cell>
          <cell r="D4133" t="str">
            <v>Саранинская амбулатория</v>
          </cell>
        </row>
        <row r="4134">
          <cell r="C4134" t="str">
            <v>1.2.643.5.1.13.13.12.2.66.6820.0.199064</v>
          </cell>
          <cell r="D4134" t="str">
            <v>Отделение лучевой диагностики</v>
          </cell>
        </row>
        <row r="4135">
          <cell r="C4135" t="str">
            <v>1.2.643.5.1.13.13.12.2.66.6820.0.199066</v>
          </cell>
          <cell r="D4135" t="str">
            <v>Отделение скорой медицинской помощи</v>
          </cell>
        </row>
        <row r="4136">
          <cell r="C4136" t="str">
            <v>1.2.643.5.1.13.13.12.2.66.6820.0.199067</v>
          </cell>
          <cell r="D4136" t="str">
            <v>Бишковский фельдшерско-акушерский пункт</v>
          </cell>
        </row>
        <row r="4137">
          <cell r="C4137" t="str">
            <v>1.2.643.5.1.13.13.12.2.66.6820.0.199068</v>
          </cell>
          <cell r="D4137" t="str">
            <v>Верхне-Баякский фельдшерско-акушерский пункт</v>
          </cell>
        </row>
        <row r="4138">
          <cell r="C4138" t="str">
            <v>1.2.643.5.1.13.13.12.2.66.6820.0.199069</v>
          </cell>
          <cell r="D4138" t="str">
            <v>Больше-Кошаевский фельдшерско-акушерский пункт</v>
          </cell>
        </row>
        <row r="4139">
          <cell r="C4139" t="str">
            <v>1.2.643.5.1.13.13.12.2.66.6820.0.199070</v>
          </cell>
          <cell r="D4139" t="str">
            <v>Больше-Турышский фельдшерско-акушерский пункт</v>
          </cell>
        </row>
        <row r="4140">
          <cell r="C4140" t="str">
            <v>1.2.643.5.1.13.13.12.2.66.6820.0.199071</v>
          </cell>
          <cell r="D4140" t="str">
            <v>Верх-Иргинский фельдшерско-акушерский пункт</v>
          </cell>
        </row>
        <row r="4141">
          <cell r="C4141" t="str">
            <v>1.2.643.5.1.13.13.12.2.66.6820.0.199072</v>
          </cell>
          <cell r="D4141" t="str">
            <v>Верх-Никитинский фельдшерско-акушерский пункт</v>
          </cell>
        </row>
        <row r="4142">
          <cell r="C4142" t="str">
            <v>1.2.643.5.1.13.13.12.2.66.6820.0.199073</v>
          </cell>
          <cell r="D4142" t="str">
            <v>Голенищевский фельдшерско-акушерский пункт</v>
          </cell>
        </row>
        <row r="4143">
          <cell r="C4143" t="str">
            <v>1.2.643.5.1.13.13.12.2.66.6820.0.199074</v>
          </cell>
          <cell r="D4143" t="str">
            <v>Дегтярский фельдшерко-акушерский пункт</v>
          </cell>
        </row>
        <row r="4144">
          <cell r="C4144" t="str">
            <v>1.2.643.5.1.13.13.12.2.66.6820.0.199075</v>
          </cell>
          <cell r="D4144" t="str">
            <v>Калиновский фельдшерско-акушерский пункт</v>
          </cell>
        </row>
        <row r="4145">
          <cell r="C4145" t="str">
            <v>1.2.643.5.1.13.13.12.2.66.6820.0.199076</v>
          </cell>
          <cell r="D4145" t="str">
            <v>Ключиковский фельдшерско-акушерский пункт (модульный)</v>
          </cell>
        </row>
        <row r="4146">
          <cell r="C4146" t="str">
            <v>1.2.643.5.1.13.13.12.2.66.6820.0.199077</v>
          </cell>
          <cell r="D4146" t="str">
            <v>Краснополянский фельдшерско-акушерский пункт</v>
          </cell>
        </row>
        <row r="4147">
          <cell r="C4147" t="str">
            <v>1.2.643.5.1.13.13.12.2.66.6820.0.199078</v>
          </cell>
          <cell r="D4147" t="str">
            <v>Красносокольский фельдшерско-акушерский пункт</v>
          </cell>
        </row>
        <row r="4148">
          <cell r="C4148" t="str">
            <v>1.2.643.5.1.13.13.12.2.66.6820.0.199079</v>
          </cell>
          <cell r="D4148" t="str">
            <v>Марийско-Ключиковский фельдшерско акушерский пункт</v>
          </cell>
        </row>
        <row r="4149">
          <cell r="C4149" t="str">
            <v>1.2.643.5.1.13.13.12.2.66.6820.0.199080</v>
          </cell>
          <cell r="D4149" t="str">
            <v>Ново-Бугалышский фельдшерско-акушерский пункт</v>
          </cell>
        </row>
        <row r="4150">
          <cell r="C4150" t="str">
            <v>1.2.643.5.1.13.13.12.2.66.6820.0.199081</v>
          </cell>
          <cell r="D4150" t="str">
            <v>Озерский фельдшерско-акушерский пункт</v>
          </cell>
        </row>
        <row r="4151">
          <cell r="C4151" t="str">
            <v>1.2.643.5.1.13.13.12.2.66.6820.0.199082</v>
          </cell>
          <cell r="D4151" t="str">
            <v>Подгорновский фельдшерско-акушерский пункт</v>
          </cell>
        </row>
        <row r="4152">
          <cell r="C4152" t="str">
            <v>1.2.643.5.1.13.13.12.2.66.6820.0.199083</v>
          </cell>
          <cell r="D4152" t="str">
            <v>Пудлинговский фельдшерско-акушерский пункт (модульный)</v>
          </cell>
        </row>
        <row r="4153">
          <cell r="C4153" t="str">
            <v>1.2.643.5.1.13.13.12.2.66.6820.0.199111</v>
          </cell>
          <cell r="D4153" t="str">
            <v>Саргаинский фельдшерско-акушерский пункт</v>
          </cell>
        </row>
        <row r="4154">
          <cell r="C4154" t="str">
            <v>1.2.643.5.1.13.13.12.2.66.6820.0.199112</v>
          </cell>
          <cell r="D4154" t="str">
            <v>Средне-Баякский фельдшерско-акушерский пункт</v>
          </cell>
        </row>
        <row r="4155">
          <cell r="C4155" t="str">
            <v>1.2.643.5.1.13.13.12.2.66.6820.0.199113</v>
          </cell>
          <cell r="D4155" t="str">
            <v>Сызгинский фельдшерско-акушерский пункт</v>
          </cell>
        </row>
        <row r="4156">
          <cell r="C4156" t="str">
            <v>1.2.643.5.1.13.13.12.2.66.6820.0.199115</v>
          </cell>
          <cell r="D4156" t="str">
            <v>Татарско-Еманзельгинский фельдшерско-акушерский пункт</v>
          </cell>
        </row>
        <row r="4157">
          <cell r="C4157" t="str">
            <v>1.2.643.5.1.13.13.12.2.66.6820.0.199116</v>
          </cell>
          <cell r="D4157" t="str">
            <v>Усть-Баякский фельдшерско-акушерский пункт</v>
          </cell>
        </row>
        <row r="4158">
          <cell r="C4158" t="str">
            <v>1.2.643.5.1.13.13.12.2.66.6820.0.199117</v>
          </cell>
          <cell r="D4158" t="str">
            <v>Усть-Бугалышский фельдшерско-акушерский пункт</v>
          </cell>
        </row>
        <row r="4159">
          <cell r="C4159" t="str">
            <v>1.2.643.5.1.13.13.12.2.66.6820.0.199118</v>
          </cell>
          <cell r="D4159" t="str">
            <v>РусскоУстьМашский фельдшерско-акушерский пункт</v>
          </cell>
        </row>
        <row r="4160">
          <cell r="C4160" t="str">
            <v>1.2.643.5.1.13.13.12.2.66.6820.0.199119</v>
          </cell>
          <cell r="D4160" t="str">
            <v>Чигвинцевский фельдшерско-акушерский пункт</v>
          </cell>
        </row>
        <row r="4161">
          <cell r="C4161" t="str">
            <v>1.2.643.5.1.13.13.12.2.66.6820.0.199120</v>
          </cell>
          <cell r="D4161" t="str">
            <v>Чувашковский фельдшерско-акушерский пункт</v>
          </cell>
        </row>
        <row r="4162">
          <cell r="C4162" t="str">
            <v>1.2.643.5.1.13.13.12.2.66.6820.0.199121</v>
          </cell>
          <cell r="D4162" t="str">
            <v>Шиловский фельдшерско-акушерский пункт</v>
          </cell>
        </row>
        <row r="4163">
          <cell r="C4163" t="str">
            <v>1.2.643.5.1.13.13.12.2.66.6820.0.199122</v>
          </cell>
          <cell r="D4163" t="str">
            <v>Ювинский фельдшерско-акушерский пункт (модульный)</v>
          </cell>
        </row>
        <row r="4164">
          <cell r="C4164" t="str">
            <v>1.2.643.5.1.13.13.12.2.66.6820.0.199123</v>
          </cell>
          <cell r="D4164" t="str">
            <v>Администрация</v>
          </cell>
        </row>
        <row r="4165">
          <cell r="C4165" t="str">
            <v>1.2.643.5.1.13.13.12.2.66.6820.0.199124</v>
          </cell>
          <cell r="D4165" t="str">
            <v>Верх-Бобровский фельшерско-акушерский пункт</v>
          </cell>
        </row>
        <row r="4166">
          <cell r="C4166" t="str">
            <v>1.2.643.5.1.13.13.12.2.66.6820.0.246293</v>
          </cell>
          <cell r="D4166" t="str">
            <v>Приёмное отделение</v>
          </cell>
        </row>
        <row r="4167">
          <cell r="C4167" t="str">
            <v>1.2.643.5.1.13.13.12.2.66.6820.0.267141</v>
          </cell>
          <cell r="D4167" t="str">
            <v>Поликлиника Натальинской РБ</v>
          </cell>
        </row>
        <row r="4168">
          <cell r="C4168" t="str">
            <v>1.2.643.5.1.13.13.12.2.66.6820.0.295222</v>
          </cell>
          <cell r="D4168" t="str">
            <v>Дневной стационар</v>
          </cell>
        </row>
        <row r="4169">
          <cell r="C4169" t="str">
            <v>1.2.643.5.1.13.13.12.2.66.6820.0.295223</v>
          </cell>
          <cell r="D4169" t="str">
            <v>Центр Здоровья</v>
          </cell>
        </row>
        <row r="4170">
          <cell r="C4170" t="str">
            <v>1.2.643.5.1.13.13.12.2.66.6820.0.172535</v>
          </cell>
          <cell r="D4170" t="str">
            <v>Детская поликлиника</v>
          </cell>
        </row>
        <row r="4171">
          <cell r="C4171" t="str">
            <v>1.2.643.5.1.13.13.12.2.66.6820.0.172597</v>
          </cell>
          <cell r="D4171" t="str">
            <v>Поликлиника</v>
          </cell>
        </row>
        <row r="4172">
          <cell r="C4172" t="str">
            <v>1.2.643.5.1.13.13.12.2.66.6820.0.197655</v>
          </cell>
          <cell r="D4172" t="str">
            <v>Натальинская районная больница (стационар)</v>
          </cell>
        </row>
        <row r="4173">
          <cell r="C4173" t="str">
            <v>1.2.643.5.1.13.13.12.2.66.6820.0.197658</v>
          </cell>
          <cell r="D4173" t="str">
            <v>Акушерское отделение</v>
          </cell>
        </row>
        <row r="4174">
          <cell r="C4174" t="str">
            <v>1.2.643.5.1.13.13.12.2.66.6820.0.197659</v>
          </cell>
          <cell r="D4174" t="str">
            <v>Инфекционное отделение</v>
          </cell>
        </row>
        <row r="4175">
          <cell r="C4175" t="str">
            <v>1.2.643.5.1.13.13.12.2.66.6820.0.197817</v>
          </cell>
          <cell r="D4175" t="str">
            <v>Кардиологическое отделение</v>
          </cell>
        </row>
        <row r="4176">
          <cell r="C4176" t="str">
            <v>1.2.643.5.1.13.13.12.2.66.6820.0.197818</v>
          </cell>
          <cell r="D4176" t="str">
            <v>Неврологическое отделение</v>
          </cell>
        </row>
        <row r="4177">
          <cell r="C4177" t="str">
            <v>1.2.643.5.1.13.13.12.2.66.6820.0.197820</v>
          </cell>
          <cell r="D4177" t="str">
            <v>Педиатрическое отделение</v>
          </cell>
        </row>
        <row r="4178">
          <cell r="C4178" t="str">
            <v>1.2.643.5.1.13.13.12.2.66.6820.0.197821</v>
          </cell>
          <cell r="D4178" t="str">
            <v>Психиатрическое отделение</v>
          </cell>
        </row>
        <row r="4179">
          <cell r="C4179" t="str">
            <v>1.2.643.5.1.13.13.12.2.66.6820.0.197822</v>
          </cell>
          <cell r="D4179" t="str">
            <v>Отделение анестезиологии-реанимации</v>
          </cell>
        </row>
        <row r="4180">
          <cell r="C4180" t="str">
            <v>1.2.643.5.1.13.13.12.2.66.6820.0.197824</v>
          </cell>
          <cell r="D4180" t="str">
            <v>Терапевтическое отделение</v>
          </cell>
        </row>
        <row r="4181">
          <cell r="C4181" t="str">
            <v>1.2.643.5.1.13.13.12.2.66.6820.0.197825</v>
          </cell>
          <cell r="D4181" t="str">
            <v>Травматологическое отделение</v>
          </cell>
        </row>
        <row r="4182">
          <cell r="C4182" t="str">
            <v>1.2.643.5.1.13.13.12.2.66.6820.0.197826</v>
          </cell>
          <cell r="D4182" t="str">
            <v>Хирургическое отделение</v>
          </cell>
        </row>
        <row r="4183">
          <cell r="C4183" t="str">
            <v>1.2.643.5.1.13.13.12.2.66.6820.0.197835</v>
          </cell>
          <cell r="D4183" t="str">
            <v>Женская консультация</v>
          </cell>
        </row>
        <row r="4184">
          <cell r="C4184" t="str">
            <v>1.2.643.5.1.13.13.12.2.66.6820.0.197837</v>
          </cell>
          <cell r="D4184" t="str">
            <v>Патологоанатомическое отделение</v>
          </cell>
        </row>
        <row r="4185">
          <cell r="C4185" t="str">
            <v>1.2.643.5.1.13.13.12.2.66.6820.0.197838</v>
          </cell>
          <cell r="D4185" t="str">
            <v>Лаборатория</v>
          </cell>
        </row>
        <row r="4186">
          <cell r="C4186" t="str">
            <v>1.2.643.5.1.13.13.12.2.66.6820.0.197839</v>
          </cell>
          <cell r="D4186" t="str">
            <v>Отделение врача общей практики (семейного врача) с. Александровское</v>
          </cell>
        </row>
        <row r="4187">
          <cell r="C4187" t="str">
            <v>1.2.643.5.1.13.13.12.2.66.6820.0.197840</v>
          </cell>
          <cell r="D4187" t="str">
            <v>Отделение врача общей практики (семейного врача) с. Средний Бугалыш</v>
          </cell>
        </row>
        <row r="4188">
          <cell r="C4188" t="str">
            <v>1.2.643.5.1.13.13.12.2.66.6820.0.197841</v>
          </cell>
          <cell r="D4188" t="str">
            <v>Отделение врача общей практики (семейного врача) № 1 с. Криулино</v>
          </cell>
        </row>
        <row r="4189">
          <cell r="C4189" t="str">
            <v>1.2.643.5.1.13.13.12.2.66.6820.0.197842</v>
          </cell>
          <cell r="D4189" t="str">
            <v>Отделение врача общей практики (семейного врача) с. Крылово</v>
          </cell>
        </row>
        <row r="4190">
          <cell r="C4190" t="str">
            <v>1.2.643.5.1.13.13.12.2.66.6820.0.197843</v>
          </cell>
          <cell r="D4190" t="str">
            <v>Отделение врача общей практики (семейного врача) с. Нижнеиргинское</v>
          </cell>
        </row>
        <row r="4191">
          <cell r="C4191" t="str">
            <v>1.2.643.5.1.13.13.12.2.66.6820.0.197844</v>
          </cell>
          <cell r="D4191" t="str">
            <v>Отделение врача общей практики (семейного врача) с. Новое Село</v>
          </cell>
        </row>
        <row r="4192">
          <cell r="C4192" t="str">
            <v>1.2.643.5.1.13.13.12.2.66.6820.0.295224</v>
          </cell>
          <cell r="D4192" t="str">
            <v>Отделение восстановительного лечения при детской поликлинике</v>
          </cell>
        </row>
        <row r="4193">
          <cell r="C4193" t="str">
            <v>1.2.643.5.1.13.13.12.2.66.6820.0.295225</v>
          </cell>
          <cell r="D4193" t="str">
            <v>Отделение функциональной диагностики</v>
          </cell>
        </row>
        <row r="4194">
          <cell r="C4194" t="str">
            <v>1.2.643.5.1.13.13.12.2.66.6820.0.295226</v>
          </cell>
          <cell r="D4194" t="str">
            <v>Отделение эндоскопии</v>
          </cell>
        </row>
        <row r="4195">
          <cell r="C4195" t="str">
            <v>1.2.643.5.1.13.13.12.2.66.6820.0.295227</v>
          </cell>
          <cell r="D4195" t="str">
            <v>Кабинет трансфузиологии</v>
          </cell>
        </row>
        <row r="4196">
          <cell r="C4196" t="str">
            <v>1.2.643.5.1.13.13.12.2.66.6820.0.295228</v>
          </cell>
          <cell r="D4196" t="str">
            <v>Отделение физиотерапевтическое</v>
          </cell>
        </row>
        <row r="4197">
          <cell r="C4197" t="str">
            <v>1.2.643.5.1.13.13.12.2.66.6820.0.295229</v>
          </cell>
          <cell r="D4197" t="str">
            <v>Организационно-методический отдел</v>
          </cell>
        </row>
        <row r="4198">
          <cell r="C4198" t="str">
            <v>1.2.643.5.1.13.13.12.2.66.6820.0.295230</v>
          </cell>
          <cell r="D4198" t="str">
            <v>Травмпункт</v>
          </cell>
        </row>
        <row r="4199">
          <cell r="C4199" t="str">
            <v>1.2.643.5.1.13.13.12.2.66.6820.0.295231</v>
          </cell>
          <cell r="D4199" t="str">
            <v>Пункт неотложной помощи в. с. Средний Бугалыш</v>
          </cell>
        </row>
        <row r="4200">
          <cell r="C4200" t="str">
            <v>1.2.643.5.1.13.13.12.2.66.6820.0.295719</v>
          </cell>
          <cell r="D4200" t="str">
            <v>Отделение врача общей практики (семейного врача) № 2 с. Криулино</v>
          </cell>
        </row>
        <row r="4201">
          <cell r="C4201" t="str">
            <v>1.2.643.5.1.13.13.12.2.66.6820.0.315276</v>
          </cell>
          <cell r="D4201" t="str">
            <v>ММЦ</v>
          </cell>
        </row>
        <row r="4202">
          <cell r="C4202" t="str">
            <v>1.2.643.5.1.13.13.12.2.66.6820.0.322987</v>
          </cell>
          <cell r="D4202" t="str">
            <v>Отделение рентгенхирургических методов диагностики и лечения и сердечно-сосудистой хирургии</v>
          </cell>
        </row>
        <row r="4203">
          <cell r="C4203" t="str">
            <v>1.2.643.5.1.13.13.12.2.66.6820.0.331052</v>
          </cell>
          <cell r="D4203" t="str">
            <v>Детская поликлиника (отделение) ул. Станционная, 3</v>
          </cell>
        </row>
        <row r="4204">
          <cell r="C4204" t="str">
            <v>1.2.643.5.1.13.13.12.2.66.6820.0.331057</v>
          </cell>
          <cell r="D4204" t="str">
            <v>Стоматологическое отделение</v>
          </cell>
        </row>
        <row r="4205">
          <cell r="C4205" t="str">
            <v>1.2.643.5.1.13.13.12.2.66.6820.0.342918</v>
          </cell>
          <cell r="D4205" t="str">
            <v>Передвижной ФАП № 1</v>
          </cell>
        </row>
        <row r="4206">
          <cell r="C4206" t="str">
            <v>1.2.643.5.1.13.13.12.2.66.6820.0.342921</v>
          </cell>
          <cell r="D4206" t="str">
            <v>Передвижной ФАП № 2</v>
          </cell>
        </row>
        <row r="4207">
          <cell r="C4207" t="str">
            <v>1.2.643.5.1.13.13.12.2.66.6820.0.342924</v>
          </cell>
          <cell r="D4207" t="str">
            <v>Передвижной стоматологический кабинет</v>
          </cell>
        </row>
        <row r="4208">
          <cell r="C4208" t="str">
            <v>1.2.643.5.1.13.13.12.2.66.6820.0.440724</v>
          </cell>
          <cell r="D4208" t="str">
            <v>Кабинет вакцинации от COVID-19</v>
          </cell>
        </row>
        <row r="4209">
          <cell r="C4209" t="str">
            <v>1.2.643.5.1.13.13.12.2.66.6820.0.444342</v>
          </cell>
          <cell r="D4209" t="str">
            <v>Участковая служба поликлиники</v>
          </cell>
        </row>
        <row r="4210">
          <cell r="C4210" t="str">
            <v>1.2.643.5.1.13.13.12.2.66.6872.0.104505</v>
          </cell>
          <cell r="D4210" t="str">
            <v>Дерматовенерологическое отделение</v>
          </cell>
        </row>
        <row r="4211">
          <cell r="C4211" t="str">
            <v>1.2.643.5.1.13.13.12.2.66.6872.0.281922</v>
          </cell>
          <cell r="D4211" t="str">
            <v>Отделение лучевой диагностики амбулаторно-поликлинической службы</v>
          </cell>
        </row>
        <row r="4212">
          <cell r="C4212" t="str">
            <v>1.2.643.5.1.13.13.12.2.66.6872.0.282792</v>
          </cell>
          <cell r="D4212" t="str">
            <v>Аптека №1</v>
          </cell>
        </row>
        <row r="4213">
          <cell r="C4213" t="str">
            <v>1.2.643.5.1.13.13.12.2.66.6872.0.282794</v>
          </cell>
          <cell r="D4213" t="str">
            <v>Вспомогательная служба</v>
          </cell>
        </row>
        <row r="4214">
          <cell r="C4214" t="str">
            <v>1.2.643.5.1.13.13.12.2.66.6872.0.282816</v>
          </cell>
          <cell r="D4214" t="str">
            <v>Отделение реабилитации №2</v>
          </cell>
        </row>
        <row r="4215">
          <cell r="C4215" t="str">
            <v>1.2.643.5.1.13.13.12.2.66.6872.0.283039</v>
          </cell>
          <cell r="D4215" t="str">
            <v>Отдел по экспертизе временной нетрудоспособности и контролю качества</v>
          </cell>
        </row>
        <row r="4216">
          <cell r="C4216" t="str">
            <v>1.2.643.5.1.13.13.12.2.66.6872.0.290949</v>
          </cell>
          <cell r="D4216" t="str">
            <v>Дневной стационар при гинекологическом отделении</v>
          </cell>
        </row>
        <row r="4217">
          <cell r="C4217" t="str">
            <v>1.2.643.5.1.13.13.12.2.66.6872.0.290950</v>
          </cell>
          <cell r="D4217" t="str">
            <v>Пищеблок</v>
          </cell>
        </row>
        <row r="4218">
          <cell r="C4218" t="str">
            <v>1.2.643.5.1.13.13.12.2.66.6872.0.294174</v>
          </cell>
          <cell r="D4218" t="str">
            <v>Хозрасчетное отделение</v>
          </cell>
        </row>
        <row r="4219">
          <cell r="C4219" t="str">
            <v>1.2.643.5.1.13.13.12.2.66.6872.0.349323</v>
          </cell>
          <cell r="D4219" t="str">
            <v>Травмпункт</v>
          </cell>
        </row>
        <row r="4220">
          <cell r="C4220" t="str">
            <v>1.2.643.5.1.13.13.12.2.66.6872.0.355603</v>
          </cell>
          <cell r="D4220" t="str">
            <v>Отделение реабилитации №1</v>
          </cell>
        </row>
        <row r="4221">
          <cell r="C4221" t="str">
            <v>1.2.643.5.1.13.13.12.2.66.6872.0.359474</v>
          </cell>
          <cell r="D4221" t="str">
            <v>Отделение по санитарно-эпидемиологическим вопросам</v>
          </cell>
        </row>
        <row r="4222">
          <cell r="C4222" t="str">
            <v>1.2.643.5.1.13.13.12.2.66.6872.0.359490</v>
          </cell>
          <cell r="D4222" t="str">
            <v>Отделение инфекционных заболеваний и вакцинопрофилактики</v>
          </cell>
        </row>
        <row r="4223">
          <cell r="C4223" t="str">
            <v>1.2.643.5.1.13.13.12.2.66.6872.0.359495</v>
          </cell>
          <cell r="D4223" t="str">
            <v>Дневной стационар при поликлинике №1</v>
          </cell>
        </row>
        <row r="4224">
          <cell r="C4224" t="str">
            <v>1.2.643.5.1.13.13.12.2.66.6872.0.75385</v>
          </cell>
          <cell r="D4224" t="str">
            <v>Клинико-диагностическая лаборатория</v>
          </cell>
        </row>
        <row r="4225">
          <cell r="C4225" t="str">
            <v>1.2.643.5.1.13.13.12.2.66.6872.0.75398</v>
          </cell>
          <cell r="D4225" t="str">
            <v>Отделение функциональной диагностики</v>
          </cell>
        </row>
        <row r="4226">
          <cell r="C4226" t="str">
            <v>1.2.643.5.1.13.13.12.2.66.6872.0.75407</v>
          </cell>
          <cell r="D4226" t="str">
            <v>Бактериологическая лаборатория</v>
          </cell>
        </row>
        <row r="4227">
          <cell r="C4227" t="str">
            <v>1.2.643.5.1.13.13.12.2.66.6872.0.75420</v>
          </cell>
          <cell r="D4227" t="str">
            <v>Отделение лучевой диагностики стационара</v>
          </cell>
        </row>
        <row r="4228">
          <cell r="C4228" t="str">
            <v>1.2.643.5.1.13.13.12.2.66.6872.0.75439</v>
          </cell>
          <cell r="D4228" t="str">
            <v>Кабинет переливания крови</v>
          </cell>
        </row>
        <row r="4229">
          <cell r="C4229" t="str">
            <v>1.2.643.5.1.13.13.12.2.66.6872.0.75445</v>
          </cell>
          <cell r="D4229" t="str">
            <v>Отделение эндоскопии</v>
          </cell>
        </row>
        <row r="4230">
          <cell r="C4230" t="str">
            <v>1.2.643.5.1.13.13.12.2.66.6872.0.75491</v>
          </cell>
          <cell r="D4230" t="str">
            <v>Поликлиника №1</v>
          </cell>
        </row>
        <row r="4231">
          <cell r="C4231" t="str">
            <v>1.2.643.5.1.13.13.12.2.66.6872.0.75500</v>
          </cell>
          <cell r="D4231" t="str">
            <v>Отдел статистики</v>
          </cell>
        </row>
        <row r="4232">
          <cell r="C4232" t="str">
            <v>1.2.643.5.1.13.13.12.2.66.6872.0.75512</v>
          </cell>
          <cell r="D4232" t="str">
            <v>Отделение профилактики</v>
          </cell>
        </row>
        <row r="4233">
          <cell r="C4233" t="str">
            <v>1.2.643.5.1.13.13.12.2.66.6872.0.92590</v>
          </cell>
          <cell r="D4233" t="str">
            <v>Отделение 2 женской консультации №1</v>
          </cell>
        </row>
        <row r="4234">
          <cell r="C4234" t="str">
            <v>1.2.643.5.1.13.13.12.2.66.6872.0.92599</v>
          </cell>
          <cell r="D4234" t="str">
            <v>Центр здоровья</v>
          </cell>
        </row>
        <row r="4235">
          <cell r="C4235" t="str">
            <v>1.2.643.5.1.13.13.12.2.66.6872.0.92614</v>
          </cell>
          <cell r="D4235" t="str">
            <v>Поликлиника №3</v>
          </cell>
        </row>
        <row r="4236">
          <cell r="C4236" t="str">
            <v>1.2.643.5.1.13.13.12.2.66.6872.0.92636</v>
          </cell>
          <cell r="D4236" t="str">
            <v>Женская консультация №1</v>
          </cell>
        </row>
        <row r="4237">
          <cell r="C4237" t="str">
            <v>1.2.643.5.1.13.13.12.2.66.6872.0.92648</v>
          </cell>
          <cell r="D4237" t="str">
            <v>Женская консультация №3</v>
          </cell>
        </row>
        <row r="4238">
          <cell r="C4238" t="str">
            <v>1.2.643.5.1.13.13.12.2.66.6872.0.92653</v>
          </cell>
          <cell r="D4238" t="str">
            <v>Отделение 2 поликлиники №1</v>
          </cell>
        </row>
        <row r="4239">
          <cell r="C4239" t="str">
            <v>1.2.643.5.1.13.13.12.2.66.6872.0.92657</v>
          </cell>
          <cell r="D4239" t="str">
            <v>Отделение 4 поликлиники №3</v>
          </cell>
        </row>
        <row r="4240">
          <cell r="C4240" t="str">
            <v>1.2.643.5.1.13.13.12.2.66.6872.0.359659</v>
          </cell>
          <cell r="D4240" t="str">
            <v>Оперативный отдел</v>
          </cell>
        </row>
        <row r="4241">
          <cell r="C4241" t="str">
            <v>1.2.643.5.1.13.13.12.2.66.6872.0.75236</v>
          </cell>
          <cell r="D4241" t="str">
            <v>Отделение патологии новорожденных</v>
          </cell>
        </row>
        <row r="4242">
          <cell r="C4242" t="str">
            <v>1.2.643.5.1.13.13.12.2.66.6872.0.75241</v>
          </cell>
          <cell r="D4242" t="str">
            <v>Хирургическое отделение</v>
          </cell>
        </row>
        <row r="4243">
          <cell r="C4243" t="str">
            <v>1.2.643.5.1.13.13.12.2.66.6872.0.75242</v>
          </cell>
          <cell r="D4243" t="str">
            <v>Отделение гнойной хирургии</v>
          </cell>
        </row>
        <row r="4244">
          <cell r="C4244" t="str">
            <v>1.2.643.5.1.13.13.12.2.66.6872.0.75251</v>
          </cell>
          <cell r="D4244" t="str">
            <v>Урологическое отделение</v>
          </cell>
        </row>
        <row r="4245">
          <cell r="C4245" t="str">
            <v>1.2.643.5.1.13.13.12.2.66.6872.0.75256</v>
          </cell>
          <cell r="D4245" t="str">
            <v>Кардиологическое отделение</v>
          </cell>
        </row>
        <row r="4246">
          <cell r="C4246" t="str">
            <v>1.2.643.5.1.13.13.12.2.66.6872.0.75258</v>
          </cell>
          <cell r="D4246" t="str">
            <v>Терапевтическое отделение</v>
          </cell>
        </row>
        <row r="4247">
          <cell r="C4247" t="str">
            <v>1.2.643.5.1.13.13.12.2.66.6872.0.75259</v>
          </cell>
          <cell r="D4247" t="str">
            <v>Пульмонологическое отделение</v>
          </cell>
        </row>
        <row r="4248">
          <cell r="C4248" t="str">
            <v>1.2.643.5.1.13.13.12.2.66.6872.0.75263</v>
          </cell>
          <cell r="D4248" t="str">
            <v>Неврологическое отделение</v>
          </cell>
        </row>
        <row r="4249">
          <cell r="C4249" t="str">
            <v>1.2.643.5.1.13.13.12.2.66.6872.0.75264</v>
          </cell>
          <cell r="D4249" t="str">
            <v>Гинекологическое отделение</v>
          </cell>
        </row>
        <row r="4250">
          <cell r="C4250" t="str">
            <v>1.2.643.5.1.13.13.12.2.66.6872.0.75269</v>
          </cell>
          <cell r="D4250" t="str">
            <v>Акушерское обсервационное отделение</v>
          </cell>
        </row>
        <row r="4251">
          <cell r="C4251" t="str">
            <v>1.2.643.5.1.13.13.12.2.66.6872.0.75270</v>
          </cell>
          <cell r="D4251" t="str">
            <v>Акушерское отделение патологии беременности</v>
          </cell>
        </row>
        <row r="4252">
          <cell r="C4252" t="str">
            <v>1.2.643.5.1.13.13.12.2.66.6872.0.75273</v>
          </cell>
          <cell r="D4252" t="str">
            <v>Гематологическое отделение</v>
          </cell>
        </row>
        <row r="4253">
          <cell r="C4253" t="str">
            <v>1.2.643.5.1.13.13.12.2.66.6872.0.75279</v>
          </cell>
          <cell r="D4253" t="str">
            <v>Отделение анестезиологии-реанимации</v>
          </cell>
        </row>
        <row r="4254">
          <cell r="C4254" t="str">
            <v>1.2.643.5.1.13.13.12.2.66.6872.0.75286</v>
          </cell>
          <cell r="D4254" t="str">
            <v>Операционный блок</v>
          </cell>
        </row>
        <row r="4255">
          <cell r="C4255" t="str">
            <v>1.2.643.5.1.13.13.12.2.66.6872.0.75298</v>
          </cell>
          <cell r="D4255" t="str">
            <v>Физиотерапевтическое отделение</v>
          </cell>
        </row>
        <row r="4256">
          <cell r="C4256" t="str">
            <v>1.2.643.5.1.13.13.12.2.66.6872.0.75320</v>
          </cell>
          <cell r="D4256" t="str">
            <v>Приемное отделение</v>
          </cell>
        </row>
        <row r="4257">
          <cell r="C4257" t="str">
            <v>1.2.643.5.1.13.13.12.2.66.6872.0.75377</v>
          </cell>
          <cell r="D4257" t="str">
            <v>Патологоанатомическое отделение</v>
          </cell>
        </row>
        <row r="4258">
          <cell r="C4258" t="str">
            <v>1.2.643.5.1.13.13.12.2.66.6872.0.92660</v>
          </cell>
          <cell r="D4258" t="str">
            <v>Дневной стационар при поликлинике №3</v>
          </cell>
        </row>
        <row r="4259">
          <cell r="C4259" t="str">
            <v>1.2.643.5.1.13.13.12.2.66.6872.0.92663</v>
          </cell>
          <cell r="D4259" t="str">
            <v>Дневной стационар при женской консультации №1</v>
          </cell>
        </row>
        <row r="4260">
          <cell r="C4260" t="str">
            <v>1.2.643.5.1.13.13.12.2.66.6934.0.294175</v>
          </cell>
          <cell r="D4260" t="str">
            <v>Функционально-инструментальной диагностики</v>
          </cell>
        </row>
        <row r="4261">
          <cell r="C4261" t="str">
            <v>1.2.643.5.1.13.13.12.2.66.6934.0.351027</v>
          </cell>
          <cell r="D4261" t="str">
            <v>Кабинет ультразвукового исследования отделения лучевой диагностики</v>
          </cell>
        </row>
        <row r="4262">
          <cell r="C4262" t="str">
            <v>1.2.643.5.1.13.13.12.2.66.6934.0.351069</v>
          </cell>
          <cell r="D4262" t="str">
            <v>кабинет рентгенологических исследований отделения лучевой диагностики</v>
          </cell>
        </row>
        <row r="4263">
          <cell r="C4263" t="str">
            <v>1.2.643.5.1.13.13.12.2.66.6934.0.351081</v>
          </cell>
          <cell r="D4263" t="str">
            <v>Трансфузиологический</v>
          </cell>
        </row>
        <row r="4264">
          <cell r="C4264" t="str">
            <v>1.2.643.5.1.13.13.12.2.66.6934.0.159923</v>
          </cell>
          <cell r="D4264" t="str">
            <v>Поликлиника для взрослых и детей</v>
          </cell>
        </row>
        <row r="4265">
          <cell r="C4265" t="str">
            <v>1.2.643.5.1.13.13.12.2.66.6934.0.351097</v>
          </cell>
          <cell r="D4265" t="str">
            <v>Приемное отделение стационара</v>
          </cell>
        </row>
        <row r="4266">
          <cell r="C4266" t="str">
            <v>1.2.643.5.1.13.13.12.2.66.6934.0.421644</v>
          </cell>
          <cell r="D4266" t="str">
            <v>АУП</v>
          </cell>
        </row>
        <row r="4267">
          <cell r="C4267" t="str">
            <v>1.2.643.5.1.13.13.12.2.66.6934.0.159972</v>
          </cell>
          <cell r="D4267" t="str">
            <v>Стационар</v>
          </cell>
        </row>
        <row r="4268">
          <cell r="C4268" t="str">
            <v>1.2.643.5.1.13.13.12.2.66.6934.0.159982</v>
          </cell>
          <cell r="D4268" t="str">
            <v>Отделение скорой и неотложной медецинской помощи</v>
          </cell>
        </row>
        <row r="4269">
          <cell r="C4269" t="str">
            <v>1.2.643.5.1.13.13.12.2.66.6934.0.159992</v>
          </cell>
          <cell r="D4269" t="str">
            <v>Общая Врачебная Практика</v>
          </cell>
        </row>
        <row r="4270">
          <cell r="C4270" t="str">
            <v>1.2.643.5.1.13.13.12.2.66.6934.0.160225</v>
          </cell>
          <cell r="D4270" t="str">
            <v>Отделение дневного стационара терапевтического отделения поликлиники</v>
          </cell>
        </row>
        <row r="4271">
          <cell r="C4271" t="str">
            <v>1.2.643.5.1.13.13.12.2.66.6934.0.160231</v>
          </cell>
          <cell r="D4271" t="str">
            <v>Отделение дневного стационара педиатрического отделения поликлиники</v>
          </cell>
        </row>
        <row r="4272">
          <cell r="C4272" t="str">
            <v>1.2.643.5.1.13.13.12.2.66.6934.0.160263</v>
          </cell>
          <cell r="D4272" t="str">
            <v>Педиатрическое отделение поликлиники</v>
          </cell>
        </row>
        <row r="4273">
          <cell r="C4273" t="str">
            <v>1.2.643.5.1.13.13.12.2.66.6934.0.160297</v>
          </cell>
          <cell r="D4273" t="str">
            <v>Патолого-анатомическое отделение</v>
          </cell>
        </row>
        <row r="4274">
          <cell r="C4274" t="str">
            <v>1.2.643.5.1.13.13.12.2.66.6934.0.160809</v>
          </cell>
          <cell r="D4274" t="str">
            <v>Физиотерапевтическое отделение поликлиники</v>
          </cell>
        </row>
        <row r="4275">
          <cell r="C4275" t="str">
            <v>1.2.643.5.1.13.13.12.2.66.6934.0.160817</v>
          </cell>
          <cell r="D4275" t="str">
            <v>Аптека готовых лекарственных форм</v>
          </cell>
        </row>
        <row r="4276">
          <cell r="C4276" t="str">
            <v>1.2.643.5.1.13.13.12.2.66.6934.0.160819</v>
          </cell>
          <cell r="D4276" t="str">
            <v>Молочно-раздаточный пункт</v>
          </cell>
        </row>
        <row r="4277">
          <cell r="C4277" t="str">
            <v>1.2.643.5.1.13.13.12.2.66.6934.0.160846</v>
          </cell>
          <cell r="D4277" t="str">
            <v>Терапевтическое отделение поликлиники</v>
          </cell>
        </row>
        <row r="4278">
          <cell r="C4278" t="str">
            <v>1.2.643.5.1.13.13.12.2.66.6934.0.160851</v>
          </cell>
          <cell r="D4278" t="str">
            <v>Женская консультация</v>
          </cell>
        </row>
        <row r="4279">
          <cell r="C4279" t="str">
            <v>1.2.643.5.1.13.13.12.2.66.6934.0.161813</v>
          </cell>
          <cell r="D4279" t="str">
            <v>Клинико-диагностическая лаборатория</v>
          </cell>
        </row>
        <row r="4280">
          <cell r="C4280" t="str">
            <v>1.2.643.5.1.13.13.12.2.66.6934.0.161851</v>
          </cell>
          <cell r="D4280" t="str">
            <v>Общебольничный медицинский персонал</v>
          </cell>
        </row>
        <row r="4281">
          <cell r="C4281" t="str">
            <v>1.2.643.5.1.13.13.12.2.66.6934.0.161863</v>
          </cell>
          <cell r="D4281" t="str">
            <v>Стоматологическое отделение поликлиники</v>
          </cell>
        </row>
        <row r="4282">
          <cell r="C4282" t="str">
            <v>1.2.643.5.1.13.13.12.2.66.6779.0.127605</v>
          </cell>
          <cell r="D4282" t="str">
            <v>Терапевтическое отделение</v>
          </cell>
        </row>
        <row r="4283">
          <cell r="C4283" t="str">
            <v>1.2.643.5.1.13.13.12.2.66.6779.0.128820</v>
          </cell>
          <cell r="D4283" t="str">
            <v>Педиатрическое отделение</v>
          </cell>
        </row>
        <row r="4284">
          <cell r="C4284" t="str">
            <v>1.2.643.5.1.13.13.12.2.66.6779.0.128851</v>
          </cell>
          <cell r="D4284" t="str">
            <v>ОВП Трошково</v>
          </cell>
        </row>
        <row r="4285">
          <cell r="C4285" t="str">
            <v>1.2.643.5.1.13.13.12.2.66.6779.0.128882</v>
          </cell>
          <cell r="D4285" t="str">
            <v>инфекционное отделение</v>
          </cell>
        </row>
        <row r="4286">
          <cell r="C4286" t="str">
            <v>1.2.643.5.1.13.13.12.2.66.6779.0.128906</v>
          </cell>
          <cell r="D4286" t="str">
            <v>хирургическое  отделение</v>
          </cell>
        </row>
        <row r="4287">
          <cell r="C4287" t="str">
            <v>1.2.643.5.1.13.13.12.2.66.6779.0.128944</v>
          </cell>
          <cell r="D4287" t="str">
            <v>Дневной стационар ОВП Трошково</v>
          </cell>
        </row>
        <row r="4288">
          <cell r="C4288" t="str">
            <v>1.2.643.5.1.13.13.12.2.66.6779.0.128984</v>
          </cell>
          <cell r="D4288" t="str">
            <v>ФАП Нижняя Коркина</v>
          </cell>
        </row>
        <row r="4289">
          <cell r="C4289" t="str">
            <v>1.2.643.5.1.13.13.12.2.66.6779.0.129001</v>
          </cell>
          <cell r="D4289" t="str">
            <v>ФАП Калачики</v>
          </cell>
        </row>
        <row r="4290">
          <cell r="C4290" t="str">
            <v>1.2.643.5.1.13.13.12.2.66.6779.0.129014</v>
          </cell>
          <cell r="D4290" t="str">
            <v>ФАП Луговая</v>
          </cell>
        </row>
        <row r="4291">
          <cell r="C4291" t="str">
            <v>1.2.643.5.1.13.13.12.2.66.6779.0.129035</v>
          </cell>
          <cell r="D4291" t="str">
            <v>ФАП с.Зубково</v>
          </cell>
        </row>
        <row r="4292">
          <cell r="C4292" t="str">
            <v>1.2.643.5.1.13.13.12.2.66.6779.0.129046</v>
          </cell>
          <cell r="D4292" t="str">
            <v>ФАП Ошкуково</v>
          </cell>
        </row>
        <row r="4293">
          <cell r="C4293" t="str">
            <v>1.2.643.5.1.13.13.12.2.66.6779.0.129051</v>
          </cell>
          <cell r="D4293" t="str">
            <v>ФАП Ядрышниково</v>
          </cell>
        </row>
        <row r="4294">
          <cell r="C4294" t="str">
            <v>1.2.643.5.1.13.13.12.2.66.6779.0.129054</v>
          </cell>
          <cell r="D4294" t="str">
            <v>Акушерско-гинекологическое отделение</v>
          </cell>
        </row>
        <row r="4295">
          <cell r="C4295" t="str">
            <v>1.2.643.5.1.13.13.12.2.66.6779.0.129066</v>
          </cell>
          <cell r="D4295" t="str">
            <v>Модульный ФАП Гилева</v>
          </cell>
        </row>
        <row r="4296">
          <cell r="C4296" t="str">
            <v>1.2.643.5.1.13.13.12.2.66.6779.0.129086</v>
          </cell>
          <cell r="D4296" t="str">
            <v>Отделение РАО</v>
          </cell>
        </row>
        <row r="4297">
          <cell r="C4297" t="str">
            <v>1.2.643.5.1.13.13.12.2.66.6779.0.129087</v>
          </cell>
          <cell r="D4297" t="str">
            <v>ОВП Юшала 1</v>
          </cell>
        </row>
        <row r="4298">
          <cell r="C4298" t="str">
            <v>1.2.643.5.1.13.13.12.2.66.6779.0.129101</v>
          </cell>
          <cell r="D4298" t="str">
            <v>Дневной стационар ОВП Юшала 1</v>
          </cell>
        </row>
        <row r="4299">
          <cell r="C4299" t="str">
            <v>1.2.643.5.1.13.13.12.2.66.6779.0.129117</v>
          </cell>
          <cell r="D4299" t="str">
            <v>Поликлиника</v>
          </cell>
        </row>
        <row r="4300">
          <cell r="C4300" t="str">
            <v>1.2.643.5.1.13.13.12.2.66.6779.0.129127</v>
          </cell>
          <cell r="D4300" t="str">
            <v>ОВП Юшала 2</v>
          </cell>
        </row>
        <row r="4301">
          <cell r="C4301" t="str">
            <v>1.2.643.5.1.13.13.12.2.66.6779.0.129148</v>
          </cell>
          <cell r="D4301" t="str">
            <v>ФАП Ивановка</v>
          </cell>
        </row>
        <row r="4302">
          <cell r="C4302" t="str">
            <v>1.2.643.5.1.13.13.12.2.66.6779.0.129151</v>
          </cell>
          <cell r="D4302" t="str">
            <v>Поликлиника детская</v>
          </cell>
        </row>
        <row r="4303">
          <cell r="C4303" t="str">
            <v>1.2.643.5.1.13.13.12.2.66.6779.0.129155</v>
          </cell>
          <cell r="D4303" t="str">
            <v>Дневной стационар ОВП Юшала 2</v>
          </cell>
        </row>
        <row r="4304">
          <cell r="C4304" t="str">
            <v>1.2.643.5.1.13.13.12.2.66.6779.0.129266</v>
          </cell>
          <cell r="D4304" t="str">
            <v>ФАП п.Тугулым</v>
          </cell>
        </row>
        <row r="4305">
          <cell r="C4305" t="str">
            <v>1.2.643.5.1.13.13.12.2.66.6779.0.130789</v>
          </cell>
          <cell r="D4305" t="str">
            <v>Модульный ФАП Яр</v>
          </cell>
        </row>
        <row r="4306">
          <cell r="C4306" t="str">
            <v>1.2.643.5.1.13.13.12.2.66.6779.0.130790</v>
          </cell>
          <cell r="D4306" t="str">
            <v>приемное отделение</v>
          </cell>
        </row>
        <row r="4307">
          <cell r="C4307" t="str">
            <v>1.2.643.5.1.13.13.12.2.66.6779.0.130791</v>
          </cell>
          <cell r="D4307" t="str">
            <v>ФАП Филино</v>
          </cell>
        </row>
        <row r="4308">
          <cell r="C4308" t="str">
            <v>1.2.643.5.1.13.13.12.2.66.6779.0.130792</v>
          </cell>
          <cell r="D4308" t="str">
            <v>Отделение СМП</v>
          </cell>
        </row>
        <row r="4309">
          <cell r="C4309" t="str">
            <v>1.2.643.5.1.13.13.12.2.66.6779.0.130793</v>
          </cell>
          <cell r="D4309" t="str">
            <v>Неонатологическое</v>
          </cell>
        </row>
        <row r="4310">
          <cell r="C4310" t="str">
            <v>1.2.643.5.1.13.13.12.2.66.6779.0.130794</v>
          </cell>
          <cell r="D4310" t="str">
            <v>Дневной стационар при АПП</v>
          </cell>
        </row>
        <row r="4311">
          <cell r="C4311" t="str">
            <v>1.2.643.5.1.13.13.12.2.66.6779.0.130795</v>
          </cell>
          <cell r="D4311" t="str">
            <v>ОВП Юшала 3</v>
          </cell>
        </row>
        <row r="4312">
          <cell r="C4312" t="str">
            <v>1.2.643.5.1.13.13.12.2.66.6779.0.130797</v>
          </cell>
          <cell r="D4312" t="str">
            <v>Юшалинская амбулатория</v>
          </cell>
        </row>
        <row r="4313">
          <cell r="C4313" t="str">
            <v>1.2.643.5.1.13.13.12.2.66.6779.0.130798</v>
          </cell>
          <cell r="D4313" t="str">
            <v>ОВП Заводоуспенское</v>
          </cell>
        </row>
        <row r="4314">
          <cell r="C4314" t="str">
            <v>1.2.643.5.1.13.13.12.2.66.6779.0.130801</v>
          </cell>
          <cell r="D4314" t="str">
            <v>овп заводоуспенское (ДУБЛЬ 2)</v>
          </cell>
        </row>
        <row r="4315">
          <cell r="C4315" t="str">
            <v>1.2.643.5.1.13.13.12.2.66.6779.0.130807</v>
          </cell>
          <cell r="D4315" t="str">
            <v>Заводоуспенская амбулатория</v>
          </cell>
        </row>
        <row r="4316">
          <cell r="C4316" t="str">
            <v>1.2.643.5.1.13.13.12.2.66.6779.0.130809</v>
          </cell>
          <cell r="D4316" t="str">
            <v>ОВП Ертарский</v>
          </cell>
        </row>
        <row r="4317">
          <cell r="C4317" t="str">
            <v>1.2.643.5.1.13.13.12.2.66.6779.0.130810</v>
          </cell>
          <cell r="D4317" t="str">
            <v>Дневной стационар ОВП Ертаркий</v>
          </cell>
        </row>
        <row r="4318">
          <cell r="C4318" t="str">
            <v>1.2.643.5.1.13.13.12.2.66.6779.0.130814</v>
          </cell>
          <cell r="D4318" t="str">
            <v>Поликлиника терапевтическая Верховино</v>
          </cell>
        </row>
        <row r="4319">
          <cell r="C4319" t="str">
            <v>1.2.643.5.1.13.13.12.2.66.6779.0.130815</v>
          </cell>
          <cell r="D4319" t="str">
            <v>ОВП Луговской 1</v>
          </cell>
        </row>
        <row r="4320">
          <cell r="C4320" t="str">
            <v>1.2.643.5.1.13.13.12.2.66.6779.0.130816</v>
          </cell>
          <cell r="D4320" t="str">
            <v>ОВП Луговской 2</v>
          </cell>
        </row>
        <row r="4321">
          <cell r="C4321" t="str">
            <v>1.2.643.5.1.13.13.12.2.66.6779.0.130817</v>
          </cell>
          <cell r="D4321" t="str">
            <v>Дневной стационар ОВП Луговской 1</v>
          </cell>
        </row>
        <row r="4322">
          <cell r="C4322" t="str">
            <v>1.2.643.5.1.13.13.12.2.66.6779.0.130818</v>
          </cell>
          <cell r="D4322" t="str">
            <v>Дневной стационар ОВП Луговской 2</v>
          </cell>
        </row>
        <row r="4323">
          <cell r="C4323" t="str">
            <v>1.2.643.5.1.13.13.12.2.66.6779.0.130819</v>
          </cell>
          <cell r="D4323" t="str">
            <v>Луговская амбулатория</v>
          </cell>
        </row>
        <row r="4324">
          <cell r="C4324" t="str">
            <v>1.2.643.5.1.13.13.12.2.66.6779.0.130822</v>
          </cell>
          <cell r="D4324" t="str">
            <v>Вспомогательное подразделение</v>
          </cell>
        </row>
        <row r="4325">
          <cell r="C4325" t="str">
            <v>1.2.643.5.1.13.13.12.2.66.6779.0.130828</v>
          </cell>
          <cell r="D4325" t="str">
            <v>Функциональной диагностики</v>
          </cell>
        </row>
        <row r="4326">
          <cell r="C4326" t="str">
            <v>1.2.643.5.1.13.13.12.2.66.6779.0.130829</v>
          </cell>
          <cell r="D4326" t="str">
            <v>Рентгенология</v>
          </cell>
        </row>
        <row r="4327">
          <cell r="C4327" t="str">
            <v>1.2.643.5.1.13.13.12.2.66.6779.0.130830</v>
          </cell>
          <cell r="D4327" t="str">
            <v>Паталогоанатомическое  отделение</v>
          </cell>
        </row>
        <row r="4328">
          <cell r="C4328" t="str">
            <v>1.2.643.5.1.13.13.12.2.66.6779.0.130831</v>
          </cell>
          <cell r="D4328" t="str">
            <v>Специализированное отделение</v>
          </cell>
        </row>
        <row r="4329">
          <cell r="C4329" t="str">
            <v>1.2.643.5.1.13.13.12.2.66.6779.0.130834</v>
          </cell>
          <cell r="D4329" t="str">
            <v>Школьно-дошкольное</v>
          </cell>
        </row>
        <row r="4330">
          <cell r="C4330" t="str">
            <v>1.2.643.5.1.13.13.12.2.66.6779.0.130838</v>
          </cell>
          <cell r="D4330" t="str">
            <v>Стоматологическое отделение</v>
          </cell>
        </row>
        <row r="4331">
          <cell r="C4331" t="str">
            <v>1.2.643.5.1.13.13.12.2.66.6779.0.130840</v>
          </cell>
          <cell r="D4331" t="str">
            <v>Кабинет профилактики</v>
          </cell>
        </row>
        <row r="4332">
          <cell r="C4332" t="str">
            <v>1.2.643.5.1.13.13.12.2.66.6779.0.130841</v>
          </cell>
          <cell r="D4332" t="str">
            <v>Ультразвуковая диагностика</v>
          </cell>
        </row>
        <row r="4333">
          <cell r="C4333" t="str">
            <v>1.2.643.5.1.13.13.12.2.66.6779.0.130844</v>
          </cell>
          <cell r="D4333" t="str">
            <v>Физиотерапевтическое</v>
          </cell>
        </row>
        <row r="4334">
          <cell r="C4334" t="str">
            <v>1.2.643.5.1.13.13.12.2.66.6779.0.130859</v>
          </cell>
          <cell r="D4334" t="str">
            <v>Трансфузиология кабинет</v>
          </cell>
        </row>
        <row r="4335">
          <cell r="C4335" t="str">
            <v>1.2.643.5.1.13.13.12.2.66.6779.0.130867</v>
          </cell>
          <cell r="D4335" t="str">
            <v>Регистратура</v>
          </cell>
        </row>
        <row r="4336">
          <cell r="C4336" t="str">
            <v>1.2.643.5.1.13.13.12.2.66.6779.0.130871</v>
          </cell>
          <cell r="D4336" t="str">
            <v>Аптека</v>
          </cell>
        </row>
        <row r="4337">
          <cell r="C4337" t="str">
            <v>1.2.643.5.1.13.13.12.2.66.6779.0.130891</v>
          </cell>
          <cell r="D4337" t="str">
            <v>Диетическое питание</v>
          </cell>
        </row>
        <row r="4338">
          <cell r="C4338" t="str">
            <v>1.2.643.5.1.13.13.12.2.66.6779.0.130897</v>
          </cell>
          <cell r="D4338" t="str">
            <v>Стерилизационная</v>
          </cell>
        </row>
        <row r="4339">
          <cell r="C4339" t="str">
            <v>1.2.643.5.1.13.13.12.2.66.6779.0.250150</v>
          </cell>
          <cell r="D4339" t="str">
            <v>Кабинет врачебного приема</v>
          </cell>
        </row>
        <row r="4340">
          <cell r="C4340" t="str">
            <v>1.2.643.5.1.13.13.12.2.66.6779.0.292573</v>
          </cell>
          <cell r="D4340" t="str">
            <v>Амбулатория п.Ертарский</v>
          </cell>
        </row>
        <row r="4341">
          <cell r="C4341" t="str">
            <v>1.2.643.5.1.13.13.12.2.66.6779.0.324503</v>
          </cell>
          <cell r="D4341" t="str">
            <v>Мобильный ФАП</v>
          </cell>
        </row>
        <row r="4342">
          <cell r="C4342" t="str">
            <v>1.2.643.5.1.13.13.12.2.66.6779.0.401031</v>
          </cell>
          <cell r="D4342" t="str">
            <v>Отделение неотложной помощи Ертарское</v>
          </cell>
        </row>
        <row r="4343">
          <cell r="C4343" t="str">
            <v>1.2.643.5.1.13.13.12.2.66.6779.0.401038</v>
          </cell>
          <cell r="D4343" t="str">
            <v>Отделение неотложной помощи Заводоуспенское</v>
          </cell>
        </row>
        <row r="4344">
          <cell r="C4344" t="str">
            <v>1.2.643.5.1.13.13.12.2.66.6779.0.401039</v>
          </cell>
          <cell r="D4344" t="str">
            <v>Отделение неотложной помощи Луговское</v>
          </cell>
        </row>
        <row r="4345">
          <cell r="C4345" t="str">
            <v>1.2.643.5.1.13.13.12.2.66.6779.0.401040</v>
          </cell>
          <cell r="D4345" t="str">
            <v>Отделение неотложной помощи Юшала</v>
          </cell>
        </row>
        <row r="4346">
          <cell r="C4346" t="str">
            <v>1.2.643.5.1.13.13.12.2.66.6779.0.401147</v>
          </cell>
          <cell r="D4346" t="str">
            <v>Кабинет неотложной помощи при АПП</v>
          </cell>
        </row>
        <row r="4347">
          <cell r="C4347" t="str">
            <v>1.2.643.5.1.13.13.12.2.66.6779.0.404372</v>
          </cell>
          <cell r="D4347" t="str">
            <v>Модульный ФАП д. Щелконогова</v>
          </cell>
        </row>
        <row r="4348">
          <cell r="C4348" t="str">
            <v>1.2.643.5.1.13.13.12.2.66.6779.0.404375</v>
          </cell>
          <cell r="D4348" t="str">
            <v>Модульный ФАП с. Зубково</v>
          </cell>
        </row>
        <row r="4349">
          <cell r="C4349" t="str">
            <v>1.2.643.5.1.13.13.12.2.66.6848.0.343974</v>
          </cell>
          <cell r="D4349" t="str">
            <v>Дошкольное отделение № 1</v>
          </cell>
        </row>
        <row r="4350">
          <cell r="C4350" t="str">
            <v>1.2.643.5.1.13.13.12.2.66.6848.0.343979</v>
          </cell>
          <cell r="D4350" t="str">
            <v>Стоматологическое отделение</v>
          </cell>
        </row>
        <row r="4351">
          <cell r="C4351" t="str">
            <v>1.2.643.5.1.13.13.12.2.66.6848.0.344085</v>
          </cell>
          <cell r="D4351" t="str">
            <v>Дошкольное отделение № 2</v>
          </cell>
        </row>
        <row r="4352">
          <cell r="C4352" t="str">
            <v>1.2.643.5.1.13.13.12.2.66.6848.0.344086</v>
          </cell>
          <cell r="D4352" t="str">
            <v>Школьное отделение</v>
          </cell>
        </row>
        <row r="4353">
          <cell r="C4353" t="str">
            <v>1.2.643.5.1.13.13.12.2.66.6848.0.344339</v>
          </cell>
          <cell r="D4353" t="str">
            <v>Отделение неотложной медицинской помощи</v>
          </cell>
        </row>
        <row r="4354">
          <cell r="C4354" t="str">
            <v>1.2.643.5.1.13.13.12.2.66.6848.0.344342</v>
          </cell>
          <cell r="D4354" t="str">
            <v>Административно-хозяйственная служба</v>
          </cell>
        </row>
        <row r="4355">
          <cell r="C4355" t="str">
            <v>1.2.643.5.1.13.13.12.2.66.6848.0.344344</v>
          </cell>
          <cell r="D4355" t="str">
            <v>Организационно-методический кабинет</v>
          </cell>
        </row>
        <row r="4356">
          <cell r="C4356" t="str">
            <v>1.2.643.5.1.13.13.12.2.66.6848.0.344348</v>
          </cell>
          <cell r="D4356" t="str">
            <v>Колл-центр</v>
          </cell>
        </row>
        <row r="4357">
          <cell r="C4357" t="str">
            <v>1.2.643.5.1.13.13.12.2.66.6848.0.344364</v>
          </cell>
          <cell r="D4357" t="str">
            <v>Дневной стационар</v>
          </cell>
        </row>
        <row r="4358">
          <cell r="C4358" t="str">
            <v>1.2.643.5.1.13.13.12.2.66.6848.0.344369</v>
          </cell>
          <cell r="D4358" t="str">
            <v>Клинико-диагностическое отделение</v>
          </cell>
        </row>
        <row r="4359">
          <cell r="C4359" t="str">
            <v>1.2.643.5.1.13.13.12.2.66.6848.0.344371</v>
          </cell>
          <cell r="D4359" t="str">
            <v>Диагностическое отделение</v>
          </cell>
        </row>
        <row r="4360">
          <cell r="C4360" t="str">
            <v>1.2.643.5.1.13.13.12.2.66.6848.0.344383</v>
          </cell>
          <cell r="D4360" t="str">
            <v>Отделение восстановительного лечения</v>
          </cell>
        </row>
        <row r="4361">
          <cell r="C4361" t="str">
            <v>1.2.643.5.1.13.13.12.2.66.6848.0.344385</v>
          </cell>
          <cell r="D4361" t="str">
            <v>Отделение по оказанию платных услуг</v>
          </cell>
        </row>
        <row r="4362">
          <cell r="C4362" t="str">
            <v>1.2.643.5.1.13.13.12.2.66.6848.0.348449</v>
          </cell>
          <cell r="D4362" t="str">
            <v>Отделение статистического учета</v>
          </cell>
        </row>
        <row r="4363">
          <cell r="C4363" t="str">
            <v>1.2.643.5.1.13.13.12.2.66.6848.0.351951</v>
          </cell>
          <cell r="D4363" t="str">
            <v>Филиал поликлиники № 1 пос. Шабровский</v>
          </cell>
        </row>
        <row r="4364">
          <cell r="C4364" t="str">
            <v>1.2.643.5.1.13.13.12.2.66.6848.0.351952</v>
          </cell>
          <cell r="D4364" t="str">
            <v>Филиал поликлиники № 1 с. Горный Щит</v>
          </cell>
        </row>
        <row r="4365">
          <cell r="C4365" t="str">
            <v>1.2.643.5.1.13.13.12.2.66.6848.0.37489</v>
          </cell>
          <cell r="D4365" t="str">
            <v>Поликлиника №1</v>
          </cell>
        </row>
        <row r="4366">
          <cell r="C4366" t="str">
            <v>1.2.643.5.1.13.13.12.2.66.6848.0.396063</v>
          </cell>
          <cell r="D4366" t="str">
            <v>Инфекционный стационар</v>
          </cell>
        </row>
        <row r="4367">
          <cell r="C4367" t="str">
            <v>1.2.643.5.1.13.13.12.2.66.6848.0.407532</v>
          </cell>
          <cell r="D4367" t="str">
            <v>Филиал Солнечный</v>
          </cell>
        </row>
        <row r="4368">
          <cell r="C4368" t="str">
            <v>1.2.643.5.1.13.13.12.2.66.6848.0.54501</v>
          </cell>
          <cell r="D4368" t="str">
            <v>Поликлиника №2</v>
          </cell>
        </row>
        <row r="4369">
          <cell r="C4369" t="str">
            <v>1.2.643.5.1.13.13.12.2.66.6848.0.54512</v>
          </cell>
          <cell r="D4369" t="str">
            <v>Поликлиника №3</v>
          </cell>
        </row>
        <row r="4370">
          <cell r="C4370" t="str">
            <v>1.2.643.5.1.13.13.12.2.66.6848.0.54518</v>
          </cell>
          <cell r="D4370" t="str">
            <v>Поликлиника №4</v>
          </cell>
        </row>
        <row r="4371">
          <cell r="C4371" t="str">
            <v>1.2.643.5.1.13.13.12.2.66.6848.0.54608</v>
          </cell>
          <cell r="D4371" t="str">
            <v>Стационар круглосуточного пребывания</v>
          </cell>
        </row>
      </sheetData>
      <sheetData sheetId="2" refreshError="1">
        <row r="1">
          <cell r="A1" t="str">
            <v>июль</v>
          </cell>
        </row>
        <row r="2">
          <cell r="A2" t="str">
            <v>1-10 июль</v>
          </cell>
        </row>
        <row r="3">
          <cell r="A3" t="str">
            <v>11-20 июль</v>
          </cell>
        </row>
        <row r="4">
          <cell r="A4" t="str">
            <v>21-31 июль</v>
          </cell>
        </row>
        <row r="5">
          <cell r="A5" t="str">
            <v>август</v>
          </cell>
        </row>
        <row r="6">
          <cell r="A6" t="str">
            <v>1-10 август</v>
          </cell>
        </row>
        <row r="7">
          <cell r="A7" t="str">
            <v>11-20 август</v>
          </cell>
        </row>
        <row r="8">
          <cell r="A8" t="str">
            <v>21-31 август</v>
          </cell>
        </row>
        <row r="9">
          <cell r="A9" t="str">
            <v>сентябрь</v>
          </cell>
        </row>
        <row r="10">
          <cell r="A10" t="str">
            <v>1-10 сентябрь</v>
          </cell>
        </row>
        <row r="11">
          <cell r="A11" t="str">
            <v>11-20 сентябрь</v>
          </cell>
        </row>
        <row r="12">
          <cell r="A12" t="str">
            <v>21-30 сентябрь</v>
          </cell>
        </row>
        <row r="13">
          <cell r="A13" t="str">
            <v>октябрь</v>
          </cell>
        </row>
        <row r="14">
          <cell r="A14" t="str">
            <v>1-10 октябрь</v>
          </cell>
        </row>
        <row r="15">
          <cell r="A15" t="str">
            <v>11-20 октябрь</v>
          </cell>
        </row>
        <row r="16">
          <cell r="A16" t="str">
            <v>21-31 октябрь</v>
          </cell>
        </row>
        <row r="17">
          <cell r="A17" t="str">
            <v>ноябрь</v>
          </cell>
        </row>
        <row r="18">
          <cell r="A18" t="str">
            <v>1-10 ноябрь</v>
          </cell>
        </row>
        <row r="19">
          <cell r="A19" t="str">
            <v>11-20 ноябрь</v>
          </cell>
        </row>
        <row r="20">
          <cell r="A20" t="str">
            <v>21-30 ноябрь</v>
          </cell>
        </row>
        <row r="21">
          <cell r="A21" t="str">
            <v>декабрь</v>
          </cell>
        </row>
        <row r="22">
          <cell r="A22" t="str">
            <v>1-10 декабрь</v>
          </cell>
        </row>
        <row r="23">
          <cell r="A23" t="str">
            <v>11-20 декабрь</v>
          </cell>
        </row>
        <row r="24">
          <cell r="A24" t="str">
            <v>21-31 декабрь</v>
          </cell>
        </row>
      </sheetData>
      <sheetData sheetId="3" refreshError="1">
        <row r="1">
          <cell r="B1" t="str">
            <v>624006; Свердловская область; Сысертский район; п. Большой Исток; ул.Ленина; д.159</v>
          </cell>
          <cell r="C1" t="str">
            <v>БОЛЬШЕИСТОКСКАЯ УЧАСТКОВАЯ БОЛЬНИЦА (ПОЛИКЛИНИКА, ДНЕВНОЙ СТАЦИОНАР)</v>
          </cell>
        </row>
        <row r="2">
          <cell r="B2" t="str">
            <v>624022; Свердловская область; Сысертский район; Сысерть; ул.Коммуны; 71</v>
          </cell>
          <cell r="C2" t="str">
            <v>ПОЛИКЛИНИКА ДЛЯ ВЗРОСЛЫХ</v>
          </cell>
        </row>
        <row r="3">
          <cell r="B3" t="str">
            <v>624013; Свердловская область; Сысертский район; Двуреченск; ул.Кольцевая; д.12 ОВП №1; № 2; № 3</v>
          </cell>
          <cell r="C3" t="str">
            <v>ПОДРАЗДЕЛЕНИЕ № 8 П.ДВУРЕЧЕНСК (СМП)</v>
          </cell>
        </row>
        <row r="4">
          <cell r="B4" t="str">
            <v>624027; Свердловская область; Сысертский район; Никольское; ул.1 Мая; д.44</v>
          </cell>
          <cell r="C4" t="str">
            <v>НИКОЛЬСКАЯ УЧАСТКОВАЯ БОЛЬНИЦА (ПОЛИКЛИНИКА, ДНЕВНОЙ СТАЦИОНАР, СМП)</v>
          </cell>
        </row>
        <row r="5">
          <cell r="B5" t="str">
            <v>624019; Свердловская область; Сысертский район; Бобровский; ул.Лесная; д.1</v>
          </cell>
          <cell r="C5" t="str">
            <v>БОБРОВСКАЯ УЧАСТКОВАЯ БОЛЬНИЦА (ПОЛИКЛИНИКА, ДНЕВНОЙ СТАЦИОНАР, СМП)</v>
          </cell>
        </row>
        <row r="6">
          <cell r="B6" t="str">
            <v>624022; Свердловская область; г.Сысерть; мкр.Новый; д.21 № 43</v>
          </cell>
          <cell r="C6" t="str">
            <v>ЖЕНСКАЯ КОНСУЛЬТАЦИЯ (ПОЛИКЛИНИКА, ДНЕВНОЙ СТАЦИОНАР)</v>
          </cell>
        </row>
        <row r="7">
          <cell r="B7" t="str">
            <v>624022; Свердловская область; Сысертский район; Сысерть; ул.Коммуны; 71</v>
          </cell>
          <cell r="C7" t="str">
            <v>ПОЛИКЛИНИКА ДЛЯ ДЕТЕЙ</v>
          </cell>
        </row>
        <row r="8">
          <cell r="B8" t="str">
            <v>624015; Свердловская область; Сысертский район; Щелкун; ул.Механизаторов; д.15</v>
          </cell>
          <cell r="C8" t="str">
            <v>ЩЕЛКУНСКАЯ ВРАЧЕБНАЯ АМБУЛАТОРИЯ (ПОЛИКЛИНИКА)</v>
          </cell>
        </row>
        <row r="9">
          <cell r="B9" t="str">
            <v>624022; Свердловская область; Сысертский район; Сысерть; ул.Коммуны; 71</v>
          </cell>
          <cell r="C9" t="str">
            <v>ГЛАВНЫЙ КОРПУС (СТАЦИОНАР, ДНЕВНОЙ СТАЦИОНАР, СМП)</v>
          </cell>
        </row>
        <row r="10">
          <cell r="B10" t="str">
            <v>623270; Свердловская область; Дегтярск; г. Дегтярск; ул. Куйбышева; д. 22</v>
          </cell>
          <cell r="C10" t="str">
            <v>ПОЛИКЛИНИКА</v>
          </cell>
        </row>
        <row r="11">
          <cell r="B11" t="str">
            <v>623270; Свердловская область; Дегтярск; ул. Головина; д. 9а</v>
          </cell>
          <cell r="C11" t="str">
            <v>ОСНОВНОЙ КОРПУС (СТАЦИОНАР, ДНЕВНОЙ СТАЦИОНАР, ПОЛИКЛИНИКА)</v>
          </cell>
        </row>
        <row r="12">
          <cell r="B12" t="str">
            <v>623270; Свердловская область; Дегтярск; г. Дегтярск; ул. Гагарина; д. 9</v>
          </cell>
          <cell r="C12" t="str">
            <v>СТОМАТОЛОГИЯ</v>
          </cell>
        </row>
        <row r="13">
          <cell r="B13" t="str">
            <v>623270; Свердловская область; г. Дегтярск; ул. Гагарина; д. 5</v>
          </cell>
          <cell r="C13" t="str">
            <v>ПРОТИВОТУБЕРКУЛЕЗНЫЙ КАБИНЕТ</v>
          </cell>
        </row>
        <row r="14">
          <cell r="B14" t="str">
            <v>624594; Свердловская область; Ивдель; ул.Советская; д.22</v>
          </cell>
          <cell r="C14" t="str">
            <v>ПОДРАЗДЕЛЕНИЕ № 2</v>
          </cell>
        </row>
        <row r="15">
          <cell r="B15" t="str">
            <v>624590; Свердловская область; Ивдель; ул.Данилова; д.53</v>
          </cell>
          <cell r="C15" t="str">
            <v>ПОДРАЗДЕЛЕНИЕ № 1</v>
          </cell>
        </row>
        <row r="16">
          <cell r="B16" t="str">
            <v>620100; Свердловская область; г. Екатеринбург; ул.Восточная; 33Б</v>
          </cell>
          <cell r="C16" t="str">
            <v>ПОЛИКЛИНИКА</v>
          </cell>
        </row>
        <row r="17">
          <cell r="B17" t="str">
            <v>624320; Свердловская область; Верхняя Тура; ул. Мира; д. 2б</v>
          </cell>
          <cell r="C17" t="str">
            <v>ПОДРАЗДЕЛЕНИЕ (АПП, КСС,СЗП)</v>
          </cell>
        </row>
        <row r="18">
          <cell r="B18" t="str">
            <v>622002; Свердловская область; Нижний Тагил; ул. Липовый тракт; д. 30а</v>
          </cell>
          <cell r="C18" t="str">
            <v>ПОЛИКЛИНИКА (АПП, СЗП)</v>
          </cell>
        </row>
        <row r="19">
          <cell r="B19" t="str">
            <v>624930; Свердловская область; Карпинск; ул. Серова; д. 34</v>
          </cell>
          <cell r="C19" t="str">
            <v>ПОДРАЗДЕЛЕНИЕ № 1 (КСС, СЗП, ПОЛИКЛИНИКА ВЗРОСЛАЯ)</v>
          </cell>
        </row>
        <row r="20">
          <cell r="B20" t="str">
            <v>624930; Свердловская область; Карпинск; ул. К. Маркса; д. 34</v>
          </cell>
          <cell r="C20" t="str">
            <v>ПОДРАЗДЕЛЕНИЕ №2 (СМП, ПОЛИКЛИНИКА ДЕТСКАЯ)</v>
          </cell>
        </row>
        <row r="21">
          <cell r="B21" t="str">
            <v>624930; Свердловская область; Карпинск; ул. Мира; д. 83</v>
          </cell>
          <cell r="C21" t="str">
            <v>ПОДРАЗДЕЛЕНИЕ № 3 (СТОМАТОЛОГИЯ)</v>
          </cell>
        </row>
        <row r="22">
          <cell r="B22" t="str">
            <v>624238; Свердловская область; г. Нижняя Тура; п. Ис; ул. Советская; д. 9</v>
          </cell>
          <cell r="C22" t="str">
            <v>ПОДРАЗДЕЛЕНИЕ №4 (П.ИС СЗП, АПП ВЗРОСЛОЕ/ДЕТСКОЕ)</v>
          </cell>
        </row>
        <row r="23">
          <cell r="B23" t="str">
            <v>624222; Свердловская область; г. Нижняя Тура; ул. Ильича; д. 5</v>
          </cell>
          <cell r="C23" t="str">
            <v>ПОДРАЗДЕЛЕНИЕ №2 (КСС, АПП ПОЛИКЛИНИКА ДЕТСКАЯ)</v>
          </cell>
        </row>
        <row r="24">
          <cell r="B24" t="str">
            <v>624222; Свердловская область; г. Нижняя Тура; ул. 40 лет Октября; д. 22</v>
          </cell>
          <cell r="C24" t="str">
            <v>ПОДРАЗДЕЛЕНИЕ №1 (КСС, СЗП, СМП, АПП ПОЛИКЛИНИКА ВЗРОСЛАЯ)</v>
          </cell>
        </row>
        <row r="25">
          <cell r="B25" t="str">
            <v>624222; Свердловская область; г. Нижняя Тура; ул. Машиностроителей;  дом 2</v>
          </cell>
          <cell r="C25" t="str">
            <v>ПОДРАЗДЕЛЕНИЕ №3 СТАЦИОНАРА</v>
          </cell>
        </row>
        <row r="26">
          <cell r="B26" t="str">
            <v>623230; Свердловская область; Ачитский район; р.п. Ачит; ул. Кривозубова; д. 31</v>
          </cell>
          <cell r="C26" t="str">
            <v>ОСНОВНОЙ КОРПУС (СТАЦИОНАР, ДНЕВНОЙ СТАЦИОНАР, ПОЛИКЛИНИКА, ЖЕНСКАЯ КОНСУЛЬТАЦИЯ, СМП)</v>
          </cell>
        </row>
        <row r="27">
          <cell r="B27" t="str">
            <v>623220; Свердловская область; Ачитский район; п. Уфимский; ул. Ленина; дом № 2а</v>
          </cell>
          <cell r="C27" t="str">
            <v>ВРАЧЕБНАЯ АМБУЛАТОРИЯ П. УФИМСКИЙ (ДНЕВНОЙ СТАЦИОНАР, ПОЛИКЛИНИКА)</v>
          </cell>
        </row>
        <row r="28">
          <cell r="B28" t="str">
            <v>623230; Свердловская область; рп Ачит; ул. Кривозубова; 113</v>
          </cell>
          <cell r="C28" t="str">
            <v>Поликлиника</v>
          </cell>
        </row>
        <row r="29">
          <cell r="B29" t="str">
            <v>624440; Свердловская область; г. Краснотурьинск; ул. К. Маркса; д.1</v>
          </cell>
          <cell r="C29" t="str">
            <v>ПОДРАЗДЕЛЕНИЕ ПОЛИКЛИНИКИ</v>
          </cell>
        </row>
        <row r="30">
          <cell r="B30" t="str">
            <v>620027; Свердловская область; г. Екатеринбург; ул. Испанских рабочих; д. 28</v>
          </cell>
          <cell r="C30" t="str">
            <v>ПОЛИКЛИНИКА № 1 (ИСПАНСКИХ РАБОЧИХ)</v>
          </cell>
        </row>
        <row r="31">
          <cell r="B31" t="str">
            <v>620090; Свердловская область; г. Екатеринбург; ул. Минометчиков; д. 62</v>
          </cell>
          <cell r="C31" t="str">
            <v>ПОЛИКЛИНИКА № 2 (МИНОМЕТЧИКОВ)</v>
          </cell>
        </row>
        <row r="32">
          <cell r="B32" t="str">
            <v>620141; Свердловская область; г. Екатеринбург; ул. Августа Бебеля; д. 160</v>
          </cell>
          <cell r="C32" t="str">
            <v>ПЕДИАТРИЧЕСКОЕ ОТДЕЛЕНИЕ № 2 ПОЛИКЛИНИКИ № 1 (БЕБЕЛЯ, 160)</v>
          </cell>
        </row>
        <row r="33">
          <cell r="B33" t="str">
            <v>620134; Свердловская область; г. Екатеринбург; ул. Решетская; д. 51</v>
          </cell>
          <cell r="C33" t="str">
            <v>ПОЛИКЛИНИКА,ДНЕВНОЙ СТАЦИОНАР,СТАЦИОНАР</v>
          </cell>
        </row>
        <row r="34">
          <cell r="B34" t="str">
            <v>620027; Свердловская область; г. Екатеринбург; ул. Мельковская; д. 2Б</v>
          </cell>
          <cell r="C34" t="str">
            <v>ДНЕВНОЙ СТАЦИОНАР ПРИ ПОЛИКЛИНИКЕ №1, (МЕЛЬКОВСКАЯ)</v>
          </cell>
        </row>
        <row r="35">
          <cell r="B35" t="str">
            <v>620075; Свердловская область; г. Екатеринбург; ул. Гоголя; 27</v>
          </cell>
          <cell r="C35" t="str">
            <v>ПОЛИКЛИНИКА (НА ГОГОЛЯ)</v>
          </cell>
        </row>
        <row r="36">
          <cell r="B36" t="str">
            <v>620219; Свердловская область; г. Екатеринбург; ул. Восточная; д. 68</v>
          </cell>
          <cell r="C36" t="str">
            <v>ПОЛИКЛИНИКА (НА ВОСТОЧНОЙ)</v>
          </cell>
        </row>
        <row r="37">
          <cell r="B37" t="str">
            <v>620219; Свердловская область; г. Екатеринбург; ул. Восточная; д. 68</v>
          </cell>
          <cell r="C37" t="str">
            <v>ОБЩЕБОЛЬНИЧНЫЕ И ВСПОМОГАТЕЛЬНЫЕ СЛУЖБЫ</v>
          </cell>
        </row>
        <row r="38">
          <cell r="B38" t="str">
            <v>620014; Свердловская область; г. Екатеринбург; ул. Шейнкмана; 31</v>
          </cell>
          <cell r="C38" t="str">
            <v>ПОЛИКЛИНИКА (НА ШЕЙНКМАНА)</v>
          </cell>
        </row>
        <row r="39">
          <cell r="B39" t="str">
            <v>623550; Свердловская область; Пышминский район; р.п. Пышма; переулок Комарова; д. 5</v>
          </cell>
          <cell r="C39" t="str">
            <v>Поликлиническое отделение №2</v>
          </cell>
        </row>
        <row r="40">
          <cell r="B40" t="str">
            <v>623550; Свердловская область; Пышминский район; р.п. Пышма; переулок Комарова; д. 5</v>
          </cell>
          <cell r="C40" t="str">
            <v>ПОЛИКЛИНИКА ДЛЯ ВЗРОСЛЫХ И ДЕТЕЙ</v>
          </cell>
        </row>
        <row r="41">
          <cell r="B41" t="str">
            <v>623550; Свердловская область; Пышминский район; р.п. Пышма; переулок Комарова; д. 5</v>
          </cell>
          <cell r="C41" t="str">
            <v>ПОДРАЗДЕЛЕНИЕ СТАЦИОНАРА</v>
          </cell>
        </row>
        <row r="42">
          <cell r="B42" t="str">
            <v>624260; Свердловская область; Асбест; Больничный городок; д. 3</v>
          </cell>
          <cell r="C42" t="str">
            <v>ПОДРАЗДЕЛЕНИЕ № 1 (ВЗРОСЛОЕ) (СТАЦИОНАР, ДНЕВНОЙ СТАЦИОНАР, ПОЛИКЛИНИКА)</v>
          </cell>
        </row>
        <row r="43">
          <cell r="B43" t="str">
            <v>624260; Свердловская область; Асбест; Больничный городок; д. 10</v>
          </cell>
          <cell r="C43" t="str">
            <v>ПОДРАЗДЕЛЕНИЕ СТАЦИОНАРА № 4 (ДЛЯ ВЗРОСЛЫХ И ДЕТЕЙ), (СТАЦИОНАР, ДНЕВНОЙ СТАЦИОНАР)</v>
          </cell>
        </row>
        <row r="44">
          <cell r="B44" t="str">
            <v>624260; Свердловская область; Асбест; Больничный городок; д. 4</v>
          </cell>
          <cell r="C44" t="str">
            <v>ПОДРАЗДЕЛЕНИЕ СТАЦИОНАРА № 3 (ВЗРОСЛОЕ)</v>
          </cell>
        </row>
        <row r="45">
          <cell r="B45" t="str">
            <v>624260; Свердловская область; Асбест; ул. Чкалова; д. 51</v>
          </cell>
          <cell r="C45" t="str">
            <v>ПОЛИКЛИНИКА ДЛЯ ВЗРОСЛЫХ № 4 (ПОЛИКЛИНИКА, ДНЕВНОЙ СТАЦИОНАР, ЦЕНТР ЗДОРОВЬЯ)</v>
          </cell>
        </row>
        <row r="46">
          <cell r="B46" t="str">
            <v>624260; Свердловская область; Асбест; Больничный городок; д. 5</v>
          </cell>
          <cell r="C46" t="str">
            <v>ПОДРАЗДЕЛЕНИЕ СТАЦИОНАРА № 2 (ВЗРОСЛОЕ)</v>
          </cell>
        </row>
        <row r="47">
          <cell r="B47" t="str">
            <v>624260; Свердловская область; Асбест; Больничный городок; д. 7</v>
          </cell>
          <cell r="C47" t="str">
            <v>ПОДРАЗДЕЛЕНИЕ СТАЦИОНАРА № 5 (ДЕТСКОЕ),(СТАЦИОНАР, ДНЕВНОЙ СТАЦИОНАР)</v>
          </cell>
        </row>
        <row r="48">
          <cell r="B48" t="str">
            <v>624260; Свердловская область; Асбест; ул. Ленинградская; д. 22</v>
          </cell>
          <cell r="C48" t="str">
            <v>ПОЛИКЛИНИКА ДЛЯ ВЗРОСЛЫХ № 3</v>
          </cell>
        </row>
        <row r="49">
          <cell r="B49" t="str">
            <v>624260; Свердловская область; Асбест; Больничный городок; д. 16</v>
          </cell>
          <cell r="C49" t="str">
            <v>ПОДРАЗДЕЛЕНИЕ СТАЦИОНАРА № 6 (РОДДОМ),ЖЕНСКАЯ КОНСУЛЬТАЦИЯ (ПОЛИКЛИНИКА, ДНЕВНОЙ СТАЦИОНАР)</v>
          </cell>
        </row>
        <row r="50">
          <cell r="B50" t="str">
            <v>624260; Свердловская область; Асбест; Больничный городок; д. 5</v>
          </cell>
          <cell r="C50" t="str">
            <v>ВСПОМОГАТЕЛЬНЫЕ ПОДРАЗДЕЛЕНИЯ</v>
          </cell>
        </row>
        <row r="51">
          <cell r="B51" t="str">
            <v>624260; Свердловская область; Асбест; ул. Ладыженского; д. 18</v>
          </cell>
          <cell r="C51" t="str">
            <v>ДЕТСКАЯ ПОЛИКЛИНИКА (ПОЛИКЛИНИКА, ДНЕВНОЙ СТАЦИОНАР, ЦЕНТР ЗДОРОВЬЯ)</v>
          </cell>
        </row>
        <row r="52">
          <cell r="B52" t="str">
            <v>624605; Свердловская область; Алапаевск; ул. Мира; д. 11</v>
          </cell>
          <cell r="C52" t="str">
            <v>УЧАСТКОВАЯ СЛУЖБА (ТЕРАПЕВТИЧЕСКИЕ, ПЕДИАТРИЧЕСКИЕ УЧАСТКИ)</v>
          </cell>
        </row>
        <row r="53">
          <cell r="B53" t="str">
            <v>624605; Свердловская область; Алапаевск; ул. Ленина; д. 123</v>
          </cell>
          <cell r="C53" t="str">
            <v>ПОЛИКЛИНИКА,ДНЕВНОЙ СТАЦИОНАР,КРУГЛОСУТОЧНЫЙ СТАЦИОНАР,ЦЕНТР ЗДОРОВЬЯ</v>
          </cell>
        </row>
        <row r="54">
          <cell r="B54" t="str">
            <v>624605; Свердловская область; Алапаевск; ул. Ленина; д. 2а</v>
          </cell>
          <cell r="C54" t="str">
            <v>ПОЛИКЛИНИКА,ЖЕНСКАЯ КОНСУЛЬТАЦИЯ,ДНЕВНОЙ СТАЦИОНАР ПРИ ЖЕНСКОЙ КОНСУЛЬТАЦИИ</v>
          </cell>
        </row>
        <row r="55">
          <cell r="B55" t="str">
            <v>624605; Свердловская область; Алапаевск; ул. Пушкина; д. 198; корпус 1</v>
          </cell>
          <cell r="C55" t="str">
            <v>ПОДРАЗДЕЛЕНИЕ №11 (ОТДЕЛЕНИЕ ФТИЗИАТРИИ)</v>
          </cell>
        </row>
        <row r="56">
          <cell r="B56" t="str">
            <v>624600; Свердловская область; Алапаевск; ул. 40 лет Октября; д. 40</v>
          </cell>
          <cell r="C56" t="str">
            <v>УЧАСТКОВАЯ СЛУЖБА (ТЕРАПЕВТИЧЕСКИЕ, ПЕДИАТРИЧЕСКИЕ УЧАСТКИ)</v>
          </cell>
        </row>
        <row r="57">
          <cell r="B57" t="str">
            <v>624605; Свердловская область; Алапаевск; ул. Ленина; д. 123; корпус 2</v>
          </cell>
          <cell r="C57" t="str">
            <v>ПОДРАЗДЕЛЕНИЕ №12 (КСС ПИЩЕБЛОК)</v>
          </cell>
        </row>
        <row r="58">
          <cell r="B58" t="str">
            <v>624600; Свердловская область; Алапаевск; ул. Фрунзе; д. 78</v>
          </cell>
          <cell r="C58" t="str">
            <v>ПОДРАЗДЕЛЕНИЕ №3 (АПП,СЗП,КСС ДЕТСКИЙ)</v>
          </cell>
        </row>
        <row r="59">
          <cell r="B59" t="str">
            <v>624605; Свердловская область; Алапаевск; ул. Софьи Перовской; д. 26</v>
          </cell>
          <cell r="C59" t="str">
            <v>СТАЦИОНАР ЖЕНСКОЙ КОНСУЛЬТАЦИИ</v>
          </cell>
        </row>
        <row r="60">
          <cell r="B60" t="str">
            <v>624605; Свердловская область; Алапаевск; в 115 метрах по направлению на северо-запад от ориентира - здание больницы; за границами участка; адрес ориентира: Свердловская область; город Алапаевск; улица Ленина; д. 123</v>
          </cell>
          <cell r="C60" t="str">
            <v>ПОДРАЗДЕЛЕНИЕ № 9 (ПАТОЛОГОАНАТОМИЧЕСКОЕ ОТДЕЛЕНИЕ)</v>
          </cell>
        </row>
        <row r="61">
          <cell r="B61" t="str">
            <v>624605; Свердловская область; Алапаевск; ул. Пушкина; д. 198; корпус 5</v>
          </cell>
          <cell r="C61" t="str">
            <v>УЧАСТКОВАЯ СЛУЖБА (ТЕРАПЕВТИЧЕСКИЕ, ПЕДИАТРИЧЕСКИЕ УЧАСТКИ)</v>
          </cell>
        </row>
        <row r="62">
          <cell r="B62" t="str">
            <v>624605; Свердловская область; Алапаевск; ул. Пушкина; д. 198; корпус 5</v>
          </cell>
          <cell r="C62" t="str">
            <v>ПОДРАЗДЕЛЕНИЕ №6 (ПАТАЛОГОАТОМИЧЕСКАЯ ДИАГНОСТИКА)</v>
          </cell>
        </row>
        <row r="63">
          <cell r="B63" t="str">
            <v>624605; Свердловская область; Алапаевск; ул. Братьев Серебряковых; д. 13</v>
          </cell>
          <cell r="C63" t="str">
            <v>ДЕТСКОЕ ПОЛИКЛИНИЧЕСКОЕ ОТДЕЛЕНИЕ</v>
          </cell>
        </row>
        <row r="64">
          <cell r="B64" t="str">
            <v>620087; Свердловская область; г. Екатеринбург; пер. Короткий; д. 2</v>
          </cell>
          <cell r="C64" t="str">
            <v>ПОЛИКЛИНИЧЕСКОЕ ОТДЕЛЕНИЕ № 3</v>
          </cell>
        </row>
        <row r="65">
          <cell r="B65" t="str">
            <v>620010; Свердловская область; г. Екатеринбург; ул. З. Космодемьянской; д. 42</v>
          </cell>
          <cell r="C65" t="str">
            <v>ПОЛИКЛИНИЧЕСКОЕ ОТДЕЛЕНИЕ № 1</v>
          </cell>
        </row>
        <row r="66">
          <cell r="B66" t="str">
            <v>620010; Свердловская область; г. Екатеринбург; ул. Дагестанская; д. 3</v>
          </cell>
          <cell r="C66" t="str">
            <v>СТАЦИОНАР</v>
          </cell>
        </row>
        <row r="67">
          <cell r="B67" t="str">
            <v>620076; Свердловская область; г. Екатеринбург; пер.Гончарный; д.5</v>
          </cell>
          <cell r="C67" t="str">
            <v>ЖЕНСКАЯ КОНСУЛЬТАЦИЯ</v>
          </cell>
        </row>
        <row r="68">
          <cell r="B68" t="str">
            <v>623950; Свердловская область; Тавда; ул. Тельмана; д. 40</v>
          </cell>
          <cell r="C68" t="str">
            <v>ОТДЕЛЕНИЕ СКОРОЙ МЕДИЦИНСКОЙ ПОМОЩИ</v>
          </cell>
        </row>
        <row r="69">
          <cell r="B69" t="str">
            <v>623950; Свердловская область; Тавда; ул. Лермонтова; д. 110</v>
          </cell>
          <cell r="C69" t="str">
            <v>ПОЛИКЛИНИКА,СТАЦИОНАР,ДНЕВНОЙ СТАЦИОНАР</v>
          </cell>
        </row>
        <row r="70">
          <cell r="B70" t="str">
            <v>623964; Свердловская область; Тавдинский район; г. Тавда; п. Карабашка; ул. Торговая; д. 1-а  Модульный ФАП</v>
          </cell>
          <cell r="C70" t="str">
            <v>МОДУЛЬНЫЙ ФАП КАРАБАШКА</v>
          </cell>
        </row>
        <row r="71">
          <cell r="B71" t="str">
            <v>623950; Свердловская область; Тавда; ул. 9 Января; 123</v>
          </cell>
          <cell r="C71" t="str">
            <v>ДЕТСКАЯ ПОЛИКЛИНИКА,СТАЦИОНАР,ДНЕВНОЙ СТАЦИОНАР</v>
          </cell>
        </row>
        <row r="72">
          <cell r="B72" t="str">
            <v>623966; Свердловская область; Тавдинский район; Городище; ул. Гагарина; д. 83</v>
          </cell>
          <cell r="C72" t="str">
            <v>ПОДРАЗДЕЛЕНИЕ №9 (ПОЛИКЛИНИКА)</v>
          </cell>
        </row>
        <row r="73">
          <cell r="B73" t="str">
            <v>623950; Свердловская область; Тавда; ул. Ленина; д. 46</v>
          </cell>
          <cell r="C73" t="str">
            <v>ЖЕНСКАЯ КОНСУЛЬТАЦИЯ, ДНЕВНОЙ СТАЦИОНАР ПРИ ЖЕНСКОЙ КОНСУЛЬТАЦИИ</v>
          </cell>
        </row>
        <row r="74">
          <cell r="B74" t="str">
            <v>623950; Свердловская область; Тавда; ул Кирова; д.117</v>
          </cell>
          <cell r="C74" t="str">
            <v>ОТДЕЛЕНИЕ ЛАБОРАТОРНОЙ ДИАГНОСТИКИ СПИД</v>
          </cell>
        </row>
        <row r="75">
          <cell r="B75" t="str">
            <v>623990; Свердловская область; Таборинский район; Таборы; ул.Октябрьская; д.22</v>
          </cell>
          <cell r="C75" t="str">
            <v>УЧАСТКОВАЯ БОЛЬНИЦА С.ТАБОРЫ (КСС,АПП,СЗП,СМП ТАБОРЫ)</v>
          </cell>
        </row>
        <row r="76">
          <cell r="B76" t="str">
            <v>623950; Свердловская область; Тавда; ул. 9 Мая; д. 20</v>
          </cell>
          <cell r="C76" t="str">
            <v>РОДИЛЬНЫЙ ДОМ</v>
          </cell>
        </row>
        <row r="77">
          <cell r="B77" t="str">
            <v>620135; Свердловская область; г. Екатеринбург; пр-т Космонавтов; д. 74</v>
          </cell>
          <cell r="C77" t="str">
            <v>ПОЛИКЛИНИКА № 2</v>
          </cell>
        </row>
        <row r="78">
          <cell r="B78" t="str">
            <v>620017; Свердловская область; г. Екатеринбург; пер. Калиновский; д. 11</v>
          </cell>
          <cell r="C78" t="str">
            <v>ПОЛИКЛИНИКА № 2 ПЕР.КАЛИНОВСКИЙ, Д.11</v>
          </cell>
        </row>
        <row r="79">
          <cell r="B79" t="str">
            <v>620042; Свердловская область; г. Екатеринбург; пр-т Орджоникидзе; д. 25/ ул. Ломоносова; д. 14а</v>
          </cell>
          <cell r="C79" t="str">
            <v>ПОЛИКЛИНИКА № 1 ПР-Т ОРДЖОНИКИДЗЕ, Д.25</v>
          </cell>
        </row>
        <row r="80">
          <cell r="B80" t="str">
            <v>620017; Свердловская область; г. Екатеринбург; ул. Бабушкина; д. 24а</v>
          </cell>
          <cell r="C80" t="str">
            <v>ДНЕВНОЙ СТАЦИОНАР № 2 УЛ.БАБУШКИНА, Д.24А</v>
          </cell>
        </row>
        <row r="81">
          <cell r="B81" t="str">
            <v>620042; Свердловская область; г. Екатеринбург; ул. Стачек; д. 55</v>
          </cell>
          <cell r="C81" t="str">
            <v>НЕОТЛОЖНАЯ ПОМОЩЬ</v>
          </cell>
        </row>
        <row r="82">
          <cell r="B82" t="str">
            <v>620042; Свердловская область; г. Екатеринбург; ул. Народного фронта; д. 21</v>
          </cell>
          <cell r="C82" t="str">
            <v>КРУГЛОСУТОЧНЫЙ СТАЦИОНАР</v>
          </cell>
        </row>
        <row r="83">
          <cell r="B83" t="str">
            <v>620135; Свердловская область; г. Екатеринбург; пр-т Космонавтов; д. 74</v>
          </cell>
          <cell r="C83" t="str">
            <v>ПОЛИКЛИНИКА №2 ПР-Т КОСМОНАВТОВ, Д.74</v>
          </cell>
        </row>
        <row r="84">
          <cell r="B84" t="str">
            <v>620088; Свердловская область; г. Екатеринбург; пр-т Орджоникидзе; д. 13</v>
          </cell>
          <cell r="C84" t="str">
            <v>ПОЛИКЛИНИКА № 1 ПР-Т ОРДЖОНИКИДЗЕ, Д.13</v>
          </cell>
        </row>
        <row r="85">
          <cell r="B85" t="str">
            <v>620042; Свердловская область; г. Екатеринбург; ул. Победы; д. 70в</v>
          </cell>
          <cell r="C85" t="str">
            <v>ПОЛИКЛИНИЧЕСКОЕ (СПЕЦИАЛИЗИРОВАННОЕ)</v>
          </cell>
        </row>
        <row r="86">
          <cell r="B86" t="str">
            <v>620143; Свердловская область; г. Екатеринбург; ул. Победы; д. 43/ ул. Индустрии; д. 43</v>
          </cell>
          <cell r="C86" t="str">
            <v>ОБЩЕБОЛЬНИЧНЫЕ ЛЕЧЕБНО-ДИАГНОСТИЧЕСКИЕ СЛУЖБЫ</v>
          </cell>
        </row>
        <row r="87">
          <cell r="B87" t="str">
            <v>624330; Свердловская область; Красноуральск; ул. Яна Нуммура; д. 2</v>
          </cell>
          <cell r="C87" t="str">
            <v>ПОДРАЗДЕЛЕНИЕ № 3 (СМП, КАБИНЕТ НЕОТЛОЖНОЙ ПОМОЩИ)</v>
          </cell>
        </row>
        <row r="88">
          <cell r="B88" t="str">
            <v>624330; Свердловская область; Красноуральск; ул. Яна Нуммура; д. 19</v>
          </cell>
          <cell r="C88" t="str">
            <v>ПОДРАЗДЕЛЕНИЕ № 2 (ТУБЕРКУЛЕЗНОЕ)</v>
          </cell>
        </row>
        <row r="89">
          <cell r="B89" t="str">
            <v>624330; Свердловская область; Красноуральск; ул. Иллариона Янкина; д. 16</v>
          </cell>
          <cell r="C89" t="str">
            <v>ПОДРАЗДЕЛЕНИЕ № 1 (КСС, СЗП, ПОЛИКЛИНИКА ВЗРОСЛАЯ/ДЕТСКАЯ)</v>
          </cell>
        </row>
        <row r="90">
          <cell r="B90" t="str">
            <v>622034; Свердловская область; г. Нижний Тагил; ул. Горошникова; д. 37</v>
          </cell>
          <cell r="C90" t="str">
            <v>ПОДРАЗДЕЛЕНИЕ 1 (КСС, АПП, СЗП)</v>
          </cell>
        </row>
        <row r="91">
          <cell r="B91" t="str">
            <v>622042; Свердловская область; г. Нижний Тагил; пр. Мира; д. 61</v>
          </cell>
          <cell r="C91" t="str">
            <v>ПОДРАЗДЕЛЕНИЕ 4 (АПП, СЗП)</v>
          </cell>
        </row>
        <row r="92">
          <cell r="B92" t="str">
            <v>622015; Свердловская область; г. Нижний Тагил; ул. Курортная; д. 18</v>
          </cell>
          <cell r="C92" t="str">
            <v>ПОДРАЗДЕЛЕНИЕ 6 (АПП)</v>
          </cell>
        </row>
        <row r="93">
          <cell r="B93" t="str">
            <v>622940; Свердловская область; Пригородный район; пос. Висим;   ул. Розы Люксембург; д. 8</v>
          </cell>
          <cell r="C93" t="str">
            <v>ПОДРАЗДЕЛЕНИЕ 10 (АПП,СЗП)</v>
          </cell>
        </row>
        <row r="94">
          <cell r="B94" t="str">
            <v>622034; Свердловская область; г. Нижний Тагил; ул. Октябрьской революции; д. 21</v>
          </cell>
          <cell r="C94" t="str">
            <v>ПОДРАЗДЕЛЕНИЕ 5 (АПП, СЗП)</v>
          </cell>
        </row>
        <row r="95">
          <cell r="B95" t="str">
            <v>622002; Свердловская область; г. Нижний Тагил; ул. Фрунзе; д. 27а</v>
          </cell>
          <cell r="C95" t="str">
            <v>ПОДРАЗДЕЛЕНИЕ 2 (КСС, АПП, СЗП)</v>
          </cell>
        </row>
        <row r="96">
          <cell r="B96" t="str">
            <v>622034; Свердловская область; г. Нижний Тагил; ул. Кузнецкого; д. 12</v>
          </cell>
          <cell r="C96" t="str">
            <v>ПОДРАЗДЕЛЕНИЕ 7 (КСС)</v>
          </cell>
        </row>
        <row r="97">
          <cell r="B97" t="str">
            <v>622940; Свердловская область; Пригородный район; пос. Черноисточинск; ул. Первомайская; д. 78</v>
          </cell>
          <cell r="C97" t="str">
            <v>ПОДРАЗДЕЛЕНИЕ 9 (АПП, СЗП)</v>
          </cell>
        </row>
        <row r="98">
          <cell r="B98" t="str">
            <v>622910; Свердловская область; Пригородный район; пос. Уралец; ул. Ленина; д. 14</v>
          </cell>
          <cell r="C98" t="str">
            <v>ПОДРАЗДЕЛЕНИЕ 3 (КСС, АПП, СЗП)</v>
          </cell>
        </row>
        <row r="99">
          <cell r="B99" t="str">
            <v>620103; Свердловская область; г. Екатеринбург; ул. Мусоргского; д. 2/ ул. Селькоровская; д. 62</v>
          </cell>
          <cell r="C99" t="str">
            <v>ПОЛИКЛИНИКА № 4, ДНЕВНОЙ СТАЦИОНАР НА СЕЛЬКОРОВСКОЙ</v>
          </cell>
        </row>
        <row r="100">
          <cell r="B100" t="str">
            <v>620902; Свердловская область; г. Екатеринбург; село Горный Щит; ул. Колхозная; д. 16</v>
          </cell>
          <cell r="C100" t="str">
            <v>ОВП ПОС. ГОРНЫЙ ЩИТ</v>
          </cell>
        </row>
        <row r="101">
          <cell r="B101" t="str">
            <v>620089; Свердловская область; г. Екатеринбург; ул. Шварца; 14 Г</v>
          </cell>
          <cell r="C101" t="str">
            <v>ПОЛИКЛИНИКА № 2, ДНЕВНОЙ СТАЦИОНАР ШВАРЦА, Д.14-Г</v>
          </cell>
        </row>
        <row r="102">
          <cell r="B102" t="str">
            <v>620904; Свердловская область; г. Екатеринбург; раб.пос. Шабровский; ул. Ленина; д. 8</v>
          </cell>
          <cell r="C102" t="str">
            <v>ОВП ПОС. ШАБРОВСКИЙ</v>
          </cell>
        </row>
        <row r="103">
          <cell r="B103" t="str">
            <v>620085; Свердловская область; г. Екатеринбург; ул. Агрономическая; д. 10</v>
          </cell>
          <cell r="C103" t="str">
            <v>ЖЕНСКАЯ КОНСУЛЬТАЦИЯ</v>
          </cell>
        </row>
        <row r="104">
          <cell r="B104" t="str">
            <v>620024; Свердловская область; г. Екатеринбург; ул. Бисертская; д. 6 В</v>
          </cell>
          <cell r="C104" t="str">
            <v>ОТДЕЛЕНИЕ ОВП ПОС. ЕЛИЗАВЕТ</v>
          </cell>
        </row>
        <row r="105">
          <cell r="B105" t="str">
            <v>620085; Свердловская область; г. Екатеринбург; пер. Рижский; д. 16</v>
          </cell>
          <cell r="C105" t="str">
            <v>ПОЛИКЛИНИКА,ДНЕВНОЙ СТАЦИОНАР,СТАЦИОНАР ПЕР.РИЖСКИЙ, Д.16</v>
          </cell>
        </row>
        <row r="106">
          <cell r="B106" t="str">
            <v>620130; Свердловская область; г. Екатеринбург; ул. Авиационная; д. 82</v>
          </cell>
          <cell r="C106" t="str">
            <v>ПОЛИКЛИНИКА № 3, ДНЕВНОЙ СТАЦИОНАР УЛ.АВИАЦИОННАЯ, Д.82</v>
          </cell>
        </row>
        <row r="107">
          <cell r="B107" t="str">
            <v>623847; Свердловская область; Ирбитский район; Зайково; ул. Больничная; д. 11</v>
          </cell>
          <cell r="C107" t="str">
            <v>ПОДРАЗДЕЛЕНИЕ №8( АПП,КСС,СЗП В П.ЗАЙКОВО)</v>
          </cell>
        </row>
        <row r="108">
          <cell r="B108" t="str">
            <v>623850; Свердловская область; г. Ирбит; ул. Советская; д. 35</v>
          </cell>
          <cell r="C108" t="str">
            <v>ПОДРАЗДЕЛЕНИЕ № 7(ДЕТСКАЯ ПОЛИКЛИНИКА И СЗП ПРИ ДЕТСКОЙ ПОЛИКЛИНИКЕ)</v>
          </cell>
        </row>
        <row r="109">
          <cell r="B109" t="str">
            <v>623856; Свердловская область; г. Ирбит; ул. Кирова; д. 31</v>
          </cell>
          <cell r="C109" t="str">
            <v>ПОДРАЗДЕЛЕНИЕ №3(КСС,АПП,СЗП)</v>
          </cell>
        </row>
        <row r="110">
          <cell r="B110" t="str">
            <v>623850; Свердловская область; г. Ирбит; ул. Элеваторная; д. 1б</v>
          </cell>
          <cell r="C110" t="str">
            <v>ПОДРАЗДЕЛЕНИЕ №5( КСС ,АПП (КВД))</v>
          </cell>
        </row>
        <row r="111">
          <cell r="B111" t="str">
            <v>623850; Свердловская область; г. Ирбит; ул. Мальгина; д. 26</v>
          </cell>
          <cell r="C111" t="str">
            <v>ПОДРАЗДЕЛЕНИЕ № 6(АПП,КСС ИНФЕКЦИОННОГО ОТДЕЛЕНИЯ)</v>
          </cell>
        </row>
        <row r="112">
          <cell r="B112" t="str">
            <v>624033; Свердловская область; Белоярский район; с. Бруснятское; ул. Ильича; д. 24</v>
          </cell>
          <cell r="C112" t="str">
            <v>КОМПЛЕКСНЫЙ УЧАСТОК БРУСНЯТСКОЙ АМБУЛАТОРИИ (ПОЛИКЛИНИКА)</v>
          </cell>
        </row>
        <row r="113">
          <cell r="B113" t="str">
            <v>624055; Свердловская область; Белоярский район; Косулино; ул. Строителей; д. 5</v>
          </cell>
          <cell r="C113" t="str">
            <v>КОМПЛЕКСНЫЕ УЧАСТКИ С.КОСУЛИНО,ОВП,ФАП,СМП,ПОЛИКЛИНИКА)</v>
          </cell>
        </row>
        <row r="114">
          <cell r="B114" t="str">
            <v>624030; Свердловская область; Белоярский район; р.п. Белоярский; ул. Юбилейная; д.13</v>
          </cell>
          <cell r="C114" t="str">
            <v>БЕЛОЯРСКАЯ ЦРБ (ПОЛИКЛИНИКА,СТАЦИОНАР, ДНЕВНОЙ СТАЦИОНАР, СКОРАЯ ПОМОЩЬ, ДИАГНОСТИЧЕСКОЕ, ОБЩЕБОЛЬНИЧНАЯ СЛУЖБА)</v>
          </cell>
        </row>
        <row r="115">
          <cell r="B115" t="str">
            <v>624054; Свердловская область; Белоярский район; Уральский; ул. Королева; д. 148</v>
          </cell>
          <cell r="C115" t="str">
            <v>АМБУЛАТОРИЯ П.УРАЛЬСКИЙ ДЛЯ ВЗРОСЛЫХ И ДЕТЕЙ, (ПОЛИКЛИНИКА, ДНЕВНОЙ СТАЦИОНАР)</v>
          </cell>
        </row>
        <row r="116">
          <cell r="B116" t="str">
            <v>624056; Свердловская область; Белоярский район; пгт. Белоярский; п. Гагарский; ул. Школьная; 2Г</v>
          </cell>
          <cell r="C116" t="str">
            <v>ГАГАРСКАЯ МОДУЛЬНАЯ АМБУЛАТОРИЯ ДЛЯ ВЗРОСЛЫХ И ДЕТЕЙ(ПОЛИКЛИНИКА)</v>
          </cell>
        </row>
        <row r="117">
          <cell r="B117" t="str">
            <v>624053; Свердловская область; Белоярский район; р.п. Верхнее Дуброво; ул. М. Горького;  д. 38</v>
          </cell>
          <cell r="C117" t="str">
            <v>АМБУЛАТОРИЯ Р.П. В-ДУБРОВО ДЛЯ ВЗРОСЛЫХ И ДЕТЕЙ (ПОЛИКЛИНИКА, ДНЕВНОЙ СТАЦИОНАР)</v>
          </cell>
        </row>
        <row r="118">
          <cell r="B118" t="str">
            <v>624038; Свердловская область; Белоярский район; с. Кочневское; ул. Садовая; д. 10</v>
          </cell>
          <cell r="C118" t="str">
            <v>ОВП С.КОЧНЕВСКОЕ,ФАП (ПОЛИКЛИНИКА)</v>
          </cell>
        </row>
        <row r="119">
          <cell r="B119" t="str">
            <v>624030; Свердловская область; Белоярский район; р. п. Белоярский; ул. Машинистов; д. 7а</v>
          </cell>
          <cell r="C119" t="str">
            <v>КОМПЛЕКСНЫЙ УЧАСТОК БАЖЕНОВСКОЙ АМБУЛАТОРИИ (ПОЛИКЛИНИКА)</v>
          </cell>
        </row>
        <row r="120">
          <cell r="B120" t="str">
            <v>624037; Свердловская область; Белоярский район; п. Студенческий; ул. Лесная; д. 1</v>
          </cell>
          <cell r="C120" t="str">
            <v>ОВП П.СТУДЕНЧЕСКИЙ,ПАРАКЛИНИКА (ПОЛИКЛИНИКА)</v>
          </cell>
        </row>
        <row r="121">
          <cell r="B121" t="str">
            <v>624042; Свердловская область; Белоярский район; Большебрусянское; с. Большебрусянское; пер. Школьный; д. 3</v>
          </cell>
          <cell r="C121" t="str">
            <v>ОВП С.БОЛЬШЕБРУСЯНСКОЕ, СМП, ПАРАКЛИНИКА (ПОЛИКЛИНИКА, СМП)</v>
          </cell>
        </row>
        <row r="122">
          <cell r="B122" t="str">
            <v>624030; Свердловская область; Белоярский район; пгт. Белоярский; ул. Молодежная; д. 40а</v>
          </cell>
          <cell r="C122" t="str">
            <v>БЕЛОЯРСКАЯ МОДУЛЬНАЯ АМБУЛАТОРИЯ ДЛЯ ВЗРОСЛЫХ И ДЕТЕЙ(ПОЛИКЛИНИКА)</v>
          </cell>
        </row>
        <row r="123">
          <cell r="B123" t="str">
            <v>624046; Свердловская область; Белоярский район; п. Совхозный; ул. Первомайская; д. 4г</v>
          </cell>
          <cell r="C123" t="str">
            <v>ОВП П. СОВХОЗНЫЙ,ФАП,СМП,ПАРАКЛИНИКА (ПОЛИКЛИНИКА, СМП)</v>
          </cell>
        </row>
        <row r="124">
          <cell r="B124" t="str">
            <v>624045; Свердловская область; Белоярский район; с. Камышево; ул. Ленина; д. 41</v>
          </cell>
          <cell r="C124" t="str">
            <v>ОВП С. КАМЫШЕВО (ПОЛИКЛИНИКА)</v>
          </cell>
        </row>
        <row r="125">
          <cell r="B125" t="str">
            <v>620039; Свердловская область; г. Екатеринбург; пер. Медицинский; д. 2</v>
          </cell>
          <cell r="C125" t="str">
            <v>СТАЦИОНАР. ХИРУРГИЧЕСКИЙ КОРПУС</v>
          </cell>
        </row>
        <row r="126">
          <cell r="B126" t="str">
            <v>620039; Свердловская область; г. Екатеринбург; переулок Суворовский; д. 5</v>
          </cell>
          <cell r="C126" t="str">
            <v>ЖЕНСКАЯ КОНСУЛЬТАЦИЯ,АПП,СЗП,УЧАСТКОВАЯ СЛУЖБА ПЕР.СУВОРОВСКИЙ, Д.5</v>
          </cell>
        </row>
        <row r="127">
          <cell r="B127" t="str">
            <v>620039; Свердловская область; г. Екатеринбург; 620039; г. Екатеринбург; ул. 22 Партсъезда; д. 17а</v>
          </cell>
          <cell r="C127" t="str">
            <v>СТАЦИОНАР ТЕРАПЕВТИЧЕСКИЙ КОРПУС</v>
          </cell>
        </row>
        <row r="128">
          <cell r="B128" t="str">
            <v>620039; Свердловская область; Екатеринбург; пер. Медицинский; д. 4</v>
          </cell>
          <cell r="C128" t="str">
            <v>СТАЦИОНАР. ГИНЕКОЛОГИЧЕСКИЙ КОРПУС</v>
          </cell>
        </row>
        <row r="129">
          <cell r="B129" t="str">
            <v>620039; Свердловская область; г. Екатеринбург; пер. Суворовский; д. 4</v>
          </cell>
          <cell r="C129" t="str">
            <v>СТАЦИОНАР. РОДИЛЬНЫЙ ДОМ ПЕР.СУВОРОВСКИЙ, Д.4</v>
          </cell>
        </row>
        <row r="130">
          <cell r="B130" t="str">
            <v>620039; Свердловская область; г. Екатеринбург; ул. 22 Партсъезда; д. 15а</v>
          </cell>
          <cell r="C130" t="str">
            <v>ОБЩЕБОЛЬНИЧНЫЕ И ВСПОМОГАТЕЛЬНЫЕ СЛУЖБЫ 22 ПАРТСЪЕЗДА, Д.15А</v>
          </cell>
        </row>
        <row r="131">
          <cell r="B131" t="str">
            <v>624740; Свердловская область; г. Нижняя Салда; ул. Строителей; д. 68</v>
          </cell>
          <cell r="C131" t="str">
            <v>Подразделение 1</v>
          </cell>
        </row>
        <row r="132">
          <cell r="B132" t="str">
            <v>624740; Свердловская область; г. Нижняя Салда; ул. Луначарского; д. 145</v>
          </cell>
          <cell r="C132" t="str">
            <v>ПОДРАЗДЕЛЕНИЕ 1 (КСС, АПП, СЗП)</v>
          </cell>
        </row>
        <row r="133">
          <cell r="B133" t="str">
            <v>624740; Свердловская область; г. Нижняя Салда; ул. Ленина; д. 28</v>
          </cell>
          <cell r="C133" t="str">
            <v>ПОДРАЗДЕЛЕНИЕ 3 (СЗП)</v>
          </cell>
        </row>
        <row r="134">
          <cell r="B134" t="str">
            <v>624740; Свердловская область; Нижнесалдинский район; Нижняя Салда; г. Нижняя Салда; ул. Карла  Маркса; д. 4</v>
          </cell>
          <cell r="C134" t="str">
            <v>ПОДРАЗДЕЛЕНИЕ 2 (АПП, СЗП, СМП)</v>
          </cell>
        </row>
        <row r="135">
          <cell r="B135" t="str">
            <v>623391; Свердловская область; Полевской; ул.Карла Маркса; д.23</v>
          </cell>
          <cell r="C135" t="str">
            <v>ДЕТСКАЯ ПОЛИКЛИНИКА УЛ. К.МАРКСА, 23</v>
          </cell>
        </row>
        <row r="136">
          <cell r="B136" t="str">
            <v>623391; Свердловская область; Полевской; ул.Карла Маркса; д.23</v>
          </cell>
          <cell r="C136" t="str">
            <v>СТАЦИОНАР НА УЛ.КАРЛА МАРКСА</v>
          </cell>
        </row>
        <row r="137">
          <cell r="B137" t="str">
            <v>623385; Свердловская область; Полевской; пер.Сталеваров; д.3</v>
          </cell>
          <cell r="C137" t="str">
            <v>СТАЦИОНАР НА УЛ.СТАЛЕВАРОВ</v>
          </cell>
        </row>
        <row r="138">
          <cell r="B138" t="str">
            <v>623385; Свердловская область; Полевской; ул. Ленина; д.1</v>
          </cell>
          <cell r="C138" t="str">
            <v>ДЕТСКАЯ ПОЛИКЛИНИКА УЛ. ЛЕНИНА, 1</v>
          </cell>
        </row>
        <row r="139">
          <cell r="B139" t="str">
            <v>623385; Свердловская область; Полевской; пер.Сталеваров; д.3</v>
          </cell>
          <cell r="C139" t="str">
            <v>АМБУЛАТОРНО-ПОЛИКЛИНИЧЕСКОЕ ОТДЕЛЕНИЕ № 2</v>
          </cell>
        </row>
        <row r="140">
          <cell r="B140" t="str">
            <v>623385; Свердловская область; Полевской; пер.Сталеваров; д.3</v>
          </cell>
          <cell r="C140" t="str">
            <v>СМП</v>
          </cell>
        </row>
        <row r="141">
          <cell r="B141" t="str">
            <v>623385; Свердловская область; Полевской; переулок Больничный; д.13</v>
          </cell>
          <cell r="C141" t="str">
            <v>ПАТОЛОГОАНАТОМИЧЕСКОЕ ОТДЕЛЕНИЕ</v>
          </cell>
        </row>
        <row r="142">
          <cell r="B142" t="str">
            <v>623384; Свердловская область; Полевской; ул.Декабристов; д.24</v>
          </cell>
          <cell r="C142" t="str">
            <v>ИНФЕКЦИОННЫЙ КОРПУС</v>
          </cell>
        </row>
        <row r="143">
          <cell r="B143" t="str">
            <v>623391; Свердловская область; Полевской; ул.Карла Маркса; д.23</v>
          </cell>
          <cell r="C143" t="str">
            <v>АМБУЛАТОРНО-ПОЛИКЛИНИЧЕСКОЕ ОТДЕЛЕНИЕ №1</v>
          </cell>
        </row>
        <row r="144">
          <cell r="B144" t="str">
            <v>623752; Свердловская область; Реж; ул.П.Морозова; д.60</v>
          </cell>
          <cell r="C144" t="str">
            <v>ПОЛИКЛИНИКА (АПП, СЗП, СМП)</v>
          </cell>
        </row>
        <row r="145">
          <cell r="B145" t="str">
            <v>623742; Свердловская область; Режевской район; Глинское; ул.Ленина; д.15А</v>
          </cell>
          <cell r="C145" t="str">
            <v>ГЛИНСКАЯ УЧАСТКОВАЯ БОЛЬНИЦА (КСС)</v>
          </cell>
        </row>
        <row r="146">
          <cell r="B146" t="str">
            <v>623736; Свердловская область; Режевской район; с.Черемисское; ул.Лесная; д.1</v>
          </cell>
          <cell r="C146" t="str">
            <v>ЧЕРЕМИССКАЯ УЧАСТКОВАЯ БОЛЬНИЦА (КСС)</v>
          </cell>
        </row>
        <row r="147">
          <cell r="B147" t="str">
            <v>623750; Свердловская область; Реж; ул.Спортивная; д.4</v>
          </cell>
          <cell r="C147" t="str">
            <v>ФИЛИАЛ №1 ПОЛИКЛИНИКИ (ПЕДИАТРИЧЕСКИЕ УЧАСТКИ)</v>
          </cell>
        </row>
        <row r="148">
          <cell r="B148" t="str">
            <v>623752; Свердловская область; Реж; ул.Космонавтов; д.8</v>
          </cell>
          <cell r="C148" t="str">
            <v>ДЕТСКАЯ ПОЛИКЛИНИКА (ПЕДИАТРИЧЕСКИЕ УЧАСТКИ, СЗП)</v>
          </cell>
        </row>
        <row r="149">
          <cell r="B149" t="str">
            <v>623752; Свердловская область; Реж; ул.П.Морозова; д.60</v>
          </cell>
          <cell r="C149" t="str">
            <v>ПОДРАЗДЕЛЕНИЕ СТАЦИОНАРА</v>
          </cell>
        </row>
        <row r="150">
          <cell r="B150" t="str">
            <v>623751; Свердловская область; Реж; пер.О.Кошевого; д.6</v>
          </cell>
          <cell r="C150" t="str">
            <v>ФИЛИАЛ №2 ПОЛИКЛИНИКИ (ТЕРАПЕВТИЧЕСКИЕ ПЕДИАТРИЧЕСКИЕ УЧАСТКИ, СЗП)</v>
          </cell>
        </row>
        <row r="151">
          <cell r="B151" t="str">
            <v>623780; Свердловская область; Артемовский район; Буланаш; ул.М.Горького; д.3а</v>
          </cell>
          <cell r="C151" t="str">
            <v>ПОЛИКЛИНИКА №2, ДНЕВНОЙ СТАЦИОНАР</v>
          </cell>
        </row>
        <row r="152">
          <cell r="B152" t="str">
            <v>623794; Свердловская область; Артемовский; п.Буланаш; ул.М.Горького; д.22А</v>
          </cell>
          <cell r="C152" t="str">
            <v>ПОЛИКЛИНИКА №1,СТАЦИОНАР</v>
          </cell>
        </row>
        <row r="153">
          <cell r="B153" t="str">
            <v>623780; Свердловская область; Артемовский; ул.Энергетиков; д.1</v>
          </cell>
          <cell r="C153" t="str">
            <v>ЖЕНСКАЯ КОНСУЛЬТАЦИЯ, ДНЕВНОЙ СТАЦИОНАР</v>
          </cell>
        </row>
        <row r="154">
          <cell r="B154" t="str">
            <v>623780; Свердловская область; Артемовский; ул.Энергетиков; д.1</v>
          </cell>
          <cell r="C154" t="str">
            <v>ОБЩЕБОЛЬНИЧНЫЕ И ВСПОМОГАТЕЛЬНЫЕ СЛУЖБЫ</v>
          </cell>
        </row>
        <row r="155">
          <cell r="B155" t="str">
            <v>623782; Свердловская область; Артемовский; ул.Малышева; № 2</v>
          </cell>
          <cell r="C155" t="str">
            <v>ПОЛИКЛИНИКА №1,ДНЕВНОЙ СТАЦИОНАР,СТАЦИОНАР</v>
          </cell>
        </row>
        <row r="156">
          <cell r="B156" t="str">
            <v>623780; Свердловская область; Артемовский; ул.Энергетиков; д.1</v>
          </cell>
          <cell r="C156" t="str">
            <v>ПОДРАЗДЕЛЕНИЕ №6 (КСС)</v>
          </cell>
        </row>
        <row r="157">
          <cell r="B157" t="str">
            <v>623780; Свердловская область; Артемовский; ул.Физкультурников; д.12</v>
          </cell>
          <cell r="C157" t="str">
            <v>СТОМАТОЛОГИЧЕСКАЯ ПОЛИКЛИНИКА</v>
          </cell>
        </row>
        <row r="158">
          <cell r="B158" t="str">
            <v>623780; Свердловская область; Артемовский; ул.Энергетиков; д.1</v>
          </cell>
          <cell r="C158" t="str">
            <v>ПОЛИКЛИНИКА №1, ДНЕВНОЙ СТАЦИОНАР</v>
          </cell>
        </row>
        <row r="159">
          <cell r="B159" t="str">
            <v>623900; Свердловская область; г. Туринск; ул.Ленина; д.59</v>
          </cell>
          <cell r="C159" t="str">
            <v>ПОДРАЗДЕЛЕНИЕ СТАЦИОНАРА</v>
          </cell>
        </row>
        <row r="160">
          <cell r="B160" t="str">
            <v>623900; Свердловская область; г. Туринск; ул.Ленина; д.59</v>
          </cell>
          <cell r="C160" t="str">
            <v>ПОЛИКЛИНИКА (АПП, СЗП, СМП)</v>
          </cell>
        </row>
        <row r="161">
          <cell r="B161" t="str">
            <v>623900; Свердловская область; г. Туринск; ул.Ленина; д.59</v>
          </cell>
          <cell r="C161" t="str">
            <v>ПОЛИКЛИНИКА ПРОТИВОТУБЕРКУЛЕЗНОГО ДИСПАНСЕРА (АПП, СЗП)</v>
          </cell>
        </row>
        <row r="162">
          <cell r="B162" t="str">
            <v>623900; Свердловская область; г. Туринск; ул.Ленина; д.59</v>
          </cell>
          <cell r="C162" t="str">
            <v>ЖЕНСКАЯ КОНСУЛЬТАЦИЯ (АПП, СЗП)</v>
          </cell>
        </row>
        <row r="163">
          <cell r="B163" t="str">
            <v>623900; Свердловская область; г. Туринск; ул.Социалистическая; д.93</v>
          </cell>
          <cell r="C163" t="str">
            <v>ПОДРАЗДЕЛЕНИЕ №1</v>
          </cell>
        </row>
        <row r="164">
          <cell r="B164" t="str">
            <v>623900; Свердловская область; г. Туринск; ул.Ленина; д.59</v>
          </cell>
          <cell r="C164" t="str">
            <v>ВСПОМОГАТЕЛЬНЫЕ ПОДРАЗДЕЛЕНИЯ</v>
          </cell>
        </row>
        <row r="165">
          <cell r="B165" t="str">
            <v>620019; Свердловская область; г. Екатеринбург; ул. Репина; д. 4 а</v>
          </cell>
          <cell r="C165" t="str">
            <v>ПОЛИКЛИНИКА</v>
          </cell>
        </row>
        <row r="166">
          <cell r="B166" t="str">
            <v>624080; Свердловская область; Верхняя Пышма; Уралмашевский лесхоз; Балтымское лесничество; квартал 57 (озеро Балтым)</v>
          </cell>
          <cell r="C166" t="str">
            <v>СТАЦИОНАР ОЗ. БАЛТЫМ</v>
          </cell>
        </row>
        <row r="167">
          <cell r="B167" t="str">
            <v>620019; Свердловская область; г. Екатеринбург; ул. Репина; д. 4 а</v>
          </cell>
          <cell r="C167" t="str">
            <v>АДМИНИСТРАТИВНО-ХОЗЯЙСТВЕННЫЕ И ПРОЧИЕ ОБЩЕБОЛЬНИЧНЫЕ СЛУЖБЫ</v>
          </cell>
        </row>
        <row r="168">
          <cell r="B168" t="str">
            <v>623701; Свердловская область; г. Березовский; ул. Шиловская; д. 23</v>
          </cell>
          <cell r="C168" t="str">
            <v>ЦЕНТР РЕАБИЛИТАЦИИ</v>
          </cell>
        </row>
        <row r="169">
          <cell r="B169" t="str">
            <v>622002; Свердловская область; г. Нижний Тагил; ул. Красноармейская; д. 81-а</v>
          </cell>
          <cell r="C169" t="str">
            <v>ФИЛИАЛ МСЧ ГОСПИТАЛЬ Г.НИЖНИЙ ТАГИЛ</v>
          </cell>
        </row>
        <row r="170">
          <cell r="B170" t="str">
            <v>620019; Свердловская область; г. Екатеринбург; ул. Репина; д. 4 а</v>
          </cell>
          <cell r="C170" t="str">
            <v>СТАЦИОНАР</v>
          </cell>
        </row>
        <row r="171">
          <cell r="B171" t="str">
            <v>623400; Свердловская область; г. Каменск-Уральский; ул. Бажова; д. 3</v>
          </cell>
          <cell r="C171" t="str">
            <v>ПОЛИКЛИНИКА</v>
          </cell>
        </row>
        <row r="172">
          <cell r="B172" t="str">
            <v>620078; Свердловская область; г. Екатеринбург; ул. Комсомольская; д. 59</v>
          </cell>
          <cell r="C172" t="str">
            <v>ПОДРАЗДЕЛЕНИЕ СТОМАТОЛОГИЯ</v>
          </cell>
        </row>
        <row r="173">
          <cell r="B173" t="str">
            <v>620078; Свердловская область; г. Екатеринбург; ул. Комсомольская; д. 59</v>
          </cell>
          <cell r="C173" t="str">
            <v>ОБЩЕБОЛЬНИЧНЫЕ И ВСПОМОГАТЕЛЬНЫЕ СЛУЖБЫ</v>
          </cell>
        </row>
        <row r="174">
          <cell r="B174" t="str">
            <v>620078; Свердловская область; г. Екатеринбург; ул. Комсомольская; д. 59</v>
          </cell>
          <cell r="C174" t="str">
            <v>ПОДРАЗДЕЛЕНИЕ ПОЛИКЛИНИКА</v>
          </cell>
        </row>
        <row r="175">
          <cell r="B175" t="str">
            <v>620078; Свердловская область; г. Екатеринбург; ул. Комсомольская; д. 59</v>
          </cell>
          <cell r="C175" t="str">
            <v>ПОДРАЗДЕЛЕНИЕ ПАРАКЛИНИКА И ДИАГНОСТИКА</v>
          </cell>
        </row>
        <row r="176">
          <cell r="B176" t="str">
            <v>624000; Свердловская область; Сысертский район; Арамиль; ул. Садовая; д. 10</v>
          </cell>
          <cell r="C176" t="str">
            <v>ВЗРОСЛАЯ ПОЛИКЛИНИКА (ПОЛИКЛИНИКА, ЖЕНСКАЯ КОНСУЛЬТАЦИЯ)</v>
          </cell>
        </row>
        <row r="177">
          <cell r="B177" t="str">
            <v>624000; Свердловская область; Сысертский район; Арамиль; ул. Садовая; д. 10</v>
          </cell>
          <cell r="C177" t="str">
            <v>СТАЦИОНАР (СТАЦИОНАР, ДНЕВНОЙ СТАЦИОНАР, ПОЛИКЛИНИКА, ЖЕНСКАЯ КОНСУЛЬТАЦИЯ)</v>
          </cell>
        </row>
        <row r="178">
          <cell r="B178" t="str">
            <v>624000; Свердловская область; Сысертский район; Арамиль; ул. Ленина; д. 2 «в»; пом. 38</v>
          </cell>
          <cell r="C178" t="str">
            <v>ДЕТСКАЯ ПОЛИКЛИНИКА (ПОЛИКЛИНИКА)</v>
          </cell>
        </row>
        <row r="179">
          <cell r="B179" t="str">
            <v>624000; Свердловская область; Сысертский район; Арамиль; ул. Садовая; д. 10</v>
          </cell>
          <cell r="C179" t="str">
            <v>СКОРАЯ МЕДИЦИНСКАЯ ПОМОЩЬ</v>
          </cell>
        </row>
        <row r="180">
          <cell r="B180" t="str">
            <v>624000; Свердловская область; Сысертский район; Арамиль; ул. Садовая; д. 10</v>
          </cell>
          <cell r="C180" t="str">
            <v>ОБЩЕБОЛЬНИЧНЫЕ И ВСПОМОГАТЕЛЬНЫЕ СЛУЖБЫ</v>
          </cell>
        </row>
        <row r="181">
          <cell r="B181" t="str">
            <v>624000; Свердловская область; Сысертский район; Арамиль; ул. Садовая; д. 10</v>
          </cell>
          <cell r="C181" t="str">
            <v>ПАРАКЛИНИКА И ДИАГНОСТИКА</v>
          </cell>
        </row>
        <row r="182">
          <cell r="B182" t="str">
            <v>622002; Свердловская область; г. Нижний Тагил; ул. Черных; 28</v>
          </cell>
          <cell r="C182" t="str">
            <v>ПОДРАЗДЕЛЕНИЕ 8-ПОЛИКЛИНИКА ПО АДРЕСУ ЧЕРНЫХ,28 (АПП)</v>
          </cell>
        </row>
        <row r="183">
          <cell r="B183" t="str">
            <v>622002; Свердловская область; г. Нижний Тагил; ул. Кузнецкого; 10</v>
          </cell>
          <cell r="C183" t="str">
            <v>ПОДРАЗДЕЛЕНИЕ 11 (КСС, СЗП)</v>
          </cell>
        </row>
        <row r="184">
          <cell r="B184" t="str">
            <v>622034; Свердловская область; г. Нижний Тагил; ул.Карла Маркса; 36</v>
          </cell>
          <cell r="C184" t="str">
            <v>ПОДРАЗДЕЛЕНИЕ 7-ПОЛИКЛИНИКА ПО АДРЕСУ КАРЛА МАРКСА,36 (АПП)</v>
          </cell>
        </row>
        <row r="185">
          <cell r="B185" t="str">
            <v>622018; Свердловская область; г. Нижний Тагил; пр. Ленинградский; д. 5</v>
          </cell>
          <cell r="C185" t="str">
            <v>ПОДРАЗДЕЛЕНИЕ 2 (АПП)</v>
          </cell>
        </row>
        <row r="186">
          <cell r="B186" t="str">
            <v>622018; Свердловская область; г. Нижний Тагил; ул. Окунева; д.45</v>
          </cell>
          <cell r="C186" t="str">
            <v>ПОДРАЗДЕЛЕНИЕ 1-ПОЛИКЛИНИКА ПО АДРЕСУ ОКУНЕВА,32 (АПП)</v>
          </cell>
        </row>
        <row r="187">
          <cell r="B187" t="str">
            <v>622005; Свердловская область; г. Нижний Тагил; ул. Балакинская; д. 14</v>
          </cell>
          <cell r="C187" t="str">
            <v>ПОДРАЗДЕЛЕНИЕ 12 (ДИАГНОСТИКА)</v>
          </cell>
        </row>
        <row r="188">
          <cell r="B188" t="str">
            <v>622042; Свердловская область; Нижний Тагил; ул.Победы; д.42</v>
          </cell>
          <cell r="C188" t="str">
            <v>ПОДРАЗДЕЛЕНИЕ 5-ПОЛИКЛИНИКА ПО АДРЕСУ ПОБЕДЫ,42 (АПП)</v>
          </cell>
        </row>
        <row r="189">
          <cell r="B189" t="str">
            <v>622002; Свердловская область; г. Нижний Тагил; ул. Фрунзе; 15</v>
          </cell>
          <cell r="C189" t="str">
            <v>ПОДРАЗДЕЛЕНИЕ 13 (АПП)</v>
          </cell>
        </row>
        <row r="190">
          <cell r="B190" t="str">
            <v>622052; Свердловская область; г. Нижний Тагил; ул. Пихтовая; д. 43</v>
          </cell>
          <cell r="C190" t="str">
            <v>ПОДРАЗДЕЛЕНИЕ 4 (ПАРАКЛИНИКА)</v>
          </cell>
        </row>
        <row r="191">
          <cell r="B191" t="str">
            <v>622042; Свердловская область; Нижний Тагил; ул.Карла Либкнехта; д.35</v>
          </cell>
          <cell r="C191" t="str">
            <v>ПОДРАЗДЕЛЕНИЕ 6 (КСС, АПП, СЗП)</v>
          </cell>
        </row>
        <row r="192">
          <cell r="B192" t="str">
            <v>622049; Свердловская область; г. Нижний Тагил; ул. Тагилстроевская; д. 4</v>
          </cell>
          <cell r="C192" t="str">
            <v>ПОДРАЗДЕЛЕНИЕ 10-ПОЛИКЛИНИКА ПО АДРЕСУ ТАГИЛСТРОЕВСКАЯ,4 (АПП, СЗП)</v>
          </cell>
        </row>
        <row r="193">
          <cell r="B193" t="str">
            <v>622035; Свердловская область; г. Нижний Тагил; ул. Коминтерна; д. 54</v>
          </cell>
          <cell r="C193" t="str">
            <v>ПОДРАЗДЕЛЕНИЕ 3 (СЗП)</v>
          </cell>
        </row>
        <row r="194">
          <cell r="B194" t="str">
            <v>622005; Свердловская область; г. Нижний Тагил; ул.Балакинская; д.16</v>
          </cell>
          <cell r="C194" t="str">
            <v>ПОДРАЗДЕЛЕНИЕ 9-ПОЛИКЛИНИКА ПО АДРЕСУ БАЛАКИНСКАЯ,16 (АПП)</v>
          </cell>
        </row>
        <row r="195">
          <cell r="B195" t="str">
            <v>624860; Свердловская область; Камышлов; ул.Советская; д.5</v>
          </cell>
          <cell r="C195" t="str">
            <v>ФТИЗИАТРИЧЕСКОЕ ОТДЕЛЕНИЕ</v>
          </cell>
        </row>
        <row r="196">
          <cell r="B196" t="str">
            <v>624864; Свердловская область; Камышлов; ул.Фарфористов; д.3</v>
          </cell>
          <cell r="C196" t="str">
            <v>ПОДРАЗДЕЛЕНИЕ СТАЦИОНАРА № 3 (ДЕТСКОЕ)</v>
          </cell>
        </row>
        <row r="197">
          <cell r="B197" t="str">
            <v>624864; Свердловская область; Камышлов; ул.Фарфористов; д.3</v>
          </cell>
          <cell r="C197" t="str">
            <v>ПОДРАЗДЕЛЕНИЕ №1 (КСС,СЗП,АПП,ЦЗ ДЕТСКИЙ)</v>
          </cell>
        </row>
        <row r="198">
          <cell r="B198" t="str">
            <v>624860; Свердловская область; Камышлов; ул.Карла Маркса; д.23 Б</v>
          </cell>
          <cell r="C198" t="str">
            <v>ПОДРАЗДЕЛЕНИЕ СТАЦИОНАРА № 2 (ХИРУРГИЯ,СЗП ХИРУРГИЯ,АПП ХИРУРГИЯ)</v>
          </cell>
        </row>
        <row r="199">
          <cell r="B199" t="str">
            <v>624860; Свердловская область; г.Камышлов; ул.Куйбышева; д.114</v>
          </cell>
          <cell r="C199" t="str">
            <v>ПОЛИКЛИНИКА ДЛЯ ВЗРОСЛЫХ И ДЕТЕЙ</v>
          </cell>
        </row>
        <row r="200">
          <cell r="B200" t="str">
            <v>624864; Свердловская область; Камышлов; ул.Фарфористов; д.3</v>
          </cell>
          <cell r="C200" t="str">
            <v>ВСПОМОГАТЕЛЬНЫЕ ПОДРАЗДЕЛЕНИЯ</v>
          </cell>
        </row>
        <row r="201">
          <cell r="B201" t="str">
            <v>624864; Свердловская область; Камышлов; ул.Фарфористов; д.3</v>
          </cell>
          <cell r="C201" t="str">
            <v>ПОЛИКЛИНИКА ДЛЯ ПОДРОСТКОВ</v>
          </cell>
        </row>
        <row r="202">
          <cell r="B202" t="str">
            <v>623418; Свердловская область; г. Каменск-Уральский; пр.Победы; д.99</v>
          </cell>
          <cell r="C202" t="str">
            <v>ПОДРАЗДЕЛЕНИЕ №3 (СТАЦИОНАР, ПОЛИКЛИНИКА, ЖЕНСКАЯ КОНСУЛЬТАЦИЯ,ДНЕВНОЙ СТАЦИОНАР)</v>
          </cell>
        </row>
        <row r="203">
          <cell r="B203" t="str">
            <v>623406; Свердловская область; г. Каменск-Уральский; ул.Каменская; д.8а</v>
          </cell>
          <cell r="C203" t="str">
            <v>ГОСУДАРСТВЕННОЕ АВТОНОМНОЕ УЧРЕЖДЕНИЕ ЗДРАВООХРАНЕНИЯ СВЕРДЛОВСКОЙ ОБЛАСТИ "ГОРОДСКАЯ БОЛЬНИЦА ГОРОД КАМЕНСК-УРАЛЬСКИЙ"</v>
          </cell>
        </row>
        <row r="204">
          <cell r="B204" t="str">
            <v>623412; Свердловская область; г. Каменск-Уральский; ул. Октябрьская; д. 80</v>
          </cell>
          <cell r="C204" t="str">
            <v>ПОДРАЗДЕЛЕНИЕ № 4 ( ПОЛИКЛИНИКА, ДНЕВНОЙ СТАЦИОНАР)</v>
          </cell>
        </row>
        <row r="205">
          <cell r="B205" t="str">
            <v>623400; Свердловская область; г. Каменск-Уральский; ул. Рябова; д. 20</v>
          </cell>
          <cell r="C205" t="str">
            <v>ПОДРАЗДЕЛЕНИЕ № 6 (ПОЛИКЛИНИКА, ДНЕВНОЙ СТАЦИОНАР, ЦЕНТ ЗДОРОВЬЯ)</v>
          </cell>
        </row>
        <row r="206">
          <cell r="B206" t="str">
            <v>623412; Свердловская область; г. Каменск-Уральский; ул. Каменская; д. 47</v>
          </cell>
          <cell r="C206" t="str">
            <v>ПОДРАЗДЕЛЕНИЕ № 1 (СТАЦИОНАР)</v>
          </cell>
        </row>
        <row r="207">
          <cell r="B207" t="str">
            <v>623428; Свердловская область; г Каменск-Уральский; ул. Добролюбова; 7</v>
          </cell>
          <cell r="C207" t="str">
            <v>ТЕРАПЕВТИЧЕСКОЕ ОТДЕЛЕНИЕ №1 ПОЛ2</v>
          </cell>
        </row>
        <row r="208">
          <cell r="B208" t="str">
            <v>623428; Свердловская область; г Каменск-Уральский; ул. Добролюбова; 7</v>
          </cell>
          <cell r="C208" t="str">
            <v>ТЕРАПЕВТИЧЕСКОЕ ОТДЕЛЕНИЕ № 2 ПОЛ2</v>
          </cell>
        </row>
        <row r="209">
          <cell r="B209" t="str">
            <v>623428; Свердловская область; г Каменск-Уральский; ул. Добролюбова; 7</v>
          </cell>
          <cell r="C209" t="str">
            <v>ТЕРАПЕВТИЧЕСКОЕ ОТДЕЛЕНИЕ № 3 ПОЛ2</v>
          </cell>
        </row>
        <row r="210">
          <cell r="B210" t="str">
            <v>623414; Свердловская область; г Каменск-Уральский; ул. Лермонтова; 137</v>
          </cell>
          <cell r="C210" t="str">
            <v>ТЕРАПЕВТИЧЕСКОЕ ОТДЕЛЕНИЕ № 2 ПОЛ3</v>
          </cell>
        </row>
        <row r="211">
          <cell r="B211" t="str">
            <v>623405; Свердловская область; г. Каменск-Уральский; ул.Трудовые Резервы; д.4</v>
          </cell>
          <cell r="C211" t="str">
            <v>ПОДРАЗДЕЛЕНИЕ № 2 (ЖЕНСКАЯ КОНСУЛЬТАЦИЯ, ДНЕВНОЙ СТАЦИОНАР ПРИ ЖК)</v>
          </cell>
        </row>
        <row r="212">
          <cell r="B212" t="str">
            <v>623105; Свердловская область; Первоуральск; ул. Циолковского; строение 25</v>
          </cell>
          <cell r="C212" t="str">
            <v>ПОЛИКЛИНИЧЕСКОЕ УЧАСТКОВОЕ ОТДЕЛЕНИЕ №4 НА УЛ.ЦИОЛКОВСКОГО, СТРОЕНИЕ 25</v>
          </cell>
        </row>
        <row r="213">
          <cell r="B213" t="str">
            <v>623140; Свердловская область; Первоуральск; п. Кузино; ул. Пролетарская; д. 40</v>
          </cell>
          <cell r="C213" t="str">
            <v>ПОЛИКЛИНИЧЕСКОЕ УЧАСТКОВОЕ ОТДЕЛЕНИЕ №5 П.КУЗИНО УЛ.ПРОЛЕТАРСКАЯ, Д.40</v>
          </cell>
        </row>
        <row r="214">
          <cell r="B214" t="str">
            <v>623100; Свердловская область; Первоуральск; ул. Строителей; д. 26А</v>
          </cell>
          <cell r="C214" t="str">
            <v>ПОЛИКЛИНИЧЕСКОЕ УЧАСТКОВОЕ ОТДЕЛЕНИЕ №2 НА УЛ. СТРОИТЕЛЕЙ, Д.26А</v>
          </cell>
        </row>
        <row r="215">
          <cell r="B215" t="str">
            <v>623103; Свердловская область; Первоуральск; ул. Огнеупорщиков; д. 38</v>
          </cell>
          <cell r="C215" t="str">
            <v>ПОЛИКЛИНИЧЕСКОЕ УЧАСТКОВОЕ ОТДЕЛЕНИЕ №3 НА УЛ.ОГНЕУПОРЩИКОВ, Д.38</v>
          </cell>
        </row>
        <row r="216">
          <cell r="B216" t="str">
            <v>623106; Свердловская область; Первоуральск; ул. Гагарина; д. 38а</v>
          </cell>
          <cell r="C216" t="str">
            <v>ОСНОВНОЙ КОРПУС УЛ.ГАГАРИНА Д.38, "А" (СТАЦИОНАР, ДНЕВНОЙ СТАЦИОНА,ПОЛИКЛИНИКА)</v>
          </cell>
        </row>
        <row r="217">
          <cell r="B217" t="str">
            <v>624992; Свердловская область; Серов; ул. М. Горького;д. 73; строение 5 на территории больничного комплекса;</v>
          </cell>
          <cell r="C217" t="str">
            <v>ПОДРАЗДЕЛЕНИЕ № 19 (ВСПОМОГАТЕЛЬНЫЕ ЛЕЧЕБНО-ДИАГНОСТИЧЕСКИЕ И ОБЩЕБОЛЬНИЧНЫЕ СЛУЖБЫ)</v>
          </cell>
        </row>
        <row r="218">
          <cell r="B218" t="str">
            <v>624992; Свердловская область; Серов; ул. М. Горького;д. 73; строение 3 на территории больничного комплекса;</v>
          </cell>
          <cell r="C218" t="str">
            <v>ПОДРАЗДЕЛЕНИЕ СТАЦИОНАРА № 13 (РОДДОМ)</v>
          </cell>
        </row>
        <row r="219">
          <cell r="B219" t="str">
            <v>624992; Свердловская область; Серов; ул. Л. Толстого; д. 15; строение 2</v>
          </cell>
          <cell r="C219" t="str">
            <v>ПОДРАЗДЕЛЕНИЕ СТАЦИОНАРА № 17 (ПЕДИАТРИЧЕСКОЕ)</v>
          </cell>
        </row>
        <row r="220">
          <cell r="B220" t="str">
            <v>624992; Свердловская область; Серов; ул. Л.Толстого; д. 15; строение 6</v>
          </cell>
          <cell r="C220" t="str">
            <v>ПОДРАЗДЕЛЕНИЕ № 10 (КОЖНО-ВЕНЕРОЛОГИЧЕСКОЕ)</v>
          </cell>
        </row>
        <row r="221">
          <cell r="B221" t="str">
            <v>624971; Свердловская область; Серовский район; п. Сосьва; ул.Толмачева; д.56</v>
          </cell>
          <cell r="C221" t="str">
            <v>ПОДРАЗДЕЛЕНИЕ № 20 (СЗП, ПОЛИКЛИНИКА ДЕТСКАЯ/ВЗРОСЛАЯ) П.СОСЬВА</v>
          </cell>
        </row>
        <row r="222">
          <cell r="B222" t="str">
            <v>624992; Свердловская область; Серов; ул. Крупской; д. 34</v>
          </cell>
          <cell r="C222" t="str">
            <v>ПОДРАЗДЕЛЕНИЕ № 7</v>
          </cell>
        </row>
        <row r="223">
          <cell r="B223" t="str">
            <v>624992; Свердловская область; Серов; ул. Попова; д. 5</v>
          </cell>
          <cell r="C223" t="str">
            <v>ПОЛИКЛИНИЧЕСКОЕ ПОДРАЗДЕЛЕНИЕ №3 (ВЗРОСЛОЕ)</v>
          </cell>
        </row>
        <row r="224">
          <cell r="B224" t="str">
            <v>624992; Свердловская область; Серов; ул. Кузьмина; 38; в  строении литера Б; помещение №2</v>
          </cell>
          <cell r="C224" t="str">
            <v>ПОДРАЗДЕЛЕНИЕ СТАЦИОНАРА № 15 (ПУЛЬМОНОЛОГИЧЕСКОЕ)</v>
          </cell>
        </row>
        <row r="225">
          <cell r="B225" t="str">
            <v>624992; Свердловская область; Серов; ул. Луначарского; д. 114; в строении литера А; помещение №1;</v>
          </cell>
          <cell r="C225" t="str">
            <v>ПОДРАЗДЕЛЕНИЕ № 9 (ЖЕНСКАЯ КОНСУЛЬТАЦИЯ)</v>
          </cell>
        </row>
        <row r="226">
          <cell r="B226" t="str">
            <v>624992; Свердловская область; Серов; ул. Кузьмина; д. 38; в строении литера А; помещение №1</v>
          </cell>
          <cell r="C226" t="str">
            <v>ПОДРАЗДЕЛЕНИЕ № 21 (ТРАВМПУНКТ)</v>
          </cell>
        </row>
        <row r="227">
          <cell r="B227" t="str">
            <v>624992; Свердловская область; Серов; ул. М. Горького; д. 73; строение 4</v>
          </cell>
          <cell r="C227" t="str">
            <v>ПОДРАЗДЕЛЕНИЕ СТАЦИОНАРА № 18 (ИНФЕКЦИОННОЕ)</v>
          </cell>
        </row>
        <row r="228">
          <cell r="B228" t="str">
            <v>624992; Свердловская область; Серов; ул. Нахабина; д. 2</v>
          </cell>
          <cell r="C228" t="str">
            <v>ПОДРАЗДЕЛЕНИЕ №2 (СЗП)</v>
          </cell>
        </row>
        <row r="229">
          <cell r="B229" t="str">
            <v>624992; Свердловская область; Серов; ул. Кузьмина; 38</v>
          </cell>
          <cell r="C229" t="str">
            <v>ПОДРАЗДЕЛЕНИЕ СТАЦИОНАРА № 14 (ТЕРАПЕВТИЧЕСКОЕ)</v>
          </cell>
        </row>
        <row r="230">
          <cell r="B230" t="str">
            <v>624992; Свердловская область; Серов; ул.Октябрьской Революции; д.8</v>
          </cell>
          <cell r="C230" t="str">
            <v>ПОЛИКЛИНИЧЕСКОЕ ПОДРАЗДЕЛЕНИЕ №1 (ВЗРОСЛОЕ)</v>
          </cell>
        </row>
        <row r="231">
          <cell r="B231" t="str">
            <v>624910; Свердловская область; Гаринский район; р. п. Гари; ул. Медиков; д. 6</v>
          </cell>
          <cell r="C231" t="str">
            <v>ПОДРАЗДЕЛЕНИЕ № 6 (КСС, СЗП, ПОЛИКЛИНИКА ВЗРОСЛАЯ/ДЕТСКАЯ) П.Г.Т. ГАРИ</v>
          </cell>
        </row>
        <row r="232">
          <cell r="B232" t="str">
            <v>624975; Свердловская область; Серовский район; п. Восточный; ул.Луначарского; д.64</v>
          </cell>
          <cell r="C232" t="str">
            <v>ПОДРАЗДЕЛЕНИЕ №5 (КСС, СЗП, ПОЛИКЛИНИКА ВЗРОСЛАЯ/ДЕТСКАЯ) П.ВОСТОЧНЫЙ</v>
          </cell>
        </row>
        <row r="233">
          <cell r="B233" t="str">
            <v>624992; Свердловская область; Серов; ул. Победы; д. 16</v>
          </cell>
          <cell r="C233" t="str">
            <v>ПОЛИКЛИНИЧЕСКОЕ ПОДРАЗДЕЛЕНИЕ №4 (ДЕТСКОЕ)</v>
          </cell>
        </row>
        <row r="234">
          <cell r="B234" t="str">
            <v>624992; Свердловская область; Серов; ул. М. Горького;д. 73; строение 2 на территории больничного комплекса</v>
          </cell>
          <cell r="C234" t="str">
            <v>ПОДРАЗДЕЛЕНИЕ СТАЦИОНАРА № 12</v>
          </cell>
        </row>
        <row r="235">
          <cell r="B235" t="str">
            <v>624992; Свердловская область; Серов; ул. М. Горького; д. 73; строение 1 на территории больничного комплекса</v>
          </cell>
          <cell r="C235" t="str">
            <v>ПОДРАЗДЕЛЕНИЕ СТАЦИОНАРА № 11</v>
          </cell>
        </row>
        <row r="236">
          <cell r="B236" t="str">
            <v>623408; Свердловская область; г. Каменск-Уральский; ул. Алюминиевая; д. 70</v>
          </cell>
          <cell r="C236" t="str">
            <v>ПОДРАЗДЕЛЕНИЕ № 7 (ПОЛИКЛИНИКА)</v>
          </cell>
        </row>
        <row r="237">
          <cell r="B237" t="str">
            <v>623400; Свердловская область; г. Каменск-Уральский; ул. Сибирская; д. 5а</v>
          </cell>
          <cell r="C237" t="str">
            <v>ПОДРАЗДЕЛЕНИЕ № 4 (ПОЛИКЛИНИКА, ДНЕВНОЙ СТАЦИОНАР)</v>
          </cell>
        </row>
        <row r="238">
          <cell r="B238" t="str">
            <v>623412; Свердловская область; г. Каменск-Уральский; ул. Каменская; д. 47</v>
          </cell>
          <cell r="C238" t="str">
            <v>ПОДРАЗДЕЛЕНИЕ № 8 ПАТОЛОГОАНАТОМИЧЕСКОЕ ОТДЕЛЕНИЕ</v>
          </cell>
        </row>
        <row r="239">
          <cell r="B239" t="str">
            <v>623430; Свердловская область; г. Каменск-Уральский; ул. Калинина; д. 50</v>
          </cell>
          <cell r="C239" t="str">
            <v>ПОДРАЗДЕЛЕНИЕ № 2 (ПОЛИКЛИНИКА)</v>
          </cell>
        </row>
        <row r="240">
          <cell r="B240" t="str">
            <v>623408; Свердловская область; г. Каменск-Уральский; ул. Алюминиевая; д. 39</v>
          </cell>
          <cell r="C240" t="str">
            <v>ПОДРАЗДЕЛЕНИЕ № 1 (ПОЛИКЛИНИКА)</v>
          </cell>
        </row>
        <row r="241">
          <cell r="B241" t="str">
            <v>623400; Свердловская область; г. Каменск-Уральский; ул. Карла Маркса; д. 50</v>
          </cell>
          <cell r="C241" t="str">
            <v>ПОДРАЗДЕЛЕНИЕ № 5 (ПОЛИКЛИНИКА)</v>
          </cell>
        </row>
        <row r="242">
          <cell r="B242" t="str">
            <v>623400; Свердловская область; г. Каменск-Уральский; ул. Спиридонова; д. 23</v>
          </cell>
          <cell r="C242" t="str">
            <v>ПОДРАЗДЕЛЕНИЕ № 6 (ПОЛИКЛИНИКА)</v>
          </cell>
        </row>
        <row r="243">
          <cell r="B243" t="str">
            <v>624760; Свердловская область; Верхняя Салда; ул.Сабурова; д.25</v>
          </cell>
          <cell r="C243" t="str">
            <v>ПОДРАЗДЕЛЕНИЕ 2</v>
          </cell>
        </row>
        <row r="244">
          <cell r="B244" t="str">
            <v>624760; Свердловская область; Верхняя Салда; ул. Парковая; д. 1</v>
          </cell>
          <cell r="C244" t="str">
            <v>ПОЛИКЛИНИКА</v>
          </cell>
        </row>
        <row r="245">
          <cell r="B245" t="str">
            <v>623428; Свердловская область; г. Каменск-Уральский; ул. Репина;4</v>
          </cell>
          <cell r="C245" t="str">
            <v>ЧАСТНОЕ УЧРЕЖДЕНИЕ ЗДРАВООХРАНЕНИЯ "ПОЛИКЛИНИКА РЖД-МЕДИЦИНА" ГОРОДА КАМЕНСК-УРАЛЬСКИЙ"</v>
          </cell>
        </row>
        <row r="246">
          <cell r="B246" t="str">
            <v>623428; Свердловская область; г. Каменск-Уральский; ул. Репина;4</v>
          </cell>
          <cell r="C246" t="str">
            <v>ПОЛИКЛИНИКА</v>
          </cell>
        </row>
        <row r="247">
          <cell r="B247" t="str">
            <v>624440; Свердловская область; г. Краснотурьинск; ул. Чкалова; д. 43</v>
          </cell>
          <cell r="C247" t="str">
            <v>ПОДРАЗДЕЛЕНИЕ №4 Г.КРАСНОТУРЬИНСК (СЗП, АПП ПОЛИКЛИНИКА ВЗРОСЛАЯ)</v>
          </cell>
        </row>
        <row r="248">
          <cell r="B248" t="str">
            <v>624440; Свердловская область; г. Краснотурьинск; ул. Парковая; д.11</v>
          </cell>
          <cell r="C248" t="str">
            <v>ПОДРАЗДЕЛЕНИЕ №6 Г.КРАСНОТУРЬИНСК (КСС, СЗП, АПП ПОЛИКЛИНИКА ДЕТСКАЯ)</v>
          </cell>
        </row>
        <row r="249">
          <cell r="B249" t="str">
            <v>624440; Свердловская область; Краснотурьинск; ул. Чкалова. Д. 20/1</v>
          </cell>
          <cell r="C249" t="str">
            <v>ПОДРАЗДЕЛЕНИЕ №1 Г.КРАСНОТУРЬИНСК (КСС, СЗП, АПП КАБИНЕТ ОНКОЛОГИЧЕСКОЙ ПОМОЩИ)</v>
          </cell>
        </row>
        <row r="250">
          <cell r="B250" t="str">
            <v>624465; Свердловская область; г. Краснотурьинск; п.Рудничный; ул.Первомайская; д.16</v>
          </cell>
          <cell r="C250" t="str">
            <v>ПОДРАЗДЕЛЕНИЕ № 9 П.РУДНИЧНЫЙ (СМП, АПП ПОЛИКЛИНИКА ВЗРОСЛАЯ/ДЕТСКАЯ)</v>
          </cell>
        </row>
        <row r="251">
          <cell r="B251" t="str">
            <v>624582; Свердловская область; Ивдель; д. Пелым; ул. Чапаева; д. 12</v>
          </cell>
          <cell r="C251" t="str">
            <v>ПОДРАЗДЕЛЕНИЕ №7 Г.ПЕЛЫМ (СЗП, СМП, АПП ПОЛИКЛИНИКА ВЗРОСЛАЯ/ДЕТСКАЯ)</v>
          </cell>
        </row>
        <row r="252">
          <cell r="B252" t="str">
            <v>624440; Свердловская область; Краснотурьинск; ул. Попова; д. 78</v>
          </cell>
          <cell r="C252" t="str">
            <v>ПОДРАЗДЕЛЕНИЕ №8 Г.КРАСНОТУРЬИНСК (АПП)</v>
          </cell>
        </row>
        <row r="253">
          <cell r="B253" t="str">
            <v>624440; Свердловская область; г. Краснотурьинск; ул. Микова; д. 34</v>
          </cell>
          <cell r="C253" t="str">
            <v>ПОДРАЗДЕЛЕНИЕ №2, РОДИЛЬНЫЙ ДОМ, Г.КРАСНОТУРЬИНСК</v>
          </cell>
        </row>
        <row r="254">
          <cell r="B254" t="str">
            <v>624440; Свердловская область; г. Краснотурьинск; ул. Свердлова; д. 7</v>
          </cell>
          <cell r="C254" t="str">
            <v>ПОДРАЗДЕЛЕНИЕ №3, ЖЕНСКАЯ КОНСУЛЬТАЦИЯ, Г.КРАСНОТУРЬИНСК</v>
          </cell>
        </row>
        <row r="255">
          <cell r="B255" t="str">
            <v>624440; Свердловская область; г. Краснотурьинск; ул. Карпинского; д. 31</v>
          </cell>
          <cell r="C255" t="str">
            <v>ПОДРАЗДЕЛЕНИЕ №5 Г.КРАСНОТУРЬИНСК (СМП, АПП КАБИНЕТ НЕОТЛОЖНОЙ ПОМОЩИ)</v>
          </cell>
        </row>
        <row r="256">
          <cell r="B256" t="str">
            <v>626261; Свердловская область; Асбест; ул. Промышленная; д. 2/9</v>
          </cell>
          <cell r="C256" t="str">
            <v>ОБЩЕСТВО С ОГРАНИЧЕННОЙ ОТВЕТСТВЕННОСТЬЮ "УЧРЕЖДЕНИЕ ЗДРАВООХРАНЕНИЯ "МЕДИКО-САНИТАРНАЯ ЧАСТЬ"</v>
          </cell>
        </row>
        <row r="257">
          <cell r="B257" t="str">
            <v>620100; Свердловская область; г. Екатеринбург; переулок Буторина; дом 3 А</v>
          </cell>
          <cell r="C257" t="str">
            <v>Стационар и Поликлиника №1</v>
          </cell>
        </row>
        <row r="258">
          <cell r="B258" t="str">
            <v>620100; Свердловская область; г. Екатеринбург; ул. Байкальская; д. 38</v>
          </cell>
          <cell r="C258" t="str">
            <v>ПОЛИКЛИНИКА №2</v>
          </cell>
        </row>
        <row r="259">
          <cell r="B259" t="str">
            <v>620075; Свердловская область; г. Екатеринбург; ул Луначарского; д. 182</v>
          </cell>
          <cell r="C259" t="str">
            <v>ПОЛИКЛИНИКА</v>
          </cell>
        </row>
        <row r="260">
          <cell r="B260" t="str">
            <v>623405; Свердловская область; г. Каменск-Уральский; ул. Заводская; д. 5</v>
          </cell>
          <cell r="C260" t="str">
            <v>ОТКРЫТОЕ АКЦИОНЕРНОЕ ОБЩЕСТВО "КАМЕНСК-УРАЛЬСКИЙ МЕТАЛЛУРГИЧЕСКИЙ ЗАВОД"</v>
          </cell>
        </row>
        <row r="261">
          <cell r="B261" t="str">
            <v>623640; Свердловская область; Талица; ул. Луначарского; д. 55</v>
          </cell>
          <cell r="C261" t="str">
            <v>ПОЛИКЛИНИКА ДЛЯ ДЕТЕЙ</v>
          </cell>
        </row>
        <row r="262">
          <cell r="B262" t="str">
            <v>623640; Свердловская область; Талица; ул.Красноармейская; д.23</v>
          </cell>
          <cell r="C262" t="str">
            <v>ПОЛИКЛИНИКА ДЛЯ ВЗРОСЛЫХ</v>
          </cell>
        </row>
        <row r="263">
          <cell r="B263" t="str">
            <v>623610; Свердловская область; Талицкий район; с.Бутка; ул.Октябрьская; 18</v>
          </cell>
          <cell r="C263" t="str">
            <v>ПОДРАЗДЕЛЕНИЕ С.БУТКА</v>
          </cell>
        </row>
        <row r="264">
          <cell r="B264" t="str">
            <v>623640; Свердловская область; Талица; ул.Красноармейская; д.23</v>
          </cell>
          <cell r="C264" t="str">
            <v>ПОДРАЗДЕЛЕНИЕ СТАЦИОНАРА ТАЛИЦА</v>
          </cell>
        </row>
        <row r="265">
          <cell r="B265" t="str">
            <v>623640; Свердловская область; Талицкий район; Талица; ул.Кирилюка; д.46</v>
          </cell>
          <cell r="C265" t="str">
            <v>ПОДРАЗДЕЛЕНИЕ ФТИЗИАТРИЧЕСКОЕ</v>
          </cell>
        </row>
        <row r="266">
          <cell r="B266" t="str">
            <v>623620; Свердловская область; Талицкий район; п.Троицкий; ул.Ленина; 1</v>
          </cell>
          <cell r="C266" t="str">
            <v>ПОДРАЗДЕЛЕНИЕ П.ТРОИЦКИЙ</v>
          </cell>
        </row>
        <row r="267">
          <cell r="B267" t="str">
            <v>623106; Свердловская область; Первоуральск; ул. Металлургов; 3-а</v>
          </cell>
          <cell r="C267" t="str">
            <v>ОСНОВНОЙ КОРПУС НА УЛ.МЕТАЛЛУРГОВ Д.3 А (СТАЦИОНАР, ДНЕВНОЙ СТАЦИОНАР, ПОЛИКЛИНИКА, ЖЕНСКАЯ КОНСУЛЬТАЦИЯ)</v>
          </cell>
        </row>
        <row r="268">
          <cell r="B268" t="str">
            <v>623131; Свердловская область; Первоуральск; п.г.т.Новоуткинск; ул.Гоголя; д.46</v>
          </cell>
          <cell r="C268" t="str">
            <v>АМБУЛАТОРНО-ПОЛИКЛИНИЧЕСКОЕ ОТДЕЛЕНИЕ № 6</v>
          </cell>
        </row>
        <row r="269">
          <cell r="B269" t="str">
            <v>623101; Свердловская область; Первоуральск; ул.Емлина; д.22</v>
          </cell>
          <cell r="C269" t="str">
            <v>АМБУЛАТОРНО - ПОЛИКЛИНИЧЕСКОЕ ОТДЕЛЕНИЕ № 2</v>
          </cell>
        </row>
        <row r="270">
          <cell r="B270" t="str">
            <v>623104; Свердловская область; Первоуральск; ул.Мамина Сибиряка; д.2А</v>
          </cell>
          <cell r="C270" t="str">
            <v>АМБУЛАТОРНО-ПОЛИКЛИНИЧЕСКОЕ ОТДЕЛЕНИЕ № 4</v>
          </cell>
        </row>
        <row r="271">
          <cell r="B271" t="str">
            <v>623103; Свердловская область; Первоуральск; ул. Огнеупорщиков; д. 38</v>
          </cell>
          <cell r="C271" t="str">
            <v>АМБУЛАТОРНО-ПОЛИКЛИНИЧЕСКОЕ ОТДЕЛЕНИЕ № 3</v>
          </cell>
        </row>
        <row r="272">
          <cell r="B272" t="str">
            <v>623036; Свердловская область; Шалинский район; пгт. Староуткинск; ул. Свердлова; д. 22</v>
          </cell>
          <cell r="C272" t="str">
            <v>АМБУЛАТОРНО-ПОЛИКЛИНИЧЕСКАЯ ПОМОЩЬ № 5</v>
          </cell>
        </row>
        <row r="273">
          <cell r="B273" t="str">
            <v>624070; Свердловская область; Среднеуральск; ул. Парижской Коммуны; д. 1</v>
          </cell>
          <cell r="C273" t="str">
            <v>ЖЕНСКАЯ КОНСУЛЬТАЦИЯ Г.СРЕДНЕУРАЛЬСК</v>
          </cell>
        </row>
        <row r="274">
          <cell r="B274" t="str">
            <v>624070; Свердловская область; Среднеуральск; ул. Парижской Коммуны; д. 1</v>
          </cell>
          <cell r="C274" t="str">
            <v>ПОДРАЗДЕЛЕНИЕ Г.СРЕДНЕУРАЛЬСК, УЛ.ПАРИЖСКОЙ КОММУНЫ,1 (СТАЦИОНАР, ПОЛИКЛИНИКА)</v>
          </cell>
        </row>
        <row r="275">
          <cell r="B275" t="str">
            <v>624090; Свердловская область; г. Верхняя Пышма; ул. Чайковского; д. 32</v>
          </cell>
          <cell r="C275" t="str">
            <v>ПОДРАЗДЕЛЕНИЕ Г. В-ПЫШМА,УЛ.ЧАЙКОВСКОГО,32 (СТАЦИОНАР, ПОЛИКЛИНИКА, ЖЕНСКАЯ КОНСУЛЬТАЦИЯ,ПАРАКЛИНИЧЕСКОЕ ОТД.,РЕНТГЕНОДИАГНОСТИЧЕСКОЕ ОТД.)</v>
          </cell>
        </row>
        <row r="276">
          <cell r="B276" t="str">
            <v>624090; Свердловская область; Верхняя Пышма; ул. Балтымская; д. 19</v>
          </cell>
          <cell r="C276" t="str">
            <v>ИНФЕКЦИОННОЕ ПОДРАЗДЕЛЕНИЕ (СТАЦИОНАР)</v>
          </cell>
        </row>
        <row r="277">
          <cell r="B277" t="str">
            <v>624090; Свердловская область; Верхняя Пышма; ул. Балтымская; д. 19 А</v>
          </cell>
          <cell r="C277" t="str">
            <v>ПАТОЛОГОАНАТОМИЧЕСКОЕ ПОДРАЗДЕЛЕНИЕ</v>
          </cell>
        </row>
        <row r="278">
          <cell r="B278" t="str">
            <v>624090; Свердловская область; г. Верхняя Пышма; ул. Чайковского; д. 32</v>
          </cell>
          <cell r="C278" t="str">
            <v>ПОДРАЗДЕЛЕНИЕ ПОЛИКЛИНИКА ВЗРОСЛАЯ Г.ВЕРХНЯЯ ПЫШМА</v>
          </cell>
        </row>
        <row r="279">
          <cell r="B279" t="str">
            <v>624090; Свердловская область; г. Верхняя Пышма; ул. Чайковского; д. 32</v>
          </cell>
          <cell r="C279" t="str">
            <v>ПАРАКЛИНИЧЕСКОЕ ПОДРАЗДЕЛЕНИЕ</v>
          </cell>
        </row>
        <row r="280">
          <cell r="B280" t="str">
            <v>624090; Свердловская область; г. Верхняя Пышма; ул. Чайковского; д. 32</v>
          </cell>
          <cell r="C280" t="str">
            <v>ПОЛИКЛИНИКА ДЕТСКАЯ В-ПЫШМА</v>
          </cell>
        </row>
        <row r="281">
          <cell r="B281" t="str">
            <v>624090; Свердловская область; Верхняя Пышма; ул. Балтымская; д. 19</v>
          </cell>
          <cell r="C281" t="str">
            <v>ПОДРАЗДЕЛЕНИЕ Г.В.ПЫШМА, УЛ.БАЛТЫМСКАЯ,19 (СМП)</v>
          </cell>
        </row>
        <row r="282">
          <cell r="B282" t="str">
            <v>624070; Свердловская область; Среднеуральск; ул. Парижской Коммуны; д. 1</v>
          </cell>
          <cell r="C282" t="str">
            <v>ПОЛИКЛИНИКА ДЕТСКАЯ Г.СРЕДНЕУРАЛЬСК</v>
          </cell>
        </row>
        <row r="283">
          <cell r="B283" t="str">
            <v>624090; Свердловская область; г. Верхняя Пышма; ул. Чайковского; д. 32</v>
          </cell>
          <cell r="C283" t="str">
            <v>ЖЕНСКАЯ КОНСУЛЬТАЦИЯ Г.В-ПЫШМА</v>
          </cell>
        </row>
        <row r="284">
          <cell r="B284" t="str">
            <v>624070; Свердловская область; Среднеуральск; ул. Парижской Коммуны; д. 1</v>
          </cell>
          <cell r="C284" t="str">
            <v>ПОЛИКЛИНИКА № 2 (ГОРОД СРЕДНЕУРАЛЬСК)</v>
          </cell>
        </row>
        <row r="285">
          <cell r="B285" t="str">
            <v>623870; Свердловская область; Байкаловский район; Байкалово; ул.Клубная; д.39</v>
          </cell>
          <cell r="C285" t="str">
            <v>ПОДРАЗДЕЛЕНИЕ №1 (АПП,КСС,СЗП,СМП)</v>
          </cell>
        </row>
        <row r="286">
          <cell r="B286" t="str">
            <v>623020; Свердловская область; Шалинский район; п. Вогулка; ул. Советская; дом № 53 Модульный ФАП</v>
          </cell>
          <cell r="C286" t="str">
            <v>Модульный ФАП п.Вогулка</v>
          </cell>
        </row>
        <row r="287">
          <cell r="B287" t="str">
            <v>623022; Свердловская область; Шалинский городской округ; п. Сарга; ул. Советская; дом № 12</v>
          </cell>
          <cell r="C287" t="str">
            <v>Саргинский ФАП</v>
          </cell>
        </row>
        <row r="288">
          <cell r="B288" t="str">
            <v>623025; Свердловская область; Шалинский городской округ; поселок Колпаковка; ул. 1-я Запрудная; дом № 17</v>
          </cell>
          <cell r="C288" t="str">
            <v>ОВП п. Колпаковка</v>
          </cell>
        </row>
        <row r="289">
          <cell r="B289" t="str">
            <v>623013; Свердловская область; Шалинский район; Коптелово; Шалинский городской округ; д. Коптело - Шамары; ул. Кропанцева; д. 28</v>
          </cell>
          <cell r="C289" t="str">
            <v>Коптело-Шамарский ФАП</v>
          </cell>
        </row>
        <row r="290">
          <cell r="B290" t="str">
            <v>623016; Свердловская область; Шалинский Городской округ; с. Роща; ул. Лермонтова; д. 7</v>
          </cell>
          <cell r="C290" t="str">
            <v>Медицинский кабинет "Детский сад № 3 р.п.Шаля"- "Детский сад с.Роща"</v>
          </cell>
        </row>
        <row r="291">
          <cell r="B291" t="str">
            <v>623032; Свердловская область; Шалинский городской округ; п. Илим; ул. Коммуны; дом № 3</v>
          </cell>
          <cell r="C291" t="str">
            <v>Илимский ФАП</v>
          </cell>
        </row>
        <row r="292">
          <cell r="B292" t="str">
            <v>623016; Свердловская область; Шалинский городской округ; с. Роща; ул. Первомайская;    д. 24</v>
          </cell>
          <cell r="C292" t="str">
            <v>Урминский ФАП</v>
          </cell>
        </row>
        <row r="293">
          <cell r="B293" t="str">
            <v>623030; Свердловская область; Шалинский район; Шаля; ул. Заводская; д. 1</v>
          </cell>
          <cell r="C293" t="str">
            <v>Медицинский кабинет "Детский сад № 3 р.п.Шаля"</v>
          </cell>
        </row>
        <row r="294">
          <cell r="B294" t="str">
            <v>623010; Свердловская область; Шалинский городской округ; п. Шамары; ул. Первомайская; дом № 31</v>
          </cell>
          <cell r="C294" t="str">
            <v>Медицинский кабинет "Шамарская СОШ № 26"</v>
          </cell>
        </row>
        <row r="295">
          <cell r="B295" t="str">
            <v>623013; Свердловская область; Шалинский городской округ; д. Гора; ул. Фрунзе; д. 6б</v>
          </cell>
          <cell r="C295" t="str">
            <v>Горный ФАП</v>
          </cell>
        </row>
        <row r="296">
          <cell r="B296" t="str">
            <v>623025; Свердловская область; Шалинский городской округ; п. Унь; ул. Железнодорожная; д. 5А (Модульный ФАП)</v>
          </cell>
          <cell r="C296" t="str">
            <v>Модульный ФАП п.Унь</v>
          </cell>
        </row>
        <row r="297">
          <cell r="B297" t="str">
            <v>623033; Свердловская область; Шалинский район; Шаля; с. Чусовое; ул. Первомайская; д.5</v>
          </cell>
          <cell r="C297" t="str">
            <v>Чусовской ФАП</v>
          </cell>
        </row>
        <row r="298">
          <cell r="B298" t="str">
            <v>623010; Свердловская область; Шалинский район; п. Шамары; ул. Гагарина; дом № 19</v>
          </cell>
          <cell r="C298" t="str">
            <v xml:space="preserve">Филиал №4 Медицинский кабинет "Детский сад №3 р.п. Шаля"-"Детский сад п.Шамары" </v>
          </cell>
        </row>
        <row r="299">
          <cell r="B299" t="str">
            <v>623001; Свердловская область; Шалинский городской округ; с. Сылва; ул. Ленина; д. 12</v>
          </cell>
          <cell r="C299" t="str">
            <v>Медицинский кабинет "Детский сад № 3 р.п.Шаля"- "Детский сад с.Сылва"</v>
          </cell>
        </row>
        <row r="300">
          <cell r="B300" t="str">
            <v>623014; Свердловская область; Шалинский городской округ; д. Коптелы; ул. Школьная; д. 12</v>
          </cell>
          <cell r="C300" t="str">
            <v>Коптельский ФАП</v>
          </cell>
        </row>
        <row r="301">
          <cell r="B301" t="str">
            <v>623030; Свердловская область; Шалинский район; Шаля; ул. Кирова; д. 42</v>
          </cell>
          <cell r="C301" t="str">
            <v>Филиал № 1 Медицинский кабинет "Детский сад № 3 р.п.Шаля"</v>
          </cell>
        </row>
        <row r="302">
          <cell r="B302" t="str">
            <v>623030; Свердловская область; р.п. Шаля; ул. Некрасова; д. 1Б</v>
          </cell>
          <cell r="C302" t="str">
            <v>Медицинский кабинет детский сад № 11</v>
          </cell>
        </row>
        <row r="303">
          <cell r="B303" t="str">
            <v>623014; Свердловская область; Шалинский район; Шаля; с. Платоново; ул. Советская; д. 1а Модульный ФАП</v>
          </cell>
          <cell r="C303" t="str">
            <v>Модульный ФАП с.Платоново</v>
          </cell>
        </row>
        <row r="304">
          <cell r="B304" t="str">
            <v>623000; Свердловская область; Шалинский городской округ; п. Сабик; ул. Комсомольская; дом № 6а</v>
          </cell>
          <cell r="C304" t="str">
            <v>Сабиковский ФАП</v>
          </cell>
        </row>
        <row r="305">
          <cell r="B305" t="str">
            <v>623001; Свердловская область; Шалинский городской округ;  с. Сылва; ул. Ленина; дом № 14</v>
          </cell>
          <cell r="C305" t="str">
            <v>Сылвинский ФАП</v>
          </cell>
        </row>
        <row r="306">
          <cell r="B306" t="str">
            <v>623030; Свердловская область; Шалинский район; р.п. Шаля; ул. Энгельса; дом № 54</v>
          </cell>
          <cell r="C306" t="str">
            <v>Медицинский кабинет "Шалинская СОШ №45"</v>
          </cell>
        </row>
        <row r="307">
          <cell r="B307" t="str">
            <v>623030; Свердловская область; Шалинский район; р.п. Шаля; ул.Свердлова; дом № 26</v>
          </cell>
          <cell r="C307" t="str">
            <v>Медицинский кабинет "Шалинская СОШ № 90"</v>
          </cell>
        </row>
        <row r="308">
          <cell r="B308" t="str">
            <v>623010; Свердловская область; Шалинский городской округ; пос. Шамары; ул. Первомайская; д. 30</v>
          </cell>
          <cell r="C308" t="str">
            <v>ОВП №2 Шамары</v>
          </cell>
        </row>
        <row r="309">
          <cell r="B309" t="str">
            <v>623030; Свердловская область; Шалинский район; Шаля; Пушкина; д. 8</v>
          </cell>
          <cell r="C309" t="str">
            <v>ОСНОВНОЙ КОРПУС (СТАЦИОНАР, ДНЕВНОЙ СТАЦИОНАР, ПОЛИКЛИНИКА, ЖЕНСКАЯ КОНСУЛЬТАЦИЯ, СМП)</v>
          </cell>
        </row>
        <row r="310">
          <cell r="B310" t="str">
            <v>623014; Свердловская область; Шалинский Городской округ; с. Платоново; ул. Советская; д. 18а</v>
          </cell>
          <cell r="C310" t="str">
            <v>Медицинский кабинет "Детский сад № 3 р.п.Шаля"- "Детский сад с.Платоново"</v>
          </cell>
        </row>
        <row r="311">
          <cell r="B311" t="str">
            <v>624777; Свердловская область; Верхнесалдинский район; Верхняя Салда; Верхнесалдинский ГО; пос. Басьяновский; ул. Строителей; д. 1; номер на поэтажном плане 2 этажа (1-23)</v>
          </cell>
          <cell r="C311" t="str">
            <v>ОВП пос.Басьяновский</v>
          </cell>
        </row>
        <row r="312">
          <cell r="B312" t="str">
            <v>624760; Свердловская область; Верхняя Салда; ул. Рабочей Молодежи; д. 2а</v>
          </cell>
          <cell r="C312" t="str">
            <v>ПОДРАЗДЕЛЕНИЕ 1 (КСС, АПП, СЗП, СМП)</v>
          </cell>
        </row>
        <row r="313">
          <cell r="B313" t="str">
            <v>624760; Свердловская область; Верхняя Салда; ул. Рабочей Молодежи; д. 2а. корпус 1</v>
          </cell>
          <cell r="C313" t="str">
            <v>ПОДРАЗДЕЛЕНИЕ 2 (КСС, АПП)</v>
          </cell>
        </row>
        <row r="314">
          <cell r="B314" t="str">
            <v>624760; Свердловская область; Верхняя Салда; ул.Крупской; 36</v>
          </cell>
          <cell r="C314" t="str">
            <v>ПОДРАЗДЕЛЕНИЕ 3 (КСС, АПП)</v>
          </cell>
        </row>
        <row r="315">
          <cell r="B315" t="str">
            <v>624786; Свердловская область; Верхнесалдинский ГО;  д. Никитино; ул. Центральная; д. 14</v>
          </cell>
          <cell r="C315" t="str">
            <v>ФАП д. Никитино</v>
          </cell>
        </row>
        <row r="316">
          <cell r="B316" t="str">
            <v>624760; Свердловская область; Верхняя Салда; ул.Энгельса; 97; корпус 3</v>
          </cell>
          <cell r="C316" t="str">
            <v>ПОДРАЗДЕЛЕНИЕ 4 (АПП, СЗП)</v>
          </cell>
        </row>
        <row r="317">
          <cell r="B317" t="str">
            <v>624760; Свердловская область; Верхняя Салда; ул.Крупской; 34</v>
          </cell>
          <cell r="C317" t="str">
            <v>ПОДРАЗДЕЛЕНИЕ 5 (КСС)</v>
          </cell>
        </row>
        <row r="318">
          <cell r="B318" t="str">
            <v>624785; Свердловская область; Верхняя Салда; Верхнесалдинский ГО; д. Северная; ул. 8 Марта; д. 2; № 41; 42 (1 этаж); № 13-25 (2 этаж)</v>
          </cell>
          <cell r="C318" t="str">
            <v>ФАП д. Северная</v>
          </cell>
        </row>
        <row r="319">
          <cell r="B319" t="str">
            <v>624480; Свердловская область; г. Североуральск; ул. Маяковского; д. 11а</v>
          </cell>
          <cell r="C319" t="str">
            <v>ПОДРАЗДЕЛЕНИЕ №7, СТАЦИОНАР</v>
          </cell>
        </row>
        <row r="320">
          <cell r="B320" t="str">
            <v>624475; Свердловская область; г. Североуральск; пос.Черемухово; ул.Иванова; д.10</v>
          </cell>
          <cell r="C320" t="str">
            <v>ПОДРАЗДЕЛЕНИЕ №4, (АПП ПОЛИКЛИНИКА ВЗРОСЛАЯ/ДЕТСКАЯ П.ЧЕРЁМУХОВО)</v>
          </cell>
        </row>
        <row r="321">
          <cell r="B321" t="str">
            <v>624480; Свердловская область; г. Североуральск; ул.Чайковского; д.22</v>
          </cell>
          <cell r="C321" t="str">
            <v>ПОДРАЗДЕЛЕНИЕ №2 ДЕТСКАЯ ПОЛИКЛИНИКА</v>
          </cell>
        </row>
        <row r="322">
          <cell r="B322" t="str">
            <v>624480; Свердловская область; г. Североуральск; ул.Маяковского; д.26</v>
          </cell>
          <cell r="C322" t="str">
            <v>ПОДРАЗДЕЛЕНИЕ №8, ЖЕНСКАЯ КОНСУЛЬТАЦИЯ</v>
          </cell>
        </row>
        <row r="323">
          <cell r="B323" t="str">
            <v>624480; Свердловская область; г. Североуральск; ул.Ленина; д.33</v>
          </cell>
          <cell r="C323" t="str">
            <v>ПОДРАЗДЕЛЕНИЕ №1 (КСС, СЗП, АПП ПОЛИКЛИНИКА ВЗРОСЛАЯ)</v>
          </cell>
        </row>
        <row r="324">
          <cell r="B324" t="str">
            <v>624480; Свердловская область; г. Североуральск; ул.Ленина; д.28</v>
          </cell>
          <cell r="C324" t="str">
            <v>ПОДРАЗДЕЛЕНИЕ №9, СМП</v>
          </cell>
        </row>
        <row r="325">
          <cell r="B325" t="str">
            <v>624471; Свердловская область; г. Североуральск; пос.Покровск-Уральский; ул.Советская; д.40</v>
          </cell>
          <cell r="C325" t="str">
            <v>АМБУЛАТОРИЯ П.ПОКРОВСК-УРАЛЬСКИЙ (АПП ПОЛИКЛИНИКА ВЗРОСЛАЯ/ДЕТСКАЯ)</v>
          </cell>
        </row>
        <row r="326">
          <cell r="B326" t="str">
            <v>624480; Свердловская область; г. Североуральск; ул.Чайковского; д.24</v>
          </cell>
          <cell r="C326" t="str">
            <v>ПОДРАЗДЕЛЕНИЕ №3, СТОМАТОЛОГИЧЕСКАЯ ПОЛИКЛИНИКА</v>
          </cell>
        </row>
        <row r="327">
          <cell r="B327" t="str">
            <v>624474; Свердловская область; г. Североуральск; пос.Калья; ул. З.Космодемьянской; д.13</v>
          </cell>
          <cell r="C327" t="str">
            <v>ПОДРАЗДЕЛЕНИЕ №5, (АПП ПОЛИКЛИНИКА ВЗРОСЛАЯ/ДЕТСКАЯ П.КАЛЬЯ)</v>
          </cell>
        </row>
        <row r="328">
          <cell r="B328" t="str">
            <v>624380; Свердловская область; Верхотурский район; г. Верхотурье; ул. Клубная; д. 7</v>
          </cell>
          <cell r="C328" t="str">
            <v>ПОДРАЗДЕЛЕНИЕ №5</v>
          </cell>
        </row>
        <row r="329">
          <cell r="B329" t="str">
            <v>624380; Свердловская область; Верхотурский район; г. Верхотурье; ул. Комсомольская; д. 8</v>
          </cell>
          <cell r="C329" t="str">
            <v>ПОДРАЗДЕЛЕНИЕ №2</v>
          </cell>
        </row>
        <row r="330">
          <cell r="B330" t="str">
            <v>624380; Свердловская область; Верхотурский район; г. Верхотурье; ул. Клубная; д. 8</v>
          </cell>
          <cell r="C330" t="str">
            <v>ПОДРАЗДЕЛЕНИЕ №4</v>
          </cell>
        </row>
        <row r="331">
          <cell r="B331" t="str">
            <v>624380; Свердловская область; Верхотурский район; г. Верхотурье; ул. Клубная; д. 3</v>
          </cell>
          <cell r="C331" t="str">
            <v>ПОДРАЗДЕЛЕНИЕ №1</v>
          </cell>
        </row>
        <row r="332">
          <cell r="B332" t="str">
            <v>624380; Свердловская область; Верхотурский район; г. Верхотурье; ул. Мира; д. 14</v>
          </cell>
          <cell r="C332" t="str">
            <v>ПОДРАЗДЕЛЕНИЕ №3</v>
          </cell>
        </row>
        <row r="333">
          <cell r="B333" t="str">
            <v>623782; Свердловская область; Артемовский; ул. 8 Марта; д. 16</v>
          </cell>
          <cell r="C333" t="str">
            <v>ПОЛИКЛИНИКА №5, ,ДНЕВНОЙ СТАЦИОНАР, СВЕРДЛОВСКАЯ ОБЛАСТЬ, Г. АРТЕМОВСКИЙ</v>
          </cell>
        </row>
        <row r="334">
          <cell r="B334" t="str">
            <v>624981; Свердловская область; Серов; ул. Железнодорожников; д. 24</v>
          </cell>
          <cell r="C334" t="str">
            <v>СТОМАТОЛОГИЧЕСКОЕ ОТДЕЛЕНИЕ НА СТАНЦИИ "СЕРОВ" ПРИ ПОЛИКЛИНИКЕ № 4</v>
          </cell>
        </row>
        <row r="335">
          <cell r="B335" t="str">
            <v>620090; Свердловская область; г. Екатеринбург; ул. Надеждинская; д. 9а</v>
          </cell>
          <cell r="C335" t="str">
            <v>ПОЛИКЛИНИКА № 2,ДНЕВНОЙ СТАЦИОНАР Г.ЕКАТЕРИНБУРГ, УЛ.НАДЕЖДИНСКАЯ</v>
          </cell>
        </row>
        <row r="336">
          <cell r="B336" t="str">
            <v>620050; Свердловская область; г. Екатеринбург; ул. Таватуйская; д. 21</v>
          </cell>
          <cell r="C336" t="str">
            <v>ПОДРАЗДЕЛЕНИЕ "ТАВАТУЙСКАЯ"ПРИ ПОЛИКЛИНИКЕ № 4</v>
          </cell>
        </row>
        <row r="337">
          <cell r="B337" t="str">
            <v>622015; Свердловская область; г. Нижний Тагил; станция Старатель</v>
          </cell>
          <cell r="C337" t="str">
            <v>ПОЛИКЛИНИКА,ДНЕВНОЙ СТАЦИОНАР,СТАЦИОНАР Г.НИЖНИЙ ТАГИЛ</v>
          </cell>
        </row>
        <row r="338">
          <cell r="B338" t="str">
            <v>620134; Свердловская область; г. Екатеринбург; ул. Байдукова; д. 63</v>
          </cell>
          <cell r="C338" t="str">
            <v>СТАЦИОНАР ЕКАТЕРИНБУРГ, УЛ. БАЙДУКОВА</v>
          </cell>
        </row>
        <row r="339">
          <cell r="B339" t="str">
            <v>620107; Свердловская область; Екатеринбург; ул. Гражданская; д. 9</v>
          </cell>
          <cell r="C339" t="str">
            <v>ПОЛИКЛИНИКА № 1 Г. ЕКАТЕРИНБУРГ, УЛ.ГРАЖДАНСКАЯ</v>
          </cell>
        </row>
        <row r="340">
          <cell r="B340" t="str">
            <v>623420; Свердловская область; г. Каменск-Уральский; ул. Ленина; 9</v>
          </cell>
          <cell r="C340" t="str">
            <v>ПОДРАЗДЕЛЕНИЕ № 1 (ПОЛИКЛИНИКА)</v>
          </cell>
        </row>
        <row r="341">
          <cell r="B341" t="str">
            <v>623400; Свердловская область; г. Каменск-Уральский; Рябова; д.8</v>
          </cell>
          <cell r="C341" t="str">
            <v>ФЕДЕРАЛЬНОЕ ГОСУДАРСТВЕННОЕ УНИТАРНОЕ ПРЕДПРИЯТИЕ "ПРОИЗВОДСТВЕННОЕ ОБЪЕДИНЕНИЕ "ОКТЯБРЬ"</v>
          </cell>
        </row>
        <row r="342">
          <cell r="B342" t="str">
            <v>623400; Свердловская область; г. Каменск-Уральский; Рябова; д.8</v>
          </cell>
          <cell r="C342" t="str">
            <v>ПОЛИКЛИНИКА</v>
          </cell>
        </row>
        <row r="343">
          <cell r="B343" t="str">
            <v>623521; Свердловская область; Богдановичский район; с.Байны; ул.Куйбышева; 1</v>
          </cell>
          <cell r="C343" t="str">
            <v>СТОМАТОЛОГИЧЕСКИЙ КАБИНЕТ С. БАЙНЫ</v>
          </cell>
        </row>
        <row r="344">
          <cell r="B344" t="str">
            <v>623534; Свердловская область; г. Богданович; ул. Октябрьская; д. 87</v>
          </cell>
          <cell r="C344" t="str">
            <v>ПОЛИКЛИНИКА № 2 ДЛЯ ВЗРОСЛЫХ (ЖЕНСКАЯ КОНСУЛЬТАЦИЯ, ДНЕВНОЙ СТАЦИОНАР)</v>
          </cell>
        </row>
        <row r="345">
          <cell r="B345" t="str">
            <v>623534; Свердловская область; г. Богданович; 1-ый квартал; д. 2а</v>
          </cell>
          <cell r="C345" t="str">
            <v>ПОЛИКЛИНИКА - (ФИЛИАЛ ВЗРОСЛОЙ И ДЕТСКОЙ ПОЛИКЛИНИК) (ПОЛИКЛИНИКА)</v>
          </cell>
        </row>
        <row r="346">
          <cell r="B346" t="str">
            <v>623534; Свердловская область; г. Богданович; ул. Октябрьская; д. 89</v>
          </cell>
          <cell r="C346" t="str">
            <v>ПОЛИКЛИНИКА № 3 ДЛЯ ДЕТЕЙ (ПОЛИКЛИНИКА, ДНЕВНОЙ СТАЦИОНАР)</v>
          </cell>
        </row>
        <row r="347">
          <cell r="B347" t="str">
            <v>623534; Свердловская область; г. Богданович; ул. Уральская; д. 2</v>
          </cell>
          <cell r="C347" t="str">
            <v>ПОДРАЗДЕЛЕНИЕ СТАЦИОНАРА № 2 (ВЗРОСЛОЕ) (СТАЦИОНАР)</v>
          </cell>
        </row>
        <row r="348">
          <cell r="B348" t="str">
            <v>623534; Свердловская область; г. Богданович; ул. Октябрьская; д. 87</v>
          </cell>
          <cell r="C348" t="str">
            <v>ВСПОМОГАТЕЛЬНОЕ ПОДРАЗДЕЛЕНИЕ</v>
          </cell>
        </row>
        <row r="349">
          <cell r="B349" t="str">
            <v>623534; Свердловская область; г. Богданович; ул. Октябрьская; д. 87</v>
          </cell>
          <cell r="C349" t="str">
            <v>ПОДРАЗДЕЛЕНИЕ СТАЦИОНАРА № 1 (ВЗРОСЛОЕ) (СТАЦИОНАР)</v>
          </cell>
        </row>
        <row r="350">
          <cell r="B350" t="str">
            <v>623534; Свердловская область; г. Богданович; ул. Уральская; д. 2; корпус 1</v>
          </cell>
          <cell r="C350" t="str">
            <v>ПОЛИКЛИНИКА № 1 ДЛЯ ВЗРОСЛЫХ (ПОЛИКЛИНИКА)</v>
          </cell>
        </row>
        <row r="351">
          <cell r="B351" t="str">
            <v>623534; Свердловская область; г. Богданович; ул. Уральская; д. 2</v>
          </cell>
          <cell r="C351" t="str">
            <v>ДНЕВНОЙ СТАЦИОНАР ПРИ ВЗРОСЛОЙ ПОЛИКЛИНИКЕ (ДНЕВНОЙ СТАЦИОНАР)</v>
          </cell>
        </row>
        <row r="352">
          <cell r="B352" t="str">
            <v>623534; Свердловская область; г. Богданович; ул. Октябрьская; д. 89</v>
          </cell>
          <cell r="C352" t="str">
            <v>ПОДРАЗДЕЛЕНИЕ СТАЦИОНАРА № 3 (ДЕТСКОЕ) (СТАЦИОНАР, СМП)</v>
          </cell>
        </row>
        <row r="353">
          <cell r="B353" t="str">
            <v>СВЕРДЛОВСКАЯ ОБЛАСТЬ; Г.КАМЕНСК-УРАЛЬСКИЙ; УЛ.ЗАВОДСКАЯ; Д.4</v>
          </cell>
          <cell r="C353" t="str">
            <v>ОБЩЕСТВО С ОГРАНИЧЕННОЙ ОТВЕТСТВЕННОСТЬЮ "РУСАЛ МЕДИЦИНСКИЙ ЦЕНТР"</v>
          </cell>
        </row>
        <row r="354">
          <cell r="B354" t="str">
            <v>620027; Свердловская область; г. Екатеринбург; ул. Братьев Быковых; д. 16</v>
          </cell>
          <cell r="C354" t="str">
            <v>ПОЛИКЛИНИКА,ДНЕВНОЙ СТАЦИОНАР,СТАЦИОНАР НА УЛ.БРАТЬЕВ БЫКОВЫХ</v>
          </cell>
        </row>
        <row r="355">
          <cell r="B355" t="str">
            <v>620050; Свердловская область; г. Екатеринбург; ул. Билимбаевская; д. 32</v>
          </cell>
          <cell r="C355" t="str">
            <v>ТЕРАПЕВТИЧЕСКОЕ ОТДЕЛЕНИЕ № 3 ПРИ ПОЛИКЛИНИКЕ № 1 НА БИЛИМБАЕВСКОЙ, 32</v>
          </cell>
        </row>
        <row r="356">
          <cell r="B356" t="str">
            <v>620050; Свердловская область; г. Екатеринбург; проспект Седова; д. 61</v>
          </cell>
          <cell r="C356" t="str">
            <v>ТЕРАПЕВТИЧЕСКОЕ ОТДЕЛЕНИЕ № 3 ПРИ ПОЛИКЛИНИКЕ № 1 ПР. СЕДОВА, Д.61</v>
          </cell>
        </row>
        <row r="357">
          <cell r="B357" t="str">
            <v>620137; Свердловская область; г. Екатеринбург; ул. Сулимова; д. 46</v>
          </cell>
          <cell r="C357" t="str">
            <v>Отделение на Сулимова, д.46</v>
          </cell>
        </row>
        <row r="358">
          <cell r="B358" t="str">
            <v>620141; Свердловская область; г. Екатеринбург; ул. Августа Бебеля; д. 160</v>
          </cell>
          <cell r="C358" t="str">
            <v>ПОЛИКЛИНИКА № 1, ДНЕВНОЙ СТАЦИОНАР УЛ. А.БЕБЕЛЯ</v>
          </cell>
        </row>
        <row r="359">
          <cell r="B359" t="str">
            <v>620920; Свердловская область; г. Екатеринбург; п. Северка; пер. Набережный; д. 9</v>
          </cell>
          <cell r="C359" t="str">
            <v>ОТДЕЛЕНИЯ ОБЩЕВРАЧЕБНОЙ ПРАКТИКИ ПОС. СЕВЕРКА, ПЕР.НАБЕРЕЖНЫЙ</v>
          </cell>
        </row>
        <row r="360">
          <cell r="B360" t="str">
            <v>620107; Свердловская область; г. Екатеринбург; ул. Машинистов; д. 6</v>
          </cell>
          <cell r="C360" t="str">
            <v>СТАЦИОНАР,ДНЕВНОЙ СТАЦИОНАР УЛ. МАШИНИСТОВ</v>
          </cell>
        </row>
        <row r="361">
          <cell r="B361" t="str">
            <v>624621; Свердловская область; Алапаевский район; Махнево; ул. 70 лет Октября; д. 35</v>
          </cell>
          <cell r="C361" t="str">
            <v>ПОЛИКЛИНИКА (АПП, СЗП, КСС)</v>
          </cell>
        </row>
        <row r="362">
          <cell r="B362" t="str">
            <v>624286; Свердловская область; р. п. Малышева; ул.Тимирязева; д.13/3</v>
          </cell>
          <cell r="C362" t="str">
            <v>ПОЛИКЛИНИКА ДЛЯ ДЕТЕЙ (ПОЛИКЛИНИКА)</v>
          </cell>
        </row>
        <row r="363">
          <cell r="B363" t="str">
            <v>624286; Свердловская область; р.п. Малышева; Тимирязева; д.13/2</v>
          </cell>
          <cell r="C363" t="str">
            <v>ПОЛИКЛИНИКА ДЛЯ ВЗРОСЛЫХ (ПОЛИКЛИНИКА, ДНЕВНОЙ СТАЦИОНАР)</v>
          </cell>
        </row>
        <row r="364">
          <cell r="B364" t="str">
            <v>624286; Свердловская область; р. п. Малышева; ул.Тимирязева; д.13/3</v>
          </cell>
          <cell r="C364" t="str">
            <v>ПОДРАЗДЕЛЕНИЕ СТАЦИОНАРА (СТАЦИОНАР)</v>
          </cell>
        </row>
        <row r="365">
          <cell r="B365" t="str">
            <v>624286; Свердловская область; р.п. Малышева; Тимирязева; д.13/1</v>
          </cell>
          <cell r="C365" t="str">
            <v>ВСПОМОГАТЕЛЬНЫЕ ПОДРАЗДЕЛЕНИЯ</v>
          </cell>
        </row>
        <row r="366">
          <cell r="B366" t="str">
            <v>624286; Свердловская область; р.п. Малышева; Свободы; д.8</v>
          </cell>
          <cell r="C366" t="str">
            <v>СТОМАТОЛОГИЯ (ПОЛИКЛИНИКА)</v>
          </cell>
        </row>
        <row r="367">
          <cell r="B367" t="str">
            <v>620034; Свердловская область; г. Екатеринбург; ул.Опалихинская; д.17</v>
          </cell>
          <cell r="C367" t="str">
            <v>ПОЛИКЛИНИКА № 3</v>
          </cell>
        </row>
        <row r="368">
          <cell r="B368" t="str">
            <v>620131; Свердловская область; г. Екатеринбург; ул. Заводская; д. 32; корпус 1</v>
          </cell>
          <cell r="C368" t="str">
            <v>ПОЛИКЛИНИКА № 1</v>
          </cell>
        </row>
        <row r="369">
          <cell r="B369" t="str">
            <v>620086; Свердловская область; г. Екатеринбург; ул. Московская; д. 48</v>
          </cell>
          <cell r="C369" t="str">
            <v>ПОЛИКЛИНИКА № 2</v>
          </cell>
        </row>
        <row r="370">
          <cell r="B370" t="str">
            <v>622020; Свердловская область; г. Екатеринбург; ул. Удельная (бывший поселок Широкая речка); д. 5а</v>
          </cell>
          <cell r="C370" t="str">
            <v>ПОЛИКЛИНИКА № 4</v>
          </cell>
        </row>
        <row r="371">
          <cell r="B371" t="str">
            <v>620144; Свердловская область; г. Екатеринбург; ул. 8 Марта; д. 126</v>
          </cell>
          <cell r="C371" t="str">
            <v>ПОЛИКЛИНИКА №5</v>
          </cell>
        </row>
        <row r="372">
          <cell r="B372" t="str">
            <v>620149; Свердловская область; г. Екатеринбург; ул. Н. Онуфриева; д. 32; корпус 2; литер А</v>
          </cell>
          <cell r="C372" t="str">
            <v>ПОЛИКЛИНИКА №6</v>
          </cell>
        </row>
        <row r="373">
          <cell r="B373" t="str">
            <v>620028; Свердловская область; г. Екатеринбург; ул.Нагорная; д. 48</v>
          </cell>
          <cell r="C373" t="str">
            <v>ДГКБ 11(СТАЦИОНАР,ГДКЦ,АУП,ПАРАКЛИНИКА)</v>
          </cell>
        </row>
        <row r="374">
          <cell r="B374" t="str">
            <v>620014; Свердловская область; г. Екатеринбург; улица Челюскинцев; строение 3/5</v>
          </cell>
          <cell r="C374" t="str">
            <v>ТРАВМПУНКТ</v>
          </cell>
        </row>
        <row r="375">
          <cell r="B375" t="str">
            <v>620077; Свердловская область; г. Екатеринбург; ул. Московская; 2</v>
          </cell>
          <cell r="C375" t="str">
            <v>ПОЛИКЛИНИКА НА МОСКОВСКОЙ</v>
          </cell>
        </row>
        <row r="376">
          <cell r="B376" t="str">
            <v>620034; Свердловская область; г. Екатеринбург; ул. Опалихинская; д. 21</v>
          </cell>
          <cell r="C376" t="str">
            <v>ПОЛИКЛИНИКА НА ОПАЛИХИНСКОЙ</v>
          </cell>
        </row>
        <row r="377">
          <cell r="B377" t="str">
            <v>620016; Свердловская область; г. Екатеринбург; ул. Рябинина; д. 21</v>
          </cell>
          <cell r="C377" t="str">
            <v>ПОЛИКЛИНИКА НА РЯБИНИНА</v>
          </cell>
        </row>
        <row r="378">
          <cell r="B378" t="str">
            <v>620036; Свердловская область; г. Екатеринбург; ул. Удельная; д. 5а</v>
          </cell>
          <cell r="C378" t="str">
            <v>ПОЛИКЛИНИКА НА УДЕЛЬНОЙ</v>
          </cell>
        </row>
        <row r="379">
          <cell r="B379" t="str">
            <v>620077; Свердловская область; г. Екатеринбург; ул. Челюскинцев; д. 3/ пер. Северный; д. 2</v>
          </cell>
          <cell r="C379" t="str">
            <v>ЦГБ №2 (СТАЦИОНАР И ПОЛИКЛИНИКА)</v>
          </cell>
        </row>
        <row r="380">
          <cell r="B380" t="str">
            <v>620014; Свердловская область; г. Екатеринбург; ул. Челюскинцев; д. 5</v>
          </cell>
          <cell r="C380" t="str">
            <v>ОТДЕЛЕНИЕ ПАЛЛИАТИВНОЙ ПОМОЩИ ЧЕЛЮСКИНЦЕВ</v>
          </cell>
        </row>
        <row r="381">
          <cell r="B381" t="str">
            <v>620034; Свердловская область; г. Екатеринбург; ул. Опалихинская; д. 17</v>
          </cell>
          <cell r="C381" t="str">
            <v>ФИЛИАЛ Ж/К НА ОПАЛИХИНСКОЙ</v>
          </cell>
        </row>
        <row r="382">
          <cell r="B382" t="str">
            <v>620102; Свердловская область; г. Екатеринбург; ул. Посадская; д. 37</v>
          </cell>
          <cell r="C382" t="str">
            <v>ПОЛИКЛИНИКА НА ПОСАДСКОЙ</v>
          </cell>
        </row>
        <row r="383">
          <cell r="B383" t="str">
            <v>623701; Свердловская область; г. Березовский; ул.Шиловская; д.28</v>
          </cell>
          <cell r="C383" t="str">
            <v>ЖЕНСКАЯ КОНСУЛЬТАЦИЯ (ПОЛИКЛИНИКА, ДНЕВНОЙ СТАЦИОНАР)</v>
          </cell>
        </row>
        <row r="384">
          <cell r="B384" t="str">
            <v>623701; Свердловская область; г. Березовский; ул.Смирнова; д.3а</v>
          </cell>
          <cell r="C384" t="str">
            <v>УЧАСТКОВОЕ ОТД. № 2 ПРИ ДЕТСКОЙ ПОЛИКЛИНИКЕ (ПОЛИКЛИНИКА)</v>
          </cell>
        </row>
        <row r="385">
          <cell r="B385" t="str">
            <v>623701; Свердловская область; г. Березовский; ул.Шиловская; д.28</v>
          </cell>
          <cell r="C385" t="str">
            <v>ПОЛИКЛИНИКА №1 (ПОЛИКЛИНИКА, ДНЕВНОЙ СТАЦИОНАР)</v>
          </cell>
        </row>
        <row r="386">
          <cell r="B386" t="str">
            <v>623701; Свердловская область; г. Березовский; ул.Шиловская; д.28</v>
          </cell>
          <cell r="C386" t="str">
            <v>ОБЩЕБОЛЬНИЧНЫЕ СЛУЖБЫ</v>
          </cell>
        </row>
        <row r="387">
          <cell r="B387" t="str">
            <v>623701; Свердловская область; г. Березовский; ул.Гагарина; д.6</v>
          </cell>
          <cell r="C387" t="str">
            <v>ДЕТСКАЯ ПОЛИКЛИНИКА (ПОЛИКЛИНИКА, ДНЕВНОЙ СТАЦИОНАР)</v>
          </cell>
        </row>
        <row r="388">
          <cell r="B388" t="str">
            <v>623720; Свердловская область; г. Березовский; р.п.Монетный; ул.Свободы; д.1</v>
          </cell>
          <cell r="C388" t="str">
            <v>ПОЛИКЛИНИКА №2 (ПОЛИКЛИНИКА, ДНЕВНОЙ СТАЦИОНАР, СМП)</v>
          </cell>
        </row>
        <row r="389">
          <cell r="B389" t="str">
            <v>623701; Свердловская область; г. Березовский; ул.Шиловская; д.28</v>
          </cell>
          <cell r="C389" t="str">
            <v>СКОРАЯ МЕДИЦИНСКАЯ ПОМОЩЬ</v>
          </cell>
        </row>
        <row r="390">
          <cell r="B390" t="str">
            <v>623701; Свердловская область; г. Березовский; ул.Смирнова; д.3а</v>
          </cell>
          <cell r="C390" t="str">
            <v>УЧАСТКОВОЕ ОТД 2 ПОЛИКЛИНИКИ № 1 (ПОЛИКЛИНИКА)</v>
          </cell>
        </row>
        <row r="391">
          <cell r="B391" t="str">
            <v>623701; Свердловская область; г. Березовский; ул.Шиловская; д.28</v>
          </cell>
          <cell r="C391" t="str">
            <v>ПАРАКЛИНИКА</v>
          </cell>
        </row>
        <row r="392">
          <cell r="B392" t="str">
            <v>620912; Свердловская область; г. Екатеринбург; ул. Реактивная; д. 33б</v>
          </cell>
          <cell r="C392" t="str">
            <v>ВРАЧЕБНАЯ АМБУЛАТОРИЯ П. МАЛЫЙ ИСТОК ПРИ ПОЛ № 1 (ПОЛИКЛИНИКА)</v>
          </cell>
        </row>
        <row r="393">
          <cell r="B393" t="str">
            <v>623701; Свердловская область; г. Березовский; ул.Шиловская; д.28</v>
          </cell>
          <cell r="C393" t="str">
            <v>СТАЦИОНАР (СТАЦИОНАР)</v>
          </cell>
        </row>
        <row r="394">
          <cell r="B394" t="str">
            <v>620109; Свердловская область; г. Екатеринбург; ул. Заводская; д. 29</v>
          </cell>
          <cell r="C394" t="str">
            <v>НОВАЯ БОЛЬНИЦА (СТАЦИОНАР И ПОЛИКЛИНИКА)</v>
          </cell>
        </row>
        <row r="395">
          <cell r="B395" t="str">
            <v>623462; Свердловская область; Каменский район; пгт. Мартюш; ул.Гагарина; д.10</v>
          </cell>
          <cell r="C395" t="str">
            <v>ПОДРАЗДЕЛЕНИЕ № 2 МАРТЮШЕВСКАЯ АМБУЛАТОРИЯ (ДЛЯ ВЗРОСЛЫХ) (ПОЛИКЛИНИКА, ДНЕВНОЙ СТАЦИОНАР)</v>
          </cell>
        </row>
        <row r="396">
          <cell r="B396" t="str">
            <v>623482; Свердловская область; Каменский район; с. Клевакинское; ул.Мира; д.4</v>
          </cell>
          <cell r="C396" t="str">
            <v>ПОДРАЗДЕЛЕНИЕ № 5 КЛЕВАКИНСКАЯ АМБУЛАТОРИЯ (ДЛЯ ВЗРОСЛЫХ И ДЕТЕЙ), (ПОЛИКЛИНИКА, ДНЕВНОЙ СТАЦИОНАР)</v>
          </cell>
        </row>
        <row r="397">
          <cell r="B397" t="str">
            <v>623487; Свердловская область; Каменский район; с. Маминское; ул.Чапаева; д.1б</v>
          </cell>
          <cell r="C397" t="str">
            <v>ПОДРАЗДЕЛЕНИЕ №6 МАМИНСКАЯ АМБУЛАТОРИЯ (ДЛЯ ВЗРОСЛЫХ И ДЕТЕЙ), (ПОЛИКЛИНИКА, ДНЕВНОЙ СТАЦИОНАР)</v>
          </cell>
        </row>
        <row r="398">
          <cell r="B398" t="str">
            <v>623486; Свердловская область; Каменский район; с. Рыбниковское; ул.Советская; д.133</v>
          </cell>
          <cell r="C398" t="str">
            <v>ПОДРАЗДЕЛЕНИЕ № 4 РЫБНИКОВСКАЯ АМБУЛАТОРИЯ (ДЛЯ ВЗРОСЛЫХ И ДЕТЕЙ),(ПОЛИКЛИНИКА, ДНЕВНОЙ СТАЦИОНАР)</v>
          </cell>
        </row>
        <row r="399">
          <cell r="B399" t="str">
            <v>623460; Свердловская область; Каменский район; с. Колчедан; ул.Беляева; д.1а</v>
          </cell>
          <cell r="C399" t="str">
            <v>ПОДРАЗДЕЛЕНИЕ № 3 КОЛЧЕДАНСКАЯ АМБУЛАТОРИЯ (ДЛЯ ВЗРОСЛЫХ И ДЕТЕЙ), (ПОЛИКЛИНИКА, ДНЕВНОЙ СТАЦИОНАР)</v>
          </cell>
        </row>
        <row r="400">
          <cell r="B400" t="str">
            <v>623480; Свердловская область; Каменский район; с. Покровское; Больничный городок; д.1а</v>
          </cell>
          <cell r="C400" t="str">
            <v>ПОЛИКЛИНИКА С. ПОКРОВСКОЕ(ДЛЯ ВЗРОСЛЫХ И ДЕТЕЙ), ЦЕНТР ОВП, СТАЦИОНАР,ДИАГНОСТИЧЕСКОЕ, ОБЩЕБОЛЬНИЧНАЯ СЛУЖБА</v>
          </cell>
        </row>
        <row r="401">
          <cell r="B401" t="str">
            <v>623480; Свердловская область; Каменский район; с. Покровское; Больничный городок; д.1а</v>
          </cell>
          <cell r="C401" t="str">
            <v>ПОДРАЗДЕЛЕНИЕ №1 ЦЕНТР ОВП (ПОЛИКЛИНИКА)</v>
          </cell>
        </row>
        <row r="402">
          <cell r="B402" t="str">
            <v>624285; Свердловская область; Рефтинский; пос.Рефтинский; ул.Гагарина; д.25; в здании нежилого назначения литера Ж</v>
          </cell>
          <cell r="C402" t="str">
            <v>ПОЛИКЛИНИКА ДЛЯ ВЗРОСЛЫХ И ДЕТЕЙ (ПОЛИКЛИНИКА, ДНЕВНОЙ СТАЦИОНАР)</v>
          </cell>
        </row>
        <row r="403">
          <cell r="B403" t="str">
            <v>624285; Свердловская область; Рефтинский; ул.Гагарина; д.29</v>
          </cell>
          <cell r="C403" t="str">
            <v>ПОДРАЗДЕЛЕНИЕ СТАЦИОНАРА (СТАЦИОНАР)</v>
          </cell>
        </row>
        <row r="404">
          <cell r="B404" t="str">
            <v>624285; Свердловская область; Рефтинский; пос.Рефтинский; ул.Гагарина; д.25; в здании нежилого назначения литера Ж</v>
          </cell>
          <cell r="C404" t="str">
            <v>ВСПОМОГАТЕЛЬНЫЕ ПОДРАЗДЕЛЕНИЯ</v>
          </cell>
        </row>
        <row r="405">
          <cell r="B405" t="str">
            <v>СВЕРДЛОВСКАЯ ОБЛ.; Г. СУХОЙ ЛОГ; УЛ. БЕЛИНСКОГО; 41</v>
          </cell>
          <cell r="C405" t="str">
            <v>ГОСУДАРСТВЕННОЕ АВТОНОМНОЕ УЧРЕЖДЕНИЕ ЗДРАВООХРАНЕНИЯ СВЕРДЛОВСКОЙ ОБЛАСТИ "СУХОЛОЖСКАЯ РАЙОННАЯ БОЛЬНИЦА"</v>
          </cell>
        </row>
        <row r="406">
          <cell r="B406" t="str">
            <v>624185; Свердловская область; Невьянский район; с.Конево; ул.Горького; д.13; пом.25</v>
          </cell>
          <cell r="C406" t="str">
            <v>ФАП с. Конево</v>
          </cell>
        </row>
        <row r="407">
          <cell r="B407" t="str">
            <v>624184; Свердловская область; Невьянский район; с.Киприно; ул.Кооперативная; д.11</v>
          </cell>
          <cell r="C407" t="str">
            <v>ФАП с. Киприно</v>
          </cell>
        </row>
        <row r="408">
          <cell r="B408" t="str">
            <v>624183; Свердловская область; Невьянский район; Невьянск; с. Аятское; ул. Калинина; д. 12-А</v>
          </cell>
          <cell r="C408" t="str">
            <v>Модульный ФАП с. Аятское</v>
          </cell>
        </row>
        <row r="409">
          <cell r="B409" t="str">
            <v>624187; Свердловская область; Невьянский район; с.Федьковка; ул.Ленина; д.29; пом.№1</v>
          </cell>
          <cell r="C409" t="str">
            <v>ФАП с. Федьковка</v>
          </cell>
        </row>
        <row r="410">
          <cell r="B410" t="str">
            <v>624187; Свердловская область; Невьянский район; п.Ребристый; ул.Ленина; д.1; пом.№25</v>
          </cell>
          <cell r="C410" t="str">
            <v>ФАП пос. Ребристый</v>
          </cell>
        </row>
        <row r="411">
          <cell r="B411" t="str">
            <v>624171; Свердловская область; Невьянский район; с.Быньги; ул.Мартьянова; д.43 ОВП № 1; ОВП № 2 с.Быньги</v>
          </cell>
          <cell r="C411" t="str">
            <v>ОВП 1 с. Быньги. ОВП 2 с. Быньги</v>
          </cell>
        </row>
        <row r="412">
          <cell r="B412" t="str">
            <v>624191; Свердловская область; Невьянск; ул.Демьяна Бедного; д.15 А</v>
          </cell>
          <cell r="C412" t="str">
            <v>ПОДРАЗДЕЛЕНИЕ 1 (КСС, АПП, СЗП, СМП)</v>
          </cell>
        </row>
        <row r="413">
          <cell r="B413" t="str">
            <v>624192; Свердловская область; Невьянск; ул.Комсомольская; д.5</v>
          </cell>
          <cell r="C413" t="str">
            <v>ПОДРАЗДЕЛЕНИЕ 4 (АПП, СЗП)</v>
          </cell>
        </row>
        <row r="414">
          <cell r="B414" t="str">
            <v>624194; Свердловская область; Невьянск; ул.Чапаева; д.24; корпус 2</v>
          </cell>
          <cell r="C414" t="str">
            <v>ПОДРАЗДЕЛЕНИЕ 3 ДЕТСКАЯ ПОЛИКЛИНИКА (АПП)</v>
          </cell>
        </row>
        <row r="415">
          <cell r="B415" t="str">
            <v>624172; Свердловская область; Невьянский район; д.Верхние Таволги; ул.Мира; д.46</v>
          </cell>
          <cell r="C415" t="str">
            <v>ФАП д.Верхние Таволги</v>
          </cell>
        </row>
        <row r="416">
          <cell r="B416" t="str">
            <v>624172; Свердловская область; Невьянский район; д. Нижние Таволги; ул. Макаренко; д. 3а/1</v>
          </cell>
          <cell r="C416" t="str">
            <v>ФАП д.Нижние Таволги (модульное здание)</v>
          </cell>
        </row>
        <row r="417">
          <cell r="B417" t="str">
            <v>624194; Свердловская область; Невьянск; ул.Демьяна Бедного; д.34</v>
          </cell>
          <cell r="C417" t="str">
            <v>ПОДРАЗДЕЛЕНИЕ 2 (КСС, АПП, СЗП)</v>
          </cell>
        </row>
        <row r="418">
          <cell r="B418" t="str">
            <v>624182; Свердловская область; Невьянский район; Невьянск; с.Шайдуриха; ул.Бажова; д.1</v>
          </cell>
          <cell r="C418" t="str">
            <v>ФАП с. Шайдуриха</v>
          </cell>
        </row>
        <row r="419">
          <cell r="B419" t="str">
            <v>624175; Свердловская область; Невьянский район; п. Таватуй; улица Ленина; № 79 Модульный ФАП</v>
          </cell>
          <cell r="C419" t="str">
            <v>Модульный ФАП д.п.Таватуй</v>
          </cell>
        </row>
        <row r="420">
          <cell r="B420" t="str">
            <v>624172; Свердловская область; Невьянский район; Невьянск; д.Сербишино; ул.Куйбышева; д.27-б</v>
          </cell>
          <cell r="C420" t="str">
            <v>ФАП д.Сербишино</v>
          </cell>
        </row>
        <row r="421">
          <cell r="B421" t="str">
            <v>624182; Свердловская область; Невьянский район; Невьянск; с.Кунара; ул.Ленина; д.35-а; пом.1</v>
          </cell>
          <cell r="C421" t="str">
            <v>ФАП с. Кунара</v>
          </cell>
        </row>
        <row r="422">
          <cell r="B422" t="str">
            <v>624185; Свердловская область; Невьянский район; д.Осиновка; ул.К.Маркса; д.9; пом.№2</v>
          </cell>
          <cell r="C422" t="str">
            <v>ФАП д. Осиновка</v>
          </cell>
        </row>
        <row r="423">
          <cell r="B423" t="str">
            <v>624180; Свердловская область; Невьянский район; Невьянск; п.Аять; ул.Станционная; д.8; пом.11</v>
          </cell>
          <cell r="C423" t="str">
            <v>ФАП п.Аять</v>
          </cell>
        </row>
        <row r="424">
          <cell r="B424" t="str">
            <v>624173; Свердловская область; Невьянск; поселок Вересковый;  д.5</v>
          </cell>
          <cell r="C424" t="str">
            <v>ФАП п.Вересковый</v>
          </cell>
        </row>
        <row r="425">
          <cell r="B425" t="str">
            <v>624173; Свердловская область; Невьянский район; п.Цементный; пер.Больничный; д.2</v>
          </cell>
          <cell r="C425" t="str">
            <v>ПОДРАЗДЕЛЕНИЕ 5 (АПП, СЗП)</v>
          </cell>
        </row>
        <row r="426">
          <cell r="B426" t="str">
            <v>624170; Свердловская область; Невьянский район; р. п. Верх-Нейвинский; ул. 8 марта; д. 16</v>
          </cell>
          <cell r="C426" t="str">
            <v>ПОСТ СКОРОЙ МЕДИЦИНСКОЙ ПОМОЩИ Р.П.ВЕРХ-НЕЙВИНСКИЙ</v>
          </cell>
        </row>
        <row r="427">
          <cell r="B427" t="str">
            <v>624176; Свердловская область; Невьянский район; Невьянск; п.Таватуй; ул.Садовая; д.4</v>
          </cell>
          <cell r="C427" t="str">
            <v>ФАП п.Таватуй</v>
          </cell>
        </row>
        <row r="428">
          <cell r="B428" t="str">
            <v>624194; Свердловская область; Невьянск; ул.Долгих; д.9</v>
          </cell>
          <cell r="C428" t="str">
            <v>Мед.кабинет СОШ № 5</v>
          </cell>
        </row>
        <row r="429">
          <cell r="B429" t="str">
            <v>624130; Свердловская область; г. Новоуральск; д. Починок. ул. Ленина;40</v>
          </cell>
          <cell r="C429" t="str">
            <v>ВРАЧЕБНАЯ АМБУЛАТОРИЯ</v>
          </cell>
        </row>
        <row r="430">
          <cell r="B430" t="str">
            <v>624130; Свердловская область; г. Новоуральск; ул. Мичурина; 15/38А</v>
          </cell>
          <cell r="C430" t="str">
            <v>ПОДРАЗДЕЛЕНИЕ № 38А (СЗП)</v>
          </cell>
        </row>
        <row r="431">
          <cell r="B431" t="str">
            <v>624130; Свердловская область; г. Новоуральск; ул. Мичурина; 15/28</v>
          </cell>
          <cell r="C431" t="str">
            <v>ПОДРАЗДЕЛЕНИЕ № 28 (КСС, АПП, СЗП)</v>
          </cell>
        </row>
        <row r="432">
          <cell r="B432" t="str">
            <v>624130; Свердловская область; г. Новоуральск; ул. Строителей; 2А</v>
          </cell>
          <cell r="C432" t="str">
            <v>ПОЛИКЛИНИКА ГОРОДСКАЯ ФИЛИАЛ № 1</v>
          </cell>
        </row>
        <row r="433">
          <cell r="B433" t="str">
            <v>624130; Свердловская область; г. Новоуральск; ул. Мичурина 15/36</v>
          </cell>
          <cell r="C433" t="str">
            <v>ПОДРАЗДЕЛЕНИЕ № 36 (КСС)</v>
          </cell>
        </row>
        <row r="434">
          <cell r="B434" t="str">
            <v>624130; Свердловская область; г. Новоуральск; ул. Мичурина. 15/20</v>
          </cell>
          <cell r="C434" t="str">
            <v>ПОДРАЗДЕЛЕНИЕ № 20 (КСС, СЗП)</v>
          </cell>
        </row>
        <row r="435">
          <cell r="B435" t="str">
            <v>624130; Свердловская область; г. Новоуральск; ул. Мичурина; д. 15/7</v>
          </cell>
          <cell r="C435" t="str">
            <v>ПОДРАЗДЕЛЕНИЕ № 7</v>
          </cell>
        </row>
        <row r="436">
          <cell r="B436" t="str">
            <v>624430; Свердловская область; г. Новоуральск; ул.Комсомольская;д.9</v>
          </cell>
          <cell r="C436" t="str">
            <v>ПОЛИКЛИНИКА ГОРОДСКАЯ</v>
          </cell>
        </row>
        <row r="437">
          <cell r="B437" t="str">
            <v>624130; Свердловская область; г. Новоуральск; ул. Мичурина. 15/11</v>
          </cell>
          <cell r="C437" t="str">
            <v>СТАНЦИЯ СКОРОЙ МЕДИЦИНСКОЙ ПОМОЩИ</v>
          </cell>
        </row>
        <row r="438">
          <cell r="B438" t="str">
            <v>624130; Свердловская область; г. Новоуральск; ул. Мичурина; д. 15/38</v>
          </cell>
          <cell r="C438" t="str">
            <v>ПОДРАЗДЕЛЕНИЕ № 38 (КСС, СЗП)</v>
          </cell>
        </row>
        <row r="439">
          <cell r="B439" t="str">
            <v>624130; Свердловская область; г. Новоуральск; ул. Мичурина; 15/34</v>
          </cell>
          <cell r="C439" t="str">
            <v>ПОДРАЗДЕЛЕНИЕ № 34 (КСС, АПП)</v>
          </cell>
        </row>
        <row r="440">
          <cell r="B440" t="str">
            <v>624130; Свердловская область; г. Новоуральск; ул.Мичурина. д.15/17</v>
          </cell>
          <cell r="C440" t="str">
            <v>ПОДРАЗДЕЛЕНИЕ № 17</v>
          </cell>
        </row>
        <row r="441">
          <cell r="B441" t="str">
            <v>624130; Свердловская область; г. Новоуральск; ул. Мичурина;15/32</v>
          </cell>
          <cell r="C441" t="str">
            <v>ПОДРАЗДЕЛЕНИЕ № 32 (КСС, СЗП)</v>
          </cell>
        </row>
        <row r="442">
          <cell r="B442" t="str">
            <v>624130; Свердловская область; г. Новоуральск; ул.Мичурина;д.15/21</v>
          </cell>
          <cell r="C442" t="str">
            <v>ПОДРАЗДЕЛЕНИЕ № 21 (КСС, СЗП)</v>
          </cell>
        </row>
        <row r="443">
          <cell r="B443" t="str">
            <v>624130; Свердловская область; г. Новоуральск; ул. Мичурина; 15/37</v>
          </cell>
          <cell r="C443" t="str">
            <v>ЖЕНСКАЯ КОНСУЛЬТАЦИЯ</v>
          </cell>
        </row>
        <row r="444">
          <cell r="B444" t="str">
            <v>624130; Свердловская область; г. Новоуральск; ул. Тегенцева; д. 1</v>
          </cell>
          <cell r="C444" t="str">
            <v>ПОЛИКЛИНИКА ДЕТСКАЯ</v>
          </cell>
        </row>
        <row r="445">
          <cell r="B445" t="str">
            <v>624130; Свердловская область; г. Новоуральск; ул. Мичурина; 15/31</v>
          </cell>
          <cell r="C445" t="str">
            <v>ПОДРАЗДЕЛЕНИЕ № 31 (КСС)</v>
          </cell>
        </row>
        <row r="446">
          <cell r="B446" t="str">
            <v>624130; Свердловская область; г. Новоуральск; ул. Мичурина. 15/35</v>
          </cell>
          <cell r="C446" t="str">
            <v>ПОДРАЗДЕЛЕНИЕ № 35 (КСС, АПП)</v>
          </cell>
        </row>
        <row r="447">
          <cell r="B447" t="str">
            <v>624130; Свердловская область; г. Новоуральск; ул. Комсомольская; д. 3</v>
          </cell>
          <cell r="C447" t="str">
            <v>СТОМАТОЛОГИЧЕСКАЯ ПОЛИКЛИНИКА</v>
          </cell>
        </row>
        <row r="448">
          <cell r="B448" t="str">
            <v>624130; Свердловская область; г. Новоуральск; ул. Ленина; д. 64</v>
          </cell>
          <cell r="C448" t="str">
            <v>ПОЛИКЛИНИКА ГОРОДСКАЯ ФИЛИАЛ № 2</v>
          </cell>
        </row>
        <row r="449">
          <cell r="B449" t="str">
            <v>624140; Свердловская область; г. Кировград; ул. Свердлова; д. 41А; корп. 1</v>
          </cell>
          <cell r="C449" t="str">
            <v>ПОДРАЗДЕЛЕНИЕ 5 ДЕТСКАЯ ПОЛИКЛИНИКА</v>
          </cell>
        </row>
        <row r="450">
          <cell r="B450" t="str">
            <v>624162; Свердловская область; Кировград; пос.Левиха; ул.50 лет Октября; д.2</v>
          </cell>
          <cell r="C450" t="str">
            <v>ПОДРАЗДЕЛЕНИЕ 4 (АПП,СЗП)</v>
          </cell>
        </row>
        <row r="451">
          <cell r="B451" t="str">
            <v>624155; Свердловская область; Кировград; пос.Карпушиха; ул.Дарвина; д.4А</v>
          </cell>
          <cell r="C451" t="str">
            <v>ОВП № 5  п.Карпушиха</v>
          </cell>
        </row>
        <row r="452">
          <cell r="B452" t="str">
            <v>624140; Свердловская область; Кировград; ул. Кировградская; д. 4 «А»</v>
          </cell>
          <cell r="C452" t="str">
            <v>ПОДРАЗДЕЛЕНИЕ 3 (АПП)</v>
          </cell>
        </row>
        <row r="453">
          <cell r="B453" t="str">
            <v>624152; Свердловская область; Кировград; пос.Нейво-Рудянка; ул.Ржанникова; 18</v>
          </cell>
          <cell r="C453" t="str">
            <v>ОВП № 3 п.Нейво-Рудянка,ОВП № 4 п. Нейво-Рудянка</v>
          </cell>
        </row>
        <row r="454">
          <cell r="B454" t="str">
            <v>624140; Свердловская область; Кировград; ул.Свердлова; д.41-А</v>
          </cell>
          <cell r="C454" t="str">
            <v>ПОДРАЗДЕЛЕНИЕ 1 (КСС, АПП, СЗП, СМП)</v>
          </cell>
        </row>
        <row r="455">
          <cell r="B455" t="str">
            <v>624981; Свердловская область; Серов; ул. Крупской; д. 34</v>
          </cell>
          <cell r="C455" t="str">
            <v>ПОДРАЗДЕЛЕНИЕ, ПОЛИКЛИНИКА</v>
          </cell>
        </row>
        <row r="456">
          <cell r="B456" t="str">
            <v>624350; Свердловская область; Качканар; ул. Свердлова; д. 1</v>
          </cell>
          <cell r="C456" t="str">
            <v>ПОЛИКЛИНИКА</v>
          </cell>
        </row>
        <row r="457">
          <cell r="B457" t="str">
            <v>624170; Свердловская область; Невьянский район; р. п. Верх-Нейвинский; ул. 8 Марта; д. 16</v>
          </cell>
          <cell r="C457" t="str">
            <v>ПОДРАЗДЕЛЕНИЕ (АПП, СЗП)</v>
          </cell>
        </row>
        <row r="458">
          <cell r="B458" t="str">
            <v>624170; Свердловская область; Невьянский район; р. п. Верх-Нейвинский; пл. Революции; д. 8</v>
          </cell>
          <cell r="C458" t="str">
            <v>мед.кабинет МКУ СОШ им.А.Н.Арапова</v>
          </cell>
        </row>
        <row r="459">
          <cell r="B459" t="str">
            <v>624940; Свердловская область; Волчанск; ул. Физкультурная; д. 14</v>
          </cell>
          <cell r="C459" t="str">
            <v>ПОДРАЗДЕЛЕНИЕ № 4</v>
          </cell>
        </row>
        <row r="460">
          <cell r="B460" t="str">
            <v>624941; Свердловская область; Волчанск; ул. Социалистическая; д. 6</v>
          </cell>
          <cell r="C460" t="str">
            <v>ПОДРАЗДЕЛЕНИЕ №1</v>
          </cell>
        </row>
        <row r="461">
          <cell r="B461" t="str">
            <v>624940; Свердловская область; Волчанск; ул. Угольная; д. 27</v>
          </cell>
          <cell r="C461" t="str">
            <v>ПОДРАЗДЕЛЕНИЕ №3</v>
          </cell>
        </row>
        <row r="462">
          <cell r="B462" t="str">
            <v>624940; Свердловская область; Волчанск; ул. Физкультурная; д. 16</v>
          </cell>
          <cell r="C462" t="str">
            <v>ПОДРАЗДЕЛЕНИЕ №2</v>
          </cell>
        </row>
        <row r="463">
          <cell r="B463" t="str">
            <v>624400; Свердловская область; г. Новая Ляля; ул. Розы Люксембург; д. 79</v>
          </cell>
          <cell r="C463" t="str">
            <v>ПОДРАЗДЕЛЕНИЕ №1 (КСС,СЗП, СМП, ПОЛИКЛИНИКА ВЗРОСЛАЯ/ДЕТСКАЯ) Г. НОВАЯ ЛЯЛЯ</v>
          </cell>
        </row>
        <row r="464">
          <cell r="B464" t="str">
            <v>624420; Свердловская область; Новолялинский район; пос. Лобва; ул. Кузнецова; д. 17</v>
          </cell>
          <cell r="C464" t="str">
            <v>ПОДРАЗДЕЛЕНИЕ №2 (КСС, СЗП, СМП, ПОЛИКЛИНИКА ВЗРОСЛАЯ/ДЕТСКАЯ) П.ЛОБВА</v>
          </cell>
        </row>
        <row r="465">
          <cell r="B465" t="str">
            <v>624790; Свердловская область; ГО ЗАТО Свободный район; пос. Свободный; ул.Свободы; 13</v>
          </cell>
          <cell r="C465" t="str">
            <v>ПОДРАЗДЕЛЕНИЕ 2 (АПП)</v>
          </cell>
        </row>
        <row r="466">
          <cell r="B466" t="str">
            <v>624790; Свердловская область; ГО ЗАТО Свободный район; пос. Свободный; ул.Ленина; д.53</v>
          </cell>
          <cell r="C466" t="str">
            <v>ПОДРАЗДЕЛЕНИЕ 1 (КСС, АПП, СМП)</v>
          </cell>
        </row>
        <row r="467">
          <cell r="B467" t="str">
            <v>624790; Свердловская область; ГО ЗАТО Свободный район; пос. Свободный; ул.Свободы; д.65</v>
          </cell>
          <cell r="C467" t="str">
            <v>ПОДРАЗДЕЛЕНИЕ 3 (СЗП)</v>
          </cell>
        </row>
        <row r="468">
          <cell r="B468" t="str">
            <v>623388; Свердловская область; Полевской; Восточный промышленный район; 1/1</v>
          </cell>
          <cell r="C468" t="str">
            <v>ПУБЛИЧНОЕ АКЦИОНЕРНОЕ ОБЩЕСТВО "СЕВЕРСКИЙ ТРУБНЫЙ ЗАВОД"</v>
          </cell>
        </row>
        <row r="469">
          <cell r="B469" t="str">
            <v>624300; Свердловская область; Кушва; ул. Станционная; д. 86-б</v>
          </cell>
          <cell r="C469" t="str">
            <v>ПОДРАЗДЕЛЕНИЕ 13 (АПП, СЗП)</v>
          </cell>
        </row>
        <row r="470">
          <cell r="B470" t="str">
            <v>624300; Свердловская область; Кушва; ул.Фадеевых; дом № 32а; корпус 4</v>
          </cell>
          <cell r="C470" t="str">
            <v>ПОДРАЗДЕЛЕНИЕ 11 (КСС)</v>
          </cell>
        </row>
        <row r="471">
          <cell r="B471" t="str">
            <v>624300; Свердловская область; Кушва; ул.Коммуны; д.82А</v>
          </cell>
          <cell r="C471" t="str">
            <v>ПОДРАЗДЕЛЕНИЕ 1 (АПП)</v>
          </cell>
        </row>
        <row r="472">
          <cell r="B472" t="str">
            <v>624300; Свердловская область; Кушва; ул.Кузьмина; 48</v>
          </cell>
          <cell r="C472" t="str">
            <v>ПОДРАЗДЕЛЕНИЕ 2 (КСС, АПП, СЗП)</v>
          </cell>
        </row>
        <row r="473">
          <cell r="B473" t="str">
            <v>624300; Свердловская область; Кушва; ул.Фадеевых; д.32а; корпус 6</v>
          </cell>
          <cell r="C473" t="str">
            <v>ПОДРАЗДЕЛЕНИЕ 8</v>
          </cell>
        </row>
        <row r="474">
          <cell r="B474" t="str">
            <v>624300; Свердловская область; Кушва; ул.Фадеевых; дом № 32а; корпус 5</v>
          </cell>
          <cell r="C474" t="str">
            <v>ПОДРАЗДЕЛЕНИЕ 9 (КСС, СЗП)</v>
          </cell>
        </row>
        <row r="475">
          <cell r="B475" t="str">
            <v>624300; Свердловская область; Баранчинский; ул.Карла Либкнехта; 36</v>
          </cell>
          <cell r="C475" t="str">
            <v>ПОДРАЗДЕЛЕНИЕ 12 (КСС, АПП, СЗП, СМП)</v>
          </cell>
        </row>
        <row r="476">
          <cell r="B476" t="str">
            <v>624300; Свердловская область; Кушва; ул.Пархоменко; д.11</v>
          </cell>
          <cell r="C476" t="str">
            <v>ПОДРАЗДЕЛЕНИЕ 6 (АПП, СЗП)</v>
          </cell>
        </row>
        <row r="477">
          <cell r="B477" t="str">
            <v>624310; Свердловская область; Кушва; поселок Азиатская; улица Кушвинская; № 48 ОВП (модульное здание)</v>
          </cell>
          <cell r="C477" t="str">
            <v>ПОДРАЗДЕЛЕНИЕ 5 (АПП, СЗП)</v>
          </cell>
        </row>
        <row r="478">
          <cell r="B478" t="str">
            <v>624300; Свердловская область; Кушва; ул.Коммуны; д.61</v>
          </cell>
          <cell r="C478" t="str">
            <v>ПОДРАЗДЕЛЕНИЕ 3 (АПП, СЗП)</v>
          </cell>
        </row>
        <row r="479">
          <cell r="B479" t="str">
            <v>624300; Свердловская область; Кушва; ул.Фадеевых; д.32-А; корпус 1</v>
          </cell>
          <cell r="C479" t="str">
            <v>ПОДРАЗДЕЛЕНИЕ 4 (АПП, СЗП)</v>
          </cell>
        </row>
        <row r="480">
          <cell r="B480" t="str">
            <v>624300; Свердловская область; Кушва; ул.Строителей; дом № 13б</v>
          </cell>
          <cell r="C480" t="str">
            <v>ПОДРАЗДЕЛЕНИЕ 10 (АПП)</v>
          </cell>
        </row>
        <row r="481">
          <cell r="B481" t="str">
            <v>624162; Свердловская область; г. Верхний Тагил; ул.Ново-Уральская; 50в</v>
          </cell>
          <cell r="C481" t="str">
            <v>ПОДРАЗДЕЛЕНИЕ 2 ПОЛИКЛИНИКА (АПП)</v>
          </cell>
        </row>
        <row r="482">
          <cell r="B482" t="str">
            <v>624162; Свердловская область; г. Верхний Тагил; ул.Островского; д.39</v>
          </cell>
          <cell r="C482" t="str">
            <v>ПОДРАЗДЕЛЕНИЕ 1 (КСС, АПП, СЗП, СМП)</v>
          </cell>
        </row>
        <row r="483">
          <cell r="B483" t="str">
            <v>624162; Свердловская область; г. Верхний Тагил; ул.Строительная; д.60а</v>
          </cell>
          <cell r="C483" t="str">
            <v>ПОДРАЗДЕЛЕНИЕ 3 (АПП)</v>
          </cell>
        </row>
        <row r="484">
          <cell r="B484" t="str">
            <v>624162; Свердловская область; г. Верхний Тагил; пос.Половинный; ул.Центральная; 1а</v>
          </cell>
          <cell r="C484" t="str">
            <v>ФАП п. Половинный</v>
          </cell>
        </row>
        <row r="485">
          <cell r="B485" t="str">
            <v>623930; Свердловская область; Слободо-Туринский район; Туринская Слобода; ул.Советская; д.96Б</v>
          </cell>
          <cell r="C485" t="str">
            <v>ПОДРАЗДЕЛЕНИЕ №2 (КСС,СМП)</v>
          </cell>
        </row>
        <row r="486">
          <cell r="B486" t="str">
            <v>623930; Свердловская область; Слободо-Туринский район; Туринская Слобода; ул.Советская; д.96Б</v>
          </cell>
          <cell r="C486" t="str">
            <v>ПОДРАЗДЕЛЕНИЕ №1 (ПОЛИКЛИНИКА,ДНЕВНОЙ СТАЦИОНАР)</v>
          </cell>
        </row>
        <row r="487">
          <cell r="B487" t="str">
            <v>623930; Свердловская область; Слободо-Туринский район; Туринская Слобода; ул.Советская; д.96Б</v>
          </cell>
          <cell r="C487" t="str">
            <v>ВСПОМОГАТЕЛЬНОЕ ПОДРАЗДЕЛЕНИЕ</v>
          </cell>
        </row>
        <row r="488">
          <cell r="B488" t="str">
            <v>620017; Свердловская область; г. Екатеринбург; ул. Старых Большевиков; д. 9</v>
          </cell>
          <cell r="C488" t="str">
            <v>КСС,СЗП,АПП,УЧАСТКОВАЯ СЛУЖБА,ОБЩЕБОЛЬНИЧНЫЕ СЛУЖБЫ УЛ.СТАРЫХ БОЛЬШЕВИКОВ, Д.9</v>
          </cell>
        </row>
        <row r="489">
          <cell r="B489" t="str">
            <v>620017; Свердловская область; г. Екатеринбург; ул. Корепина; д. 25/ул. Старых большевиков; д. 8</v>
          </cell>
          <cell r="C489" t="str">
            <v>ЖЕНСКАЯ КОНСУЛЬТАЦИЯ</v>
          </cell>
        </row>
        <row r="490">
          <cell r="B490" t="str">
            <v>620017; Свердловская область; г. Екатеринбург; пос. Садовый; ул. Верстовая; д. 2</v>
          </cell>
          <cell r="C490" t="str">
            <v>ОТДЕЛЕНИЯ ОВП ПОС. САДОВЫЙ</v>
          </cell>
        </row>
        <row r="491">
          <cell r="B491" t="str">
            <v>624350; Свердловская область; Качканар; ул.Свердлова; 42/6</v>
          </cell>
          <cell r="C491" t="str">
            <v>ПОДРАЗДЕЛЕНИЕ №5 ( ПАТОЛОГОАНАТОМИЧЕСКОЕ ОТДЕЛЕНИЕ)</v>
          </cell>
        </row>
        <row r="492">
          <cell r="B492" t="str">
            <v>624350; Свердловская область; Качканар; ул.Свердлова; 39А</v>
          </cell>
          <cell r="C492" t="str">
            <v>ПОДРАЗДЕЛЕНИЕ №2 (АПП ПОЛИКЛИНИКА ВЗРОСЛАЯ, СЗП)</v>
          </cell>
        </row>
        <row r="493">
          <cell r="B493" t="str">
            <v>624350; Свердловская область; Качканар; ул.Свердлова; 42/4</v>
          </cell>
          <cell r="C493" t="str">
            <v>ПОДРАЗДЕЛЕНИЕ №4 (КСС, СЗП ДЕТСКОЕ, СМП)</v>
          </cell>
        </row>
        <row r="494">
          <cell r="B494" t="str">
            <v>624350; Свердловская область; Качканар; ул.Свердлова; 42/2</v>
          </cell>
          <cell r="C494" t="str">
            <v>ПОДРАЗДЕЛЕНИЕ №3 (СТАЦИОНАР ИНФЕКЦИОННЫЙ, ПАЛЛИАТИВНЫЙ)</v>
          </cell>
        </row>
        <row r="495">
          <cell r="B495" t="str">
            <v>624350; Свердловская область; Качканар; ул.Октябрьская; 2Г</v>
          </cell>
          <cell r="C495" t="str">
            <v>ПОДРАЗДЕЛЕНИЕ №8 (АПП ДЕТСКОЕ, СТОМАТОЛОГИЧЕСКИЙ КАБИНЕТ)</v>
          </cell>
        </row>
        <row r="496">
          <cell r="B496" t="str">
            <v>624350; Свердловская область; Качканар; ул.Свердлова; 42/1</v>
          </cell>
          <cell r="C496" t="str">
            <v>ПОДРАЗДЕЛЕНИЕ №1 (КСС, СЗП)</v>
          </cell>
        </row>
        <row r="497">
          <cell r="B497" t="str">
            <v>624350; Свердловская область; Качканар; 4 микрорайон; д. 24</v>
          </cell>
          <cell r="C497" t="str">
            <v>ПОДРАЗДЕЛЕНИЕ №6 ТУБЕРКУЛЕЗНОЕ ОТДЕЛЕНИЕ</v>
          </cell>
        </row>
        <row r="498">
          <cell r="B498" t="str">
            <v>624860; Свердловская область; Камышлов; ул. Красных Орлов; д. 99</v>
          </cell>
          <cell r="C498" t="str">
            <v>ВСПОМОГАТЕЛЬНОЕ ПОДРАЗДЕЛЕНИЕ</v>
          </cell>
        </row>
        <row r="499">
          <cell r="B499" t="str">
            <v>624860; Свердловская область; Камышлов; ул. Красных Орлов; д. 99</v>
          </cell>
          <cell r="C499" t="str">
            <v>ПОДРАЗДЕЛЕНИЕ №1 (АПП)</v>
          </cell>
        </row>
        <row r="500">
          <cell r="B500" t="str">
            <v>620041; Свердловская область; г. Екатеринбург; ул. Уральская; д. 52; корп. 2</v>
          </cell>
          <cell r="C500" t="str">
            <v>ПОЛИКЛИНИЧЕСКОЕ ОТДЕЛЕНИЕ "УРАЛЬСКАЯ"</v>
          </cell>
        </row>
        <row r="501">
          <cell r="B501" t="str">
            <v>620100; Свердловская область; г. Екатеринбург; ул. Ткачей; д. 16-а</v>
          </cell>
          <cell r="C501" t="str">
            <v>ПОЛИКЛИНИЧЕСКОЕ ОТДЕЛЕНИЕ "ТКАЧЕЙ"</v>
          </cell>
        </row>
        <row r="502">
          <cell r="B502" t="str">
            <v>620061; Свердловская область; г. Екатеринбург; ул. Главная; д. 17</v>
          </cell>
          <cell r="C502" t="str">
            <v>ПОЛИКЛИНИЧЕСКОЕ ОТДЕЛЕНИЕ "ГЛАВНАЯ"</v>
          </cell>
        </row>
        <row r="503">
          <cell r="B503" t="str">
            <v>620078; Свердловская область; г. Екатеринбург; ул. Педагогическая; д. 23</v>
          </cell>
          <cell r="C503" t="str">
            <v>ПОЛИКЛИНИЧЕСКОЕ ОТДЕЛЕНИЕ "ПЕДАГОГИЧЕСКАЯ"</v>
          </cell>
        </row>
        <row r="504">
          <cell r="B504" t="str">
            <v>620137; Свердловская область; г. Екатеринбург; ул. Сулимова; д. 41</v>
          </cell>
          <cell r="C504" t="str">
            <v>ПОЛИКЛИНИЧЕСКОЕ ОТДЕЛЕНИЕ "СУЛИМОВА"</v>
          </cell>
        </row>
        <row r="505">
          <cell r="B505" t="str">
            <v>620142; Свердловская область; г. Екатеринбург; ул. Циолковского; д. 86</v>
          </cell>
          <cell r="C505" t="str">
            <v>ПОЛИКЛИНИЧЕСКОЕ ОТДЕЛЕНИЕ "ЦИОЛКОВСКОГО"</v>
          </cell>
        </row>
        <row r="506">
          <cell r="B506" t="str">
            <v>620007; Свердловская область; г. Екатеринбург; ул. Новая; д. 12 а</v>
          </cell>
          <cell r="C506" t="str">
            <v>ПОЛИКЛИНИЧЕСКОЕ ОТДЕЛЕНИЕ "НОВАЯ"</v>
          </cell>
        </row>
        <row r="507">
          <cell r="B507" t="str">
            <v>620100; Свердловская область; г. Екатеринбург; ул. Сибирский тракт; д. 5а</v>
          </cell>
          <cell r="C507" t="str">
            <v>ПОЛИКЛИНИЧЕСКОЕ ОТДЕЛЕНИЕ "СИБИРСКИЙ ТРАКТ"</v>
          </cell>
        </row>
        <row r="508">
          <cell r="B508" t="str">
            <v>620172; Свердловская область; г. Екатеринбург; ул. Владимира Высоцкого; д. 18а</v>
          </cell>
          <cell r="C508" t="str">
            <v>ПОЛИКЛИНИЧЕСКОЕ ОТДЕЛЕНИЕ "ВЫСОЦКОГО"</v>
          </cell>
        </row>
        <row r="509">
          <cell r="B509" t="str">
            <v>620138; Свердловская область; г. Екатеринбург; б. Сергея Есенина; д. 7а</v>
          </cell>
          <cell r="C509" t="str">
            <v>ПОЛИКЛИНИЧЕСКОЕ ОТДЕЛЕНИЕ "ЕСЕНИНА"</v>
          </cell>
        </row>
        <row r="510">
          <cell r="B510" t="str">
            <v>620910; Свердловская область; г. Екатеринбург; р.п. Кольцово; ул. Авиаторов; д. 2; корп. 1</v>
          </cell>
          <cell r="C510" t="str">
            <v>ПОЛИКЛИНИЧЕСКОЕ ОТДЕЛЕНИЕ "АВИАТОРОВ"</v>
          </cell>
        </row>
        <row r="511">
          <cell r="B511" t="str">
            <v>620030; Свердловская область; г. Екатеринбург; пер. Волчанский; д. 2а</v>
          </cell>
          <cell r="C511" t="str">
            <v>ПОЛИКЛИНИЧЕСКОЕ ОТДЕЛЕНИЕ "ВОЛЧАНСКИЙ"</v>
          </cell>
        </row>
        <row r="512">
          <cell r="B512" t="str">
            <v>620066; Свердловская область; г. Екатеринбург; ул. Комсомольская; д. 4а</v>
          </cell>
          <cell r="C512" t="str">
            <v>ПОЛИКЛИНИЧЕСКОЕ ОТДЕЛЕНИЕ "КОМСОМОЛЬСКАЯ"</v>
          </cell>
        </row>
        <row r="513">
          <cell r="B513" t="str">
            <v>620100; Свердловская область; г. Екатеринбург; ул. Буторина; д. 10; Литер А</v>
          </cell>
          <cell r="C513" t="str">
            <v>ПОЛИКЛИНИКА "БУТОРИНА"</v>
          </cell>
        </row>
        <row r="514">
          <cell r="B514" t="str">
            <v>623300; Свердловская область; г. Красноуфимск; ул. Горького; д. 15</v>
          </cell>
          <cell r="C514" t="str">
            <v>ЧУЗ "РЖД-МЕДИЦИНА Г.КРАСНОУФИМСК"</v>
          </cell>
        </row>
        <row r="515">
          <cell r="B515" t="str">
            <v>623340; Свердловская область; Артинский район; Арти; ул. Аносова; 2Б</v>
          </cell>
          <cell r="C515" t="str">
            <v>ПОДРАЗДЕЛЕНИЕ-3 (УЛ.АНОСОВА Д.2Б, СТАЦИОНАР)</v>
          </cell>
        </row>
        <row r="516">
          <cell r="B516" t="str">
            <v>623340; Свердловская область; Артинский район; Арти; ул.Аносова; д.100</v>
          </cell>
          <cell r="C516" t="str">
            <v>ПОДРАЗДЕЛЕНИЕ-1 (УЛ.АНОСОВА Д.100,ПОЛИКЛИНИКА, ДНЕВНОЙ СТАЦИОНАР, СТАЦИОНАР, СМП )</v>
          </cell>
        </row>
        <row r="517">
          <cell r="B517" t="str">
            <v>623340; Свердловская область; Артинский район; Арти; ул.Ленина; д.158</v>
          </cell>
          <cell r="C517" t="str">
            <v>ПОДРАЗДЕЛЕНИЕ-4 (УЛ.ЛЕНИНА Д.158, СТОМАТОЛОГИЧЕСКАЯ ПОЛИКЛИНИКА)</v>
          </cell>
        </row>
        <row r="518">
          <cell r="B518" t="str">
            <v>623340; Свердловская область; Арти; ул.Рабочей Молодежи; 12</v>
          </cell>
          <cell r="C518" t="str">
            <v>ПОДРАЗДЕЛЕНИЕ-2 (УЛ.Р.МОЛОДЕЖИ Д.12, ДЕТСКАЯ ПОЛИКЛИНИКА, ДНЕВНОЙ СТАЦИОНАР, СТАЦИОНАР)</v>
          </cell>
        </row>
        <row r="519">
          <cell r="B519" t="str">
            <v>624691; Свердловская область; Алапаевский район; р.п. Верхняя Синячиха; ул. Октябрьская; д. 4</v>
          </cell>
          <cell r="C519" t="str">
            <v>СТОМАТОЛОГИЧЕСКАЯ ПОЛИКЛИНИКА</v>
          </cell>
        </row>
        <row r="520">
          <cell r="B520" t="str">
            <v>624691; Свердловская область; Алапаевский район; р.п. Верхняя Синячиха; ул. Октябрьская; д. 4</v>
          </cell>
          <cell r="C520" t="str">
            <v>ПОДРАЗДЕЛЕНИЕ СТАЦИОНАРА</v>
          </cell>
        </row>
        <row r="521">
          <cell r="B521" t="str">
            <v>624691; Свердловская область; Алапаевский район; рабочий поселок  Верхняя Синячиха; ул. Горького; д. 50</v>
          </cell>
          <cell r="C521" t="str">
            <v>ДЕТСКОЕ ПОЛИКЛИНИЧЕСКОЕ ОТДЕЛЕНИЕ</v>
          </cell>
        </row>
        <row r="522">
          <cell r="B522" t="str">
            <v>624691; Свердловская область; Алапаевский район; р.п. Верхняя Синячиха; ул. Октябрьская; д. 4</v>
          </cell>
          <cell r="C522" t="str">
            <v>ВСПОМОГАТЕЛЬНОЕ ПОДРАЗДЕЛЕНИЕ</v>
          </cell>
        </row>
        <row r="523">
          <cell r="B523" t="str">
            <v>624690; Свердловская область; Алапаевский район; рабочий поселок Верхняя Синячиха; д. 1</v>
          </cell>
          <cell r="C523" t="str">
            <v>Участковое терапевтическое</v>
          </cell>
        </row>
        <row r="524">
          <cell r="B524" t="str">
            <v>624691; Свердловская область; Алапаевский район; р.п. Верхняя Синячиха; ул. Октябрьская; д. 4</v>
          </cell>
          <cell r="C524" t="str">
            <v>ПОЛИКЛИНИЧЕСКОЕ ОТДЕЛЕНИЕ ДЛЯ ВЗРОСЛЫХ (АПП,СЗП)</v>
          </cell>
        </row>
        <row r="525">
          <cell r="B525" t="str">
            <v>624691; Свердловская область; Алапаевский район; р.п. Верхняя Синячиха; ул. Октябрьская; д. 4</v>
          </cell>
          <cell r="C525" t="str">
            <v>ЖЕНСКАЯ КОНСУЛЬТАЦИЯ, ДНЕВНОЙ СТАЦИОНАР ПРИ ЖЕНСКОЙ КОНСУЛЬТАЦИИ</v>
          </cell>
        </row>
        <row r="526">
          <cell r="B526" t="str">
            <v>623050; Свердловская область; Нижнесергинский район; пгт. Бисерть; ул.Революции; д. 209</v>
          </cell>
          <cell r="C526" t="str">
            <v>ОСНОВНОЙ КОРПУС</v>
          </cell>
        </row>
        <row r="527">
          <cell r="B527" t="str">
            <v>623045; Свердловская область; Нижнесергинский район; п. Ключевая; ул. Ленина; д. 36</v>
          </cell>
          <cell r="C527" t="str">
            <v>ВРАЧЕБНАЯ АМБУЛАТОРИЯ</v>
          </cell>
        </row>
        <row r="528">
          <cell r="B528" t="str">
            <v>622049; Свердловская область; г. Нижний Тагил; ул. Дружинина; д. 53</v>
          </cell>
          <cell r="C528" t="str">
            <v>ПОДРАЗДЕЛЕНИЕ 2 (АПП)</v>
          </cell>
        </row>
        <row r="529">
          <cell r="B529" t="str">
            <v>622036; Свердловская область; г. Нижний Тагил; ул. Новострой; д. 24</v>
          </cell>
          <cell r="C529" t="str">
            <v>ПОДРАЗДЕЛЕНИЕ 1 (АПП, СЗП)</v>
          </cell>
        </row>
        <row r="530">
          <cell r="B530" t="str">
            <v>622042; Свердловская область; г. Нижний Тагил; ул. Победы; д. 24</v>
          </cell>
          <cell r="C530" t="str">
            <v>ПОДРАЗДЕЛЕНИЕ 3 (СЗП)</v>
          </cell>
        </row>
        <row r="531">
          <cell r="B531" t="str">
            <v>622005; Свердловская область; г. Нижний Тагил; ул. Металлургов; д. 2б</v>
          </cell>
          <cell r="C531" t="str">
            <v>ПОДРАЗДЕЛЕНИЕ № 2 (АПП, СЗП)</v>
          </cell>
        </row>
        <row r="532">
          <cell r="B532" t="str">
            <v>622005; Свердловская область; г. Нижний Тагил; улица Солнечная; дом 1</v>
          </cell>
          <cell r="C532" t="str">
            <v>ПОДРАЗДЕЛЕНИЕ № 1 (КСС, АПП)</v>
          </cell>
        </row>
        <row r="533">
          <cell r="B533" t="str">
            <v>622014; Свердловская область; г. Нижний Тагил; ул. Московская; д. 10</v>
          </cell>
          <cell r="C533" t="str">
            <v>ПОДРАЗДЕЛЕНИЕ № 3 (АПП)</v>
          </cell>
        </row>
        <row r="534">
          <cell r="B534" t="str">
            <v>622915; Свердловская область; Пригородный район; Петрокаменское; ул. Спортивная; д. 27</v>
          </cell>
          <cell r="C534" t="str">
            <v>ПОДРАЗДЕЛЕНИЕ № 7 (КСС)</v>
          </cell>
        </row>
        <row r="535">
          <cell r="B535" t="str">
            <v>622005; Свердловская область; г. Нижний Тагил; ул. Гвардейская; д. 52</v>
          </cell>
          <cell r="C535" t="str">
            <v>ПОДРАЗДЕЛЕНИЕ № 4 (АПП, СЗП)</v>
          </cell>
        </row>
        <row r="536">
          <cell r="B536" t="str">
            <v>622005; Свердловская область; г. Нижний Тагил; ул. Балакинская; д. 24</v>
          </cell>
          <cell r="C536" t="str">
            <v>ПОДРАЗДЕЛЕНИЕ № 5 (ПАРАКЛИНИКА)</v>
          </cell>
        </row>
        <row r="537">
          <cell r="B537" t="str">
            <v>620060; Свердловская область; г. Екатеринбург; р.п. Кольцово; ул. Авиаторов; д 2; корп. 1</v>
          </cell>
          <cell r="C537" t="str">
            <v>ФИЛИАЛ ПОЛИКЛИНИКИ №2 УЛ.АВИАТОРОВ</v>
          </cell>
        </row>
        <row r="538">
          <cell r="B538" t="str">
            <v>620026; Свердловская область; г. Екатеринбург; ул. Декабристов; 15</v>
          </cell>
          <cell r="C538" t="str">
            <v>ПОЛИКЛИНИКА № 1</v>
          </cell>
        </row>
        <row r="539">
          <cell r="B539" t="str">
            <v>620060; Свердловская область; г. Екатеринбург; ул. Главная; д.17</v>
          </cell>
          <cell r="C539" t="str">
            <v>ФИЛИАЛ ПОЛИКЛИНИКИ №2 УЛ.ГЛАВНАЯ</v>
          </cell>
        </row>
        <row r="540">
          <cell r="B540" t="str">
            <v>620026; Свердловская область; г. Екатеринбург; ул. Декабристов; 15</v>
          </cell>
          <cell r="C540" t="str">
            <v>СТАЦИОНАР И ЖЕНСКАЯ КОНСУЛЬТАЦИЯ</v>
          </cell>
        </row>
        <row r="541">
          <cell r="B541" t="str">
            <v>620007; Свердловская область; г. Екатеринбург; ул. Латвийская; д 22 / ул. Белоярская; д 7</v>
          </cell>
          <cell r="C541" t="str">
            <v>ПОЛИКЛИНИКА № 2</v>
          </cell>
        </row>
        <row r="542">
          <cell r="B542" t="str">
            <v>623070; Свердловская область; Нижнесергинский район; р. п. Верхние Серги; ул.Степана Разина; д.39</v>
          </cell>
          <cell r="C542" t="str">
            <v>ВЕРХНЕСЕРГИНСКАЯ ПОЛИКЛИНИКА</v>
          </cell>
        </row>
        <row r="543">
          <cell r="B543" t="str">
            <v>623080; Свердловская область; Нижнесергинский район; г. Михайловск; ул. Кирова; 51</v>
          </cell>
          <cell r="C543" t="str">
            <v>ПОДРАЗДЕЛЕНИЕ Г.МИХАЙЛОВСК (СТАЦИОНАР, ДНЕВНОЙ СТАЦИОНАР, ПОЛИКЛИНИКА, СМП)</v>
          </cell>
        </row>
        <row r="544">
          <cell r="B544" t="str">
            <v>623090; Свердловская область; Нижнесергинский район; г. Нижние Серги; ул. Титова; д. 67</v>
          </cell>
          <cell r="C544" t="str">
            <v>ОСНОВНОЙ КОРПУС Г.НИЖНИЕ СЕРГИ (СТАЦИОНАР, ДНЕВНОЙ СТАЦИОНАР, ПОЛИКЛИНИКА, СМП)</v>
          </cell>
        </row>
        <row r="545">
          <cell r="B545" t="str">
            <v>623530; Свердловская область; г. Богданович; ул. Гагарина; д. 1в</v>
          </cell>
          <cell r="C545" t="str">
            <v>ПОЛИКЛИНИКА, КОРПУС 1</v>
          </cell>
        </row>
        <row r="546">
          <cell r="B546" t="str">
            <v>622911; Свердловская область; Пригородный район; с. Николо-Павловское; ул. Николаева; д.1а</v>
          </cell>
          <cell r="C546" t="str">
            <v>НИКОЛО-ПАВЛОВСКОЕ ПОЛИКЛИНИЧЕСКОЕ ОТДЕЛЕНИЕ</v>
          </cell>
        </row>
        <row r="547">
          <cell r="B547" t="str">
            <v>622915; Свердловская область; Пригородный район; Петрокаменское; ул. Спортивная; д. 27</v>
          </cell>
          <cell r="C547" t="str">
            <v>ПЕТРОКАМЕНСКОЕ ОТДЕЛЕНИЕ (АПП, СЗП)</v>
          </cell>
        </row>
        <row r="548">
          <cell r="B548" t="str">
            <v>622904; Свердловская область; Пригородный район; п. Горноуральский;  д. 25 а</v>
          </cell>
          <cell r="C548" t="str">
            <v>ЛАЙСКОЕ ПОЛИКЛИНИЧЕСКОЕ ОТДЕЛЕНИЕ</v>
          </cell>
        </row>
        <row r="549">
          <cell r="B549" t="str">
            <v>622034; Свердловская область; г. Нижний Тагил; пр. Строителей; д. 26</v>
          </cell>
          <cell r="C549" t="str">
            <v>ПОЛИКЛИНИЧЕСКОЕ ОТДЕЛЕНИЕ № 1</v>
          </cell>
        </row>
        <row r="550">
          <cell r="B550" t="str">
            <v>622912; Свердловская область; Пригородный район; Новоасбест; ул. Ленина; д. 9</v>
          </cell>
          <cell r="C550" t="str">
            <v>УЧАСТКОВОЕ ОТДЕЛЕНИЕ П.НОВОАСБЕСТ</v>
          </cell>
        </row>
        <row r="551">
          <cell r="B551" t="str">
            <v>623281; Свердловская область; г. Ревда; ул. Энгельса; д. 35</v>
          </cell>
          <cell r="C551" t="str">
            <v>ДЕТСКАЯ БОЛЬНИЦА (СТАЦИОНАР, ДНЕВНОЙ СТАЦИОНАР, ПОЛИКЛИНИКА, ЦЕНТР ЗДОРОВЬЯ)</v>
          </cell>
        </row>
        <row r="552">
          <cell r="B552" t="str">
            <v>623280; Свердловская область; г.  Ревда; ул. Энгельса; д. 48</v>
          </cell>
          <cell r="C552" t="str">
            <v>СТАРЫЙ КОРПУС (СТАЦИОНАР, ДНЕВНОЙ СТАЦИОНАР)</v>
          </cell>
        </row>
        <row r="553">
          <cell r="B553" t="str">
            <v>623280; Свердловская область; г. Ревда; ул. Карла Либкнехта; д. 76а</v>
          </cell>
          <cell r="C553" t="str">
            <v>ПСИХИАТРИЧЕСКИЙ КОРПУС</v>
          </cell>
        </row>
        <row r="554">
          <cell r="B554" t="str">
            <v>623280; Свердловская область; г. Ревда; ул. Олега Кошевого; д. 4</v>
          </cell>
          <cell r="C554" t="str">
            <v>ГЛАВНЫЙ КОРПУС (СТАЦИОНАР, ПОЛИКЛИНИКА ВЗРОСЛАЯ, ЖЕНСКАЯ КОНСУЛЬТАЦИЯ)</v>
          </cell>
        </row>
        <row r="555">
          <cell r="B555" t="str">
            <v>622007; Свердловская область; г. Нижний Тагил; пр. Вагоностроителей; дом № 12</v>
          </cell>
          <cell r="C555" t="str">
            <v>ПОДРАЗДЕЛЕНИЕ № 5 (ТРАВМПУНКТ И ДНЕВНОЙ СТАЦИОНАР)</v>
          </cell>
        </row>
        <row r="556">
          <cell r="B556" t="str">
            <v>622018; Свердловская область; г. Нижний Тагил; ул. Советская; дом № 33</v>
          </cell>
          <cell r="C556" t="str">
            <v>ФИЛИАЛ ПОЛИКЛИНИКИ П.СУХОЛОЖСКИЙ</v>
          </cell>
        </row>
        <row r="557">
          <cell r="B557" t="str">
            <v>622007; Свердловская область; г. Нижний Тагил; ул. Орджоникидзе; д. 2б</v>
          </cell>
          <cell r="C557" t="str">
            <v>Здравпункт</v>
          </cell>
        </row>
        <row r="558">
          <cell r="B558" t="str">
            <v>622012; Свердловская область; г. Нижний Тагил; ул. Сурикова; дом № 18/1</v>
          </cell>
          <cell r="C558" t="str">
            <v>ФИЛИАЛ ПОЛИКЛИНИКИ П.СЕВЕРНЫЙ</v>
          </cell>
        </row>
        <row r="559">
          <cell r="B559" t="str">
            <v>622051; Свердловская область; г. Нижний Тагил; ул. Максарева; дом № 5; корпус 1</v>
          </cell>
          <cell r="C559" t="str">
            <v>ПОДРАЗДЕЛЕНИЕ № 1 (СТАЦИОНАР,ОФТАЛЬМОЛОГИЧЕСКИЙ КАБИНЕТ ТРАВМПУНКТА)</v>
          </cell>
        </row>
        <row r="560">
          <cell r="B560" t="str">
            <v>622018; Свердловская область; г. Нижний Тагил; ул. Окунева; дом № 30</v>
          </cell>
          <cell r="C560" t="str">
            <v>ПОДРАЗДЕЛЕНИЕ № 3 (ПОЛИКЛИНИКА, ЖЕНСКАЯ КОНСУЛЬТАЦИЯ)</v>
          </cell>
        </row>
        <row r="561">
          <cell r="B561" t="str">
            <v>622937; Свердловская область; Пригородный район; с. Покровское - 1; д. 65</v>
          </cell>
          <cell r="C561" t="str">
            <v>ФАП с. Покровское-1</v>
          </cell>
        </row>
        <row r="562">
          <cell r="B562" t="str">
            <v>622052; Свердловская область; г. Нижний Тагил; пер. Вагоностроителей; дом № 49</v>
          </cell>
          <cell r="C562" t="str">
            <v>Подразделение № 2 (родильный дом)</v>
          </cell>
        </row>
        <row r="563">
          <cell r="B563" t="str">
            <v>620142; Свердловская область; г. Екатеринбург; ул. Фрунзе д.12/Белинского; д. 130</v>
          </cell>
          <cell r="C563" t="str">
            <v>ПОЛИКЛИНИКА № 2,ДНЕВНОЙ СТАЦИОНАР УЛ.ФРУНЗЕ,12/БЕЛИНСКОГО</v>
          </cell>
        </row>
        <row r="564">
          <cell r="B564" t="str">
            <v>620142; Свердловская область; г. Екатеринбург; ул. Саперов; д. 3</v>
          </cell>
          <cell r="C564" t="str">
            <v>ПОЛИКЛИНИКА № 1,ДНЕВНОЙ СТАЦИОНАР УЛ. САПЕРОВ</v>
          </cell>
        </row>
        <row r="565">
          <cell r="B565" t="str">
            <v>620102; Свердловская область; г. Екатеринбург; ул. Серафимы Дерябиной; д. 34</v>
          </cell>
          <cell r="C565" t="str">
            <v>ПОЛИКЛИНИКА,ДНЕВНОЙ СТАЦИОНАР,СТАЦИОНАР УЛ. СЕРАФИМЫ ДЕРЯБИНОЙ</v>
          </cell>
        </row>
        <row r="566">
          <cell r="B566" t="str">
            <v>620149; Свердловская область; г. Екатеринбург; ул. Рябинина; д.19</v>
          </cell>
          <cell r="C566" t="str">
            <v>УЧАСТКОВОЕ ОТДЕЛЕНИЕ ПОЛИКЛИНИКИ № 4, УЛ. РЯБИНИНА</v>
          </cell>
        </row>
        <row r="567">
          <cell r="B567" t="str">
            <v>620075; Свердловская область; г. Екатеринбург; ул. Тургенева; д. 23</v>
          </cell>
          <cell r="C567" t="str">
            <v>МЕДИЦИНСКИЙ КАБИНЕТ ФГБОУ ВО УРАЛЬСКИЙ ГОСУДАРСТВЕННЫЙ АГРАРНЫЙ УНИВЕРСИТЕТ, УЛ. ТУРГЕНЕВА</v>
          </cell>
        </row>
        <row r="568">
          <cell r="B568" t="str">
            <v>620147; Свердловская область; г. Екатеринбург; ул. Академика Постовского; д. 12</v>
          </cell>
          <cell r="C568" t="str">
            <v>УЧАСТКОВОЕ ОТДЕЛЕНИЕ УЛ. АКАДЕМИКА ПОСТОВСКОГО</v>
          </cell>
        </row>
        <row r="569">
          <cell r="B569" t="str">
            <v>620144; Свердловская область; г. Екатеринбург; ул. 8 Марта д. 126</v>
          </cell>
          <cell r="C569" t="str">
            <v>ЖЕНСКАЯ КОНСУЛЬТАЦИЯ № 1</v>
          </cell>
        </row>
        <row r="570">
          <cell r="B570" t="str">
            <v>620141; Свердловская область; г. Екатеринбург; ул. 8 Марта д. 82; литер А</v>
          </cell>
          <cell r="C570" t="str">
            <v>МЕДИЦИНСКИЙ КАБИНЕТ ФГБОУ ВО УРАЛЬСКИЙ ГОСУДАРСТВЕННЫЙ ГОРНЫЙ УНИВЕРСИТЕТ, 8 МАРТА</v>
          </cell>
        </row>
        <row r="571">
          <cell r="B571" t="str">
            <v>620146; Свердловская область; г. Екатеринбург; ул. Амундсена; д. 58 к. 1</v>
          </cell>
          <cell r="C571" t="str">
            <v>ЖЕНСКАЯ КОНСУЛЬТАЦИЯ № 2</v>
          </cell>
        </row>
        <row r="572">
          <cell r="B572" t="str">
            <v>620016; Свердловская область; г. Екатеринбург; ул. Предельная (пос. Совхозный); д. 10 б</v>
          </cell>
          <cell r="C572" t="str">
            <v>УЧАСТКОВОЕ ОТДЕЛЕНИЕ ПОЛИКЛИНИКИ № 4 УЛ. ПРЕДЕЛЬНАЯ</v>
          </cell>
        </row>
        <row r="573">
          <cell r="B573" t="str">
            <v>620137; Свердловская область; г. Екатеринбург; ул. Студенческая; д. 12</v>
          </cell>
          <cell r="C573" t="str">
            <v>ДНЕВНОЙ СТАЦИОНАР</v>
          </cell>
        </row>
        <row r="574">
          <cell r="B574" t="str">
            <v>620137; Свердловская область; г. Екатеринбург; ул. Студенческая; д. 12</v>
          </cell>
          <cell r="C574" t="str">
            <v>СТАЦИОНАР</v>
          </cell>
        </row>
        <row r="575">
          <cell r="B575" t="str">
            <v>620137; Свердловская область; г. Екатеринбург; ул. Студенческая; д. 12</v>
          </cell>
          <cell r="C575" t="str">
            <v>ПОЛИКЛИНИКА</v>
          </cell>
        </row>
        <row r="576">
          <cell r="B576" t="str">
            <v>624200; Свердловская область; г. Лесной; ул. Карла Маркса; д. 18</v>
          </cell>
          <cell r="C576" t="str">
            <v>ПОДРАЗДЕЛЕНИЕ СТАЦИОНАРА № 5</v>
          </cell>
        </row>
        <row r="577">
          <cell r="B577" t="str">
            <v>624200; Свердловская область; г. Лесной; ул. Энгельса; д. 42</v>
          </cell>
          <cell r="C577" t="str">
            <v>ПОЛИКЛИНИКА ДЛЯ ВЗРОСЛЫХ</v>
          </cell>
        </row>
        <row r="578">
          <cell r="B578" t="str">
            <v>624200; Свердловская область; г. Лесной; пр-зд Дорожный;9</v>
          </cell>
          <cell r="C578" t="str">
            <v>ПОДРАЗДЕЛЕНИЕ СТАЦИОНАРА № 6</v>
          </cell>
        </row>
        <row r="579">
          <cell r="B579" t="str">
            <v>624200; Свердловская область; г. Лесной; ул. Победы; д. 3</v>
          </cell>
          <cell r="C579" t="str">
            <v>ПОДРАЗДЕЛЕНИЕ СТАЦИОНАРА № 1</v>
          </cell>
        </row>
        <row r="580">
          <cell r="B580" t="str">
            <v>624200; Свердловская область; г. Лесной; ул. Белинского; д. 12 А</v>
          </cell>
          <cell r="C580" t="str">
            <v>ОТДЕЛЕНИЕ МЕД. ОСМОТРОВ</v>
          </cell>
        </row>
        <row r="581">
          <cell r="B581" t="str">
            <v>624200; Свердловская область; г. Лесной; ул. Белинского; 21В</v>
          </cell>
          <cell r="C581" t="str">
            <v>ОТДЕЛЕНИЕ ЖЕНСКОЙ КОНСУЛЬТАЦИИ</v>
          </cell>
        </row>
        <row r="582">
          <cell r="B582" t="str">
            <v>624200; Свердловская область; г. Лесной; ул. Свердлова;д. 23</v>
          </cell>
          <cell r="C582" t="str">
            <v>ПОЛИКЛИНИЧЕСКОЕ ОТДЕЛЕНИЕ ПОС. ГОРНЫЙ ВЗРОСЛОЕ/ДЕТСКОЕ</v>
          </cell>
        </row>
        <row r="583">
          <cell r="B583" t="str">
            <v>624213; Свердловская область; г. Лесной; пос. Таёжный; ул. Культуры; д. 5</v>
          </cell>
          <cell r="C583" t="str">
            <v>ВРАЧЕБНАЯ АМБУЛАТОРИЯ ГПЗ "ТАЕЖНЫЙ" (АПП ВЗРОСЛОЕ/ДЕТСКОЕ)</v>
          </cell>
        </row>
        <row r="584">
          <cell r="B584" t="str">
            <v>624200; Свердловская область; г. Лесной; пр. Коммунистический; д. 40 А</v>
          </cell>
          <cell r="C584" t="str">
            <v>ПОЛИКЛИНИКА КОМБИНАТА</v>
          </cell>
        </row>
        <row r="585">
          <cell r="B585" t="str">
            <v>624200; Свердловская область; г. Лесной; ул. Ленина; д. 94</v>
          </cell>
          <cell r="C585" t="str">
            <v>ДЕТСКАЯ ПОЛИКЛИНИКА</v>
          </cell>
        </row>
        <row r="586">
          <cell r="B586" t="str">
            <v>624200; Свердловская область; г Лесной; ул Энгельса; 26</v>
          </cell>
          <cell r="C586" t="str">
            <v>Поликлиника для взрослых</v>
          </cell>
        </row>
        <row r="587">
          <cell r="B587" t="str">
            <v>624200; Свердловская область; г. Лесной; ул. Белинского;12 Б</v>
          </cell>
          <cell r="C587" t="str">
            <v>ПСИХОНЕВРОЛОГИЧЕСКИЙ ДИСПАНСЕР</v>
          </cell>
        </row>
        <row r="588">
          <cell r="B588" t="str">
            <v>624200; Свердловская область; г. Лесной; ул. Карла Маркса; д. 16</v>
          </cell>
          <cell r="C588" t="str">
            <v>ПОДРАЗДЕЛЕНИЕ СТАЦИОНАРА № 4</v>
          </cell>
        </row>
        <row r="589">
          <cell r="B589" t="str">
            <v>624200; Свердловская область; г. Лесной; ул. Белинского;18 А</v>
          </cell>
          <cell r="C589" t="str">
            <v>ВСПОМОГАТЕЛЬНЫЕ ЛЕЧЕБНО-ДИАГНОСТИЧЕСКИЕ И ОБЩЕУЧРЕЖДЕНЧЕСКИЕ СЛУЖБЫ</v>
          </cell>
        </row>
        <row r="590">
          <cell r="B590" t="str">
            <v>624200; Свердловская область; г. Лесной; ул. Энгельса; 36</v>
          </cell>
          <cell r="C590" t="str">
            <v>ПАТОЛОГОАНАТОМИЧЕСКОЕ ОТДЕЛЕНИЕ</v>
          </cell>
        </row>
        <row r="591">
          <cell r="B591" t="str">
            <v>624200; Свердловская область; г. Лесной; ул. Победы; д. 16</v>
          </cell>
          <cell r="C591" t="str">
            <v>ПОДРАЗДЕЛЕНИЕ СТАЦИОНАРА № 2 (КСС,СЗП)</v>
          </cell>
        </row>
        <row r="592">
          <cell r="B592" t="str">
            <v>624200; Свердловская область; г. Лесной; ул. Свердлова;д. 23</v>
          </cell>
          <cell r="C592" t="str">
            <v>СТОМАТОЛОГИЧЕСКАЯ ПОЛИКЛИНИКА</v>
          </cell>
        </row>
        <row r="593">
          <cell r="B593" t="str">
            <v>624200; Свердловская область; г. Лесной; ул. Белинского; д. 21 Б</v>
          </cell>
          <cell r="C593" t="str">
            <v>ПОДРАЗДЕЛЕНИЕ СТАЦИОНАРА № 3 (КСС,СЗП)</v>
          </cell>
        </row>
        <row r="594">
          <cell r="B594" t="str">
            <v>624200; Свердловская область; г. Лесной; ул. Гоголя; д.12</v>
          </cell>
          <cell r="C594" t="str">
            <v>ПРОТИВОТУБЕРКУЛЕЗНЫЙ ДИСПАНСЕР</v>
          </cell>
        </row>
        <row r="595">
          <cell r="B595" t="str">
            <v>624200; Свердловская область; г. Лесной; ул. Белинского; д. 21 Б</v>
          </cell>
          <cell r="C595" t="str">
            <v>ПОДРАЗДЕЛЕНИЕ № 9 (СЗП, СМП)</v>
          </cell>
        </row>
        <row r="596">
          <cell r="B596" t="str">
            <v>623311; Свердловская область; Красноуфимский район; Сарана; ул. Октябрьская; д. 9</v>
          </cell>
          <cell r="C596" t="str">
            <v>АМБУЛАТОРИЯ П.САРАНА</v>
          </cell>
        </row>
        <row r="597">
          <cell r="B597" t="str">
            <v>623300; Свердловская область; г. Красноуфимск; ул. Горького; д. 15а</v>
          </cell>
          <cell r="C597" t="str">
            <v>ДЕТСКАЯ ПОЛИКЛИНИКА ПРИ КРАСНОУФИМСКОЙ РБ НА УЛ.ГОРЬКОГО Д.15 А</v>
          </cell>
        </row>
        <row r="598">
          <cell r="B598" t="str">
            <v>623320; Свердловская область; Красноуфимский район; Натальинск; ул. Советская 7Б</v>
          </cell>
          <cell r="C598" t="str">
            <v>НАТАЛЬИНСКАЯ РАЙОННАЯ БОЛЬНИЦА</v>
          </cell>
        </row>
        <row r="599">
          <cell r="B599" t="str">
            <v>623300; Свердловская область; Красноуфимск; ул.Транспортная; д.12</v>
          </cell>
          <cell r="C599" t="str">
            <v>КРАСНОУФИМСКАЯ РБ</v>
          </cell>
        </row>
        <row r="600">
          <cell r="B600" t="str">
            <v>623300; Свердловская область; г. Красноуфимск; ул. Зеленая; д. 18</v>
          </cell>
          <cell r="C600" t="str">
            <v>ПОДРАЗДЕЛЕНИЕ (ПСИХИАТРИЧЕСКОЕ)</v>
          </cell>
        </row>
        <row r="601">
          <cell r="B601" t="str">
            <v>620078; Свердловская область; г. Екатеринбург; ул. Приисковая; д;11</v>
          </cell>
          <cell r="C601" t="str">
            <v>ФИЛИАЛ ПОЛИКЛИНИКИ №3 ОТДЕЛЕНИЕ №4</v>
          </cell>
        </row>
        <row r="602">
          <cell r="B602" t="str">
            <v>620137; Свердловская область; г. Екатеринбург; ул. Вилонова; дом № 33</v>
          </cell>
          <cell r="C602" t="str">
            <v>ЦГБ №7 (СТАЦИОНАР И ПОЛИКЛИНИКА №1)</v>
          </cell>
        </row>
        <row r="603">
          <cell r="B603" t="str">
            <v>620075; Свердловская область; г. Екатеринбург; пр. Ленина; 53</v>
          </cell>
          <cell r="C603" t="str">
            <v>ПОЛИКЛИНИКА №1 ОТДЕЛЕНИЕ №2</v>
          </cell>
        </row>
        <row r="604">
          <cell r="B604" t="str">
            <v>620072 Екатеринбург ул.Сыромолотова; 19</v>
          </cell>
          <cell r="C604" t="str">
            <v>Поликлиника №3</v>
          </cell>
        </row>
        <row r="605">
          <cell r="B605" t="str">
            <v>620062; Свердловская область; г. Екатеринбург; ул. Малышева; 109а</v>
          </cell>
          <cell r="C605" t="str">
            <v>ЖЕНСКАЯ КОНСУЛЬТАЦИЯ</v>
          </cell>
        </row>
        <row r="606">
          <cell r="B606" t="str">
            <v>624250; Свердловская область; г. Заречный; ул. Максима Горького; д. 3б</v>
          </cell>
          <cell r="C606" t="str">
            <v>ПОДРАЗДЕЛЕНИЕ СТАЦИОНАРА № 2 (ИНФЕКЦИОННОЕ ОТДЕЛЕНИЕ)</v>
          </cell>
        </row>
        <row r="607">
          <cell r="B607" t="str">
            <v>624250; Свердловская область; г. Заречный; ул. Островского; д. 1</v>
          </cell>
          <cell r="C607" t="str">
            <v>ПОЛИКЛИНИКА ДЛЯ ВЗРОСЛЫХ И ДЕТЕЙ (ПОЛИКЛИНИКА, ДНЕВНОЙ СТАЦИОНАР, ЖЕНСКАЯ КОНСУЛЬТАЦИЯ)</v>
          </cell>
        </row>
        <row r="608">
          <cell r="B608" t="str">
            <v>624250; Свердловская область; г. Заречный; ул. Островского; д. 1</v>
          </cell>
          <cell r="C608" t="str">
            <v>ПОДРАЗДЕЛЕНИЕ СТАЦИОНАРА № 1 (ДЛЯ ВЗРОСЛЫХ И ДЕТЕЙ) (СТАЦИОНАР, СМП)</v>
          </cell>
        </row>
        <row r="609">
          <cell r="B609" t="str">
            <v>624250; Свердловская область; г. Заречный; ул. Островского; д. 1</v>
          </cell>
          <cell r="C609" t="str">
            <v>ВСПОМОГАТЕЛЬНЫЕ ПОДРАЗДЕЛЕНИЯ</v>
          </cell>
        </row>
        <row r="610">
          <cell r="B610" t="str">
            <v>623657; Свердловская область; Тугулымский район; Тугулым; с.Верховино; ул.Строителей; д.26</v>
          </cell>
          <cell r="C610" t="str">
            <v>ВЕРХОВИНСКАЯ ВРАЧЕБНАЯ АМБУЛАТОРИЯ</v>
          </cell>
        </row>
        <row r="611">
          <cell r="B611" t="str">
            <v>623650; Свердловская область; р.п. Тугулым; ул. Школьная; д.30</v>
          </cell>
          <cell r="C611" t="str">
            <v>ВСПОМОГАТЕЛЬНОЕ ПОДРАЗДЕЛЕНИЕ</v>
          </cell>
        </row>
        <row r="612">
          <cell r="B612" t="str">
            <v>623665; Свердловская область; Тугулымский район; Ертарский; п.Ертарский; ул.Пионерская; д.5А</v>
          </cell>
          <cell r="C612" t="str">
            <v>ЕРТАРСКАЯ АМБУЛАТОРИЯ</v>
          </cell>
        </row>
        <row r="613">
          <cell r="B613" t="str">
            <v>623670; Свердловская область; Тугулымский район; п.Юшала; ул.Заводская; д. 6</v>
          </cell>
          <cell r="C613" t="str">
            <v>ЮШАЛИНСКАЯ АМБУЛАТОРИЯ</v>
          </cell>
        </row>
        <row r="614">
          <cell r="B614" t="str">
            <v>623650; Свердловская область; р.п. Тугулым; ул. Школьная; д.30</v>
          </cell>
          <cell r="C614" t="str">
            <v>ПОДРАЗДЕЛЕНИЕ ПОЛИКЛИНИЧЕСКОЕ</v>
          </cell>
        </row>
        <row r="615">
          <cell r="B615" t="str">
            <v>623660; Свердловская область; Тугулымский район; п.Луговской; ул.Клубная; д.35</v>
          </cell>
          <cell r="C615" t="str">
            <v>ЛУГОВСКАЯ АМБУЛАТОРИЯ</v>
          </cell>
        </row>
        <row r="616">
          <cell r="B616" t="str">
            <v>623654; Свердловская область; Тугулымский район; п.Заводоуспенское; ул.Насонова; д.15</v>
          </cell>
          <cell r="C616" t="str">
            <v>ЗАВОДОУСПЕНСКАЯ АМБУЛАТОРИЯ</v>
          </cell>
        </row>
        <row r="617">
          <cell r="B617" t="str">
            <v>623650; Свердловская область; р.п. Тугулым; ул. Школьная; д.30</v>
          </cell>
          <cell r="C617" t="str">
            <v>ПОДРАЗДЕЛЕНИЕ СТАЦИОНАР</v>
          </cell>
        </row>
        <row r="618">
          <cell r="B618" t="str">
            <v>620904; Свердловская область; г. Екатеринбург; пос. Шабровский; ул. Ленина; д. 8</v>
          </cell>
          <cell r="C618" t="str">
            <v>ФИЛИАЛ ПОС. ШАБРОВСКИЙ, УЛ.ЛЕНИНА</v>
          </cell>
        </row>
        <row r="619">
          <cell r="B619" t="str">
            <v>620902; Свердловская область; г. Екатеринбург; с. Горный Щит; ул. Колхозная; д. 16</v>
          </cell>
          <cell r="C619" t="str">
            <v>ФИЛИАЛ С. ГОРНЫЙ ЩИТ, УЛ.КОЛХОЗНАЯ</v>
          </cell>
        </row>
        <row r="620">
          <cell r="B620" t="str">
            <v>620010; Свердловская область; г. Екатеринбург; ул. Дагестанская; д. 34 А</v>
          </cell>
          <cell r="C620" t="str">
            <v>ПОЛИКЛИНИКА № 2, ДНЕВНОЙ СТАЦИОНАР</v>
          </cell>
        </row>
        <row r="621">
          <cell r="B621" t="str">
            <v>620085; Свердловская область; г. Екатеринбург; ул. Военная; д. 20</v>
          </cell>
          <cell r="C621" t="str">
            <v>СТАЦИОНАРНАЯ СЛУЖБА</v>
          </cell>
        </row>
        <row r="622">
          <cell r="B622" t="str">
            <v>620130; Свердловская область; г. Екатеринбург; ул. Шварца; д. 14Г</v>
          </cell>
          <cell r="C622" t="str">
            <v>ПОЛИКЛИНИКА № 3</v>
          </cell>
        </row>
        <row r="623">
          <cell r="B623" t="str">
            <v>620085; Свердловская область; г. Екатеринбург; ул.Санаторная; д.22</v>
          </cell>
          <cell r="C623" t="str">
            <v>ПОЛИКЛИНИКА № 1 , ДНЕВНОЙ СТАЦИОНАР</v>
          </cell>
        </row>
        <row r="624">
          <cell r="B624" t="str">
            <v>620023; Свердловская область; г. Екатеринбург; пер. Гончарный; д. 5</v>
          </cell>
          <cell r="C624" t="str">
            <v>ПОЛИКЛИНИКА № 4</v>
          </cell>
        </row>
      </sheetData>
      <sheetData sheetId="4" refreshError="1">
        <row r="1">
          <cell r="B1" t="str">
            <v>624006; Свердловская область; Сысертский район; п. Большой Исток; ул.Ленина; д.159</v>
          </cell>
        </row>
        <row r="2">
          <cell r="B2" t="str">
            <v>624013; Свердловская область; Сысертский район; Двуреченск; ул.Кольцевая; д.12 ОВП №1; № 2; № 3</v>
          </cell>
        </row>
        <row r="3">
          <cell r="B3" t="str">
            <v>624015; Свердловская область; Сысертский район; Щелкун; ул.Механизаторов; д.15</v>
          </cell>
        </row>
        <row r="4">
          <cell r="B4" t="str">
            <v>624019; Свердловская область; Сысертский район; Бобровский; ул.Лесная; д.1</v>
          </cell>
        </row>
        <row r="5">
          <cell r="B5" t="str">
            <v>624022; Свердловская область; г.Сысерть; мкр.Новый; д.21 № 43</v>
          </cell>
        </row>
        <row r="6">
          <cell r="B6" t="str">
            <v>624022; Свердловская область; Сысертский район; Сысерть; ул.Коммуны; 71</v>
          </cell>
        </row>
        <row r="7">
          <cell r="B7" t="str">
            <v>624027; Свердловская область; Сысертский район; Никольское; ул.1 Мая; д.44</v>
          </cell>
        </row>
        <row r="8">
          <cell r="B8" t="str">
            <v>623270; Свердловская область; г. Дегтярск; ул. Гагарина; д. 5</v>
          </cell>
        </row>
        <row r="9">
          <cell r="B9" t="str">
            <v>623270; Свердловская область; Дегтярск; г. Дегтярск; ул. Гагарина; д. 9</v>
          </cell>
        </row>
        <row r="10">
          <cell r="B10" t="str">
            <v>623270; Свердловская область; Дегтярск; г. Дегтярск; ул. Куйбышева; д. 22</v>
          </cell>
        </row>
        <row r="11">
          <cell r="B11" t="str">
            <v>623270; Свердловская область; Дегтярск; ул. Головина; д. 9а</v>
          </cell>
        </row>
        <row r="12">
          <cell r="B12" t="str">
            <v>624590; Свердловская область; Ивдель; ул.Данилова; д.53</v>
          </cell>
        </row>
        <row r="13">
          <cell r="B13" t="str">
            <v>624594; Свердловская область; Ивдель; ул.Советская; д.22</v>
          </cell>
        </row>
        <row r="14">
          <cell r="B14" t="str">
            <v>620100; Свердловская область; г. Екатеринбург; ул.Восточная; 33Б</v>
          </cell>
        </row>
        <row r="15">
          <cell r="B15" t="str">
            <v>624320; Свердловская область; Верхняя Тура; ул. Мира; д. 2б</v>
          </cell>
        </row>
        <row r="16">
          <cell r="B16" t="str">
            <v>622002; Свердловская область; Нижний Тагил; ул. Липовый тракт; д. 30а</v>
          </cell>
        </row>
        <row r="17">
          <cell r="B17" t="str">
            <v>624930; Свердловская область; Карпинск; ул. К. Маркса; д. 34</v>
          </cell>
        </row>
        <row r="18">
          <cell r="B18" t="str">
            <v>624930; Свердловская область; Карпинск; ул. Мира; д. 83</v>
          </cell>
        </row>
        <row r="19">
          <cell r="B19" t="str">
            <v>624930; Свердловская область; Карпинск; ул. Серова; д. 34</v>
          </cell>
        </row>
        <row r="20">
          <cell r="B20" t="str">
            <v>624222; Свердловская область; г. Нижняя Тура; ул. 40 лет Октября; д. 22</v>
          </cell>
        </row>
        <row r="21">
          <cell r="B21" t="str">
            <v>624222; Свердловская область; г. Нижняя Тура; ул. Ильича; д. 5</v>
          </cell>
        </row>
        <row r="22">
          <cell r="B22" t="str">
            <v>624222; Свердловская область; г. Нижняя Тура; ул. Машиностроителей;  дом 2</v>
          </cell>
        </row>
        <row r="23">
          <cell r="B23" t="str">
            <v>624238; Свердловская область; г. Нижняя Тура; п. Ис; ул. Советская; д. 9</v>
          </cell>
        </row>
        <row r="24">
          <cell r="B24" t="str">
            <v>623220; Свердловская область; Ачитский район; п. Уфимский; ул. Ленина; дом № 2а</v>
          </cell>
        </row>
        <row r="25">
          <cell r="B25" t="str">
            <v>623230; Свердловская область; Ачитский район; р.п. Ачит; ул. Кривозубова; д. 31</v>
          </cell>
        </row>
        <row r="26">
          <cell r="B26" t="str">
            <v>623230; Свердловская область; рп Ачит; ул. Кривозубова; 113</v>
          </cell>
        </row>
        <row r="27">
          <cell r="B27" t="str">
            <v>624440; Свердловская область; г. Краснотурьинск; ул. К. Маркса; д.1</v>
          </cell>
        </row>
        <row r="28">
          <cell r="B28" t="str">
            <v>620027; Свердловская область; г. Екатеринбург; ул. Испанских рабочих; д. 28</v>
          </cell>
        </row>
        <row r="29">
          <cell r="B29" t="str">
            <v>620027; Свердловская область; г. Екатеринбург; ул. Мельковская; д. 2Б</v>
          </cell>
        </row>
        <row r="30">
          <cell r="B30" t="str">
            <v>620090; Свердловская область; г. Екатеринбург; ул. Минометчиков; д. 62</v>
          </cell>
        </row>
        <row r="31">
          <cell r="B31" t="str">
            <v>620134; Свердловская область; г. Екатеринбург; ул. Решетская; д. 51</v>
          </cell>
        </row>
        <row r="32">
          <cell r="B32" t="str">
            <v>620141; Свердловская область; г. Екатеринбург; ул. Августа Бебеля; д. 160</v>
          </cell>
        </row>
        <row r="33">
          <cell r="B33" t="str">
            <v>620014; Свердловская область; г. Екатеринбург; ул. Шейнкмана; 31</v>
          </cell>
        </row>
        <row r="34">
          <cell r="B34" t="str">
            <v>620075; Свердловская область; г. Екатеринбург; ул. Гоголя; 27</v>
          </cell>
        </row>
        <row r="35">
          <cell r="B35" t="str">
            <v>620219; Свердловская область; г. Екатеринбург; ул. Восточная; д. 68</v>
          </cell>
        </row>
        <row r="36">
          <cell r="B36" t="str">
            <v>623550; Свердловская область; Пышминский район; р.п. Пышма; переулок Комарова; д. 5</v>
          </cell>
        </row>
        <row r="37">
          <cell r="B37" t="str">
            <v>624260; Свердловская область; Асбест; Больничный городок; д. 10</v>
          </cell>
        </row>
        <row r="38">
          <cell r="B38" t="str">
            <v>624260; Свердловская область; Асбест; Больничный городок; д. 16</v>
          </cell>
        </row>
        <row r="39">
          <cell r="B39" t="str">
            <v>624260; Свердловская область; Асбест; Больничный городок; д. 3</v>
          </cell>
        </row>
        <row r="40">
          <cell r="B40" t="str">
            <v>624260; Свердловская область; Асбест; Больничный городок; д. 4</v>
          </cell>
        </row>
        <row r="41">
          <cell r="B41" t="str">
            <v>624260; Свердловская область; Асбест; Больничный городок; д. 5</v>
          </cell>
        </row>
        <row r="42">
          <cell r="B42" t="str">
            <v>624260; Свердловская область; Асбест; Больничный городок; д. 7</v>
          </cell>
        </row>
        <row r="43">
          <cell r="B43" t="str">
            <v>624260; Свердловская область; Асбест; ул. Ладыженского; д. 18</v>
          </cell>
        </row>
        <row r="44">
          <cell r="B44" t="str">
            <v>624260; Свердловская область; Асбест; ул. Ленинградская; д. 22</v>
          </cell>
        </row>
        <row r="45">
          <cell r="B45" t="str">
            <v>624260; Свердловская область; Асбест; ул. Чкалова; д. 51</v>
          </cell>
        </row>
        <row r="46">
          <cell r="B46" t="str">
            <v>624600; Свердловская область; Алапаевск; ул. 40 лет Октября; д. 40</v>
          </cell>
        </row>
        <row r="47">
          <cell r="B47" t="str">
            <v>624600; Свердловская область; Алапаевск; ул. Фрунзе; д. 78</v>
          </cell>
        </row>
        <row r="48">
          <cell r="B48" t="str">
            <v>624605; Свердловская область; Алапаевск; в 115 метрах по направлению на северо-запад от ориентира - здание больницы; за границами участка; адрес ориентира: Свердловская область; город Алапаевск; улица Ленина; д. 123</v>
          </cell>
        </row>
        <row r="49">
          <cell r="B49" t="str">
            <v>624605; Свердловская область; Алапаевск; ул. Братьев Серебряковых; д. 13</v>
          </cell>
        </row>
        <row r="50">
          <cell r="B50" t="str">
            <v>624605; Свердловская область; Алапаевск; ул. Ленина; д. 123</v>
          </cell>
        </row>
        <row r="51">
          <cell r="B51" t="str">
            <v>624605; Свердловская область; Алапаевск; ул. Ленина; д. 123; корпус 2</v>
          </cell>
        </row>
        <row r="52">
          <cell r="B52" t="str">
            <v>624605; Свердловская область; Алапаевск; ул. Ленина; д. 2а</v>
          </cell>
        </row>
        <row r="53">
          <cell r="B53" t="str">
            <v>624605; Свердловская область; Алапаевск; ул. Мира; д. 11</v>
          </cell>
        </row>
        <row r="54">
          <cell r="B54" t="str">
            <v>624605; Свердловская область; Алапаевск; ул. Пушкина; д. 198; корпус 1</v>
          </cell>
        </row>
        <row r="55">
          <cell r="B55" t="str">
            <v>624605; Свердловская область; Алапаевск; ул. Пушкина; д. 198; корпус 5</v>
          </cell>
        </row>
        <row r="56">
          <cell r="B56" t="str">
            <v>624605; Свердловская область; Алапаевск; ул. Софьи Перовской; д. 26</v>
          </cell>
        </row>
        <row r="57">
          <cell r="B57" t="str">
            <v>620010; Свердловская область; г. Екатеринбург; ул. Дагестанская; д. 3</v>
          </cell>
        </row>
        <row r="58">
          <cell r="B58" t="str">
            <v>620010; Свердловская область; г. Екатеринбург; ул. З. Космодемьянской; д. 42</v>
          </cell>
        </row>
        <row r="59">
          <cell r="B59" t="str">
            <v>620076; Свердловская область; г. Екатеринбург; пер.Гончарный; д.5</v>
          </cell>
        </row>
        <row r="60">
          <cell r="B60" t="str">
            <v>620087; Свердловская область; г. Екатеринбург; пер. Короткий; д. 2</v>
          </cell>
        </row>
        <row r="61">
          <cell r="B61" t="str">
            <v>623950; Свердловская область; Тавда; ул Кирова; д.117</v>
          </cell>
        </row>
        <row r="62">
          <cell r="B62" t="str">
            <v>623950; Свердловская область; Тавда; ул. 9 Мая; д. 20</v>
          </cell>
        </row>
        <row r="63">
          <cell r="B63" t="str">
            <v>623950; Свердловская область; Тавда; ул. 9 Января; 123</v>
          </cell>
        </row>
        <row r="64">
          <cell r="B64" t="str">
            <v>623950; Свердловская область; Тавда; ул. Ленина; д. 46</v>
          </cell>
        </row>
        <row r="65">
          <cell r="B65" t="str">
            <v>623950; Свердловская область; Тавда; ул. Лермонтова; д. 110</v>
          </cell>
        </row>
        <row r="66">
          <cell r="B66" t="str">
            <v>623950; Свердловская область; Тавда; ул. Тельмана; д. 40</v>
          </cell>
        </row>
        <row r="67">
          <cell r="B67" t="str">
            <v>623964; Свердловская область; Тавдинский район; г. Тавда; п. Карабашка; ул. Торговая; д. 1-а  Модульный ФАП</v>
          </cell>
        </row>
        <row r="68">
          <cell r="B68" t="str">
            <v>623966; Свердловская область; Тавдинский район; Городище; ул. Гагарина; д. 83</v>
          </cell>
        </row>
        <row r="69">
          <cell r="B69" t="str">
            <v>623990; Свердловская область; Таборинский район; Таборы; ул.Октябрьская; д.22</v>
          </cell>
        </row>
        <row r="70">
          <cell r="B70" t="str">
            <v>620017; Свердловская область; г. Екатеринбург; пер. Калиновский; д. 11</v>
          </cell>
        </row>
        <row r="71">
          <cell r="B71" t="str">
            <v>620017; Свердловская область; г. Екатеринбург; ул. Бабушкина; д. 24а</v>
          </cell>
        </row>
        <row r="72">
          <cell r="B72" t="str">
            <v>620042; Свердловская область; г. Екатеринбург; пр-т Орджоникидзе; д. 25/ ул. Ломоносова; д. 14а</v>
          </cell>
        </row>
        <row r="73">
          <cell r="B73" t="str">
            <v>620042; Свердловская область; г. Екатеринбург; ул. Народного фронта; д. 21</v>
          </cell>
        </row>
        <row r="74">
          <cell r="B74" t="str">
            <v>620042; Свердловская область; г. Екатеринбург; ул. Победы; д. 70в</v>
          </cell>
        </row>
        <row r="75">
          <cell r="B75" t="str">
            <v>620042; Свердловская область; г. Екатеринбург; ул. Стачек; д. 55</v>
          </cell>
        </row>
        <row r="76">
          <cell r="B76" t="str">
            <v>620088; Свердловская область; г. Екатеринбург; пр-т Орджоникидзе; д. 13</v>
          </cell>
        </row>
        <row r="77">
          <cell r="B77" t="str">
            <v>620135; Свердловская область; г. Екатеринбург; пр-т Космонавтов; д. 74</v>
          </cell>
        </row>
        <row r="78">
          <cell r="B78" t="str">
            <v>620143; Свердловская область; г. Екатеринбург; ул. Победы; д. 43/ ул. Индустрии; д. 43</v>
          </cell>
        </row>
        <row r="79">
          <cell r="B79" t="str">
            <v>624330; Свердловская область; Красноуральск; ул. Иллариона Янкина; д. 16</v>
          </cell>
        </row>
        <row r="80">
          <cell r="B80" t="str">
            <v>624330; Свердловская область; Красноуральск; ул. Яна Нуммура; д. 19</v>
          </cell>
        </row>
        <row r="81">
          <cell r="B81" t="str">
            <v>624330; Свердловская область; Красноуральск; ул. Яна Нуммура; д. 2</v>
          </cell>
        </row>
        <row r="82">
          <cell r="B82" t="str">
            <v>622002; Свердловская область; г. Нижний Тагил; ул. Фрунзе; д. 27а</v>
          </cell>
        </row>
        <row r="83">
          <cell r="B83" t="str">
            <v>622015; Свердловская область; г. Нижний Тагил; ул. Курортная; д. 18</v>
          </cell>
        </row>
        <row r="84">
          <cell r="B84" t="str">
            <v>622034; Свердловская область; г. Нижний Тагил; ул. Горошникова; д. 37</v>
          </cell>
        </row>
        <row r="85">
          <cell r="B85" t="str">
            <v>622034; Свердловская область; г. Нижний Тагил; ул. Кузнецкого; д. 12</v>
          </cell>
        </row>
        <row r="86">
          <cell r="B86" t="str">
            <v>622034; Свердловская область; г. Нижний Тагил; ул. Октябрьской революции; д. 21</v>
          </cell>
        </row>
        <row r="87">
          <cell r="B87" t="str">
            <v>622042; Свердловская область; г. Нижний Тагил; пр. Мира; д. 61</v>
          </cell>
        </row>
        <row r="88">
          <cell r="B88" t="str">
            <v>622910; Свердловская область; Пригородный район; пос. Уралец; ул. Ленина; д. 14</v>
          </cell>
        </row>
        <row r="89">
          <cell r="B89" t="str">
            <v>622940; Свердловская область; Пригородный район; пос. Висим;   ул. Розы Люксембург; д. 8</v>
          </cell>
        </row>
        <row r="90">
          <cell r="B90" t="str">
            <v>622940; Свердловская область; Пригородный район; пос. Черноисточинск; ул. Первомайская; д. 78</v>
          </cell>
        </row>
        <row r="91">
          <cell r="B91" t="str">
            <v>620024; Свердловская область; г. Екатеринбург; ул. Бисертская; д. 6 В</v>
          </cell>
        </row>
        <row r="92">
          <cell r="B92" t="str">
            <v>620085; Свердловская область; г. Екатеринбург; пер. Рижский; д. 16</v>
          </cell>
        </row>
        <row r="93">
          <cell r="B93" t="str">
            <v>620085; Свердловская область; г. Екатеринбург; ул. Агрономическая; д. 10</v>
          </cell>
        </row>
        <row r="94">
          <cell r="B94" t="str">
            <v>620089; Свердловская область; г. Екатеринбург; ул. Шварца; 14 Г</v>
          </cell>
        </row>
        <row r="95">
          <cell r="B95" t="str">
            <v>620103; Свердловская область; г. Екатеринбург; ул. Мусоргского; д. 2/ ул. Селькоровская; д. 62</v>
          </cell>
        </row>
        <row r="96">
          <cell r="B96" t="str">
            <v>620130; Свердловская область; г. Екатеринбург; ул. Авиационная; д. 82</v>
          </cell>
        </row>
        <row r="97">
          <cell r="B97" t="str">
            <v>620902; Свердловская область; г. Екатеринбург; село Горный Щит; ул. Колхозная; д. 16</v>
          </cell>
        </row>
        <row r="98">
          <cell r="B98" t="str">
            <v>620904; Свердловская область; г. Екатеринбург; раб.пос. Шабровский; ул. Ленина; д. 8</v>
          </cell>
        </row>
        <row r="99">
          <cell r="B99" t="str">
            <v>623847; Свердловская область; Ирбитский район; Зайково; ул. Больничная; д. 11</v>
          </cell>
        </row>
        <row r="100">
          <cell r="B100" t="str">
            <v>623850; Свердловская область; г. Ирбит; ул. Мальгина; д. 26</v>
          </cell>
        </row>
        <row r="101">
          <cell r="B101" t="str">
            <v>623850; Свердловская область; г. Ирбит; ул. Советская; д. 35</v>
          </cell>
        </row>
        <row r="102">
          <cell r="B102" t="str">
            <v>623850; Свердловская область; г. Ирбит; ул. Элеваторная; д. 1б</v>
          </cell>
        </row>
        <row r="103">
          <cell r="B103" t="str">
            <v>623856; Свердловская область; г. Ирбит; ул. Кирова; д. 31</v>
          </cell>
        </row>
        <row r="104">
          <cell r="B104" t="str">
            <v>624030; Свердловская область; Белоярский район; пгт. Белоярский; ул. Молодежная; д. 40а</v>
          </cell>
        </row>
        <row r="105">
          <cell r="B105" t="str">
            <v>624030; Свердловская область; Белоярский район; р. п. Белоярский; ул. Машинистов; д. 7а</v>
          </cell>
        </row>
        <row r="106">
          <cell r="B106" t="str">
            <v>624030; Свердловская область; Белоярский район; р.п. Белоярский; ул. Юбилейная; д.13</v>
          </cell>
        </row>
        <row r="107">
          <cell r="B107" t="str">
            <v>624033; Свердловская область; Белоярский район; с. Бруснятское; ул. Ильича; д. 24</v>
          </cell>
        </row>
        <row r="108">
          <cell r="B108" t="str">
            <v>624037; Свердловская область; Белоярский район; п. Студенческий; ул. Лесная; д. 1</v>
          </cell>
        </row>
        <row r="109">
          <cell r="B109" t="str">
            <v>624038; Свердловская область; Белоярский район; с. Кочневское; ул. Садовая; д. 10</v>
          </cell>
        </row>
        <row r="110">
          <cell r="B110" t="str">
            <v>624042; Свердловская область; Белоярский район; Большебрусянское; с. Большебрусянское; пер. Школьный; д. 3</v>
          </cell>
        </row>
        <row r="111">
          <cell r="B111" t="str">
            <v>624045; Свердловская область; Белоярский район; с. Камышево; ул. Ленина; д. 41</v>
          </cell>
        </row>
        <row r="112">
          <cell r="B112" t="str">
            <v>624046; Свердловская область; Белоярский район; п. Совхозный; ул. Первомайская; д. 4г</v>
          </cell>
        </row>
        <row r="113">
          <cell r="B113" t="str">
            <v>624053; Свердловская область; Белоярский район; р.п. Верхнее Дуброво; ул. М. Горького;  д. 38</v>
          </cell>
        </row>
        <row r="114">
          <cell r="B114" t="str">
            <v>624054; Свердловская область; Белоярский район; Уральский; ул. Королева; д. 148</v>
          </cell>
        </row>
        <row r="115">
          <cell r="B115" t="str">
            <v>624055; Свердловская область; Белоярский район; Косулино; ул. Строителей; д. 5</v>
          </cell>
        </row>
        <row r="116">
          <cell r="B116" t="str">
            <v>624056; Свердловская область; Белоярский район; пгт. Белоярский; п. Гагарский; ул. Школьная; 2Г</v>
          </cell>
        </row>
        <row r="117">
          <cell r="B117" t="str">
            <v>620039; Свердловская область; г. Екатеринбург; 620039; г. Екатеринбург; ул. 22 Партсъезда; д. 17а</v>
          </cell>
        </row>
        <row r="118">
          <cell r="B118" t="str">
            <v>620039; Свердловская область; г. Екатеринбург; пер. Медицинский; д. 2</v>
          </cell>
        </row>
        <row r="119">
          <cell r="B119" t="str">
            <v>620039; Свердловская область; г. Екатеринбург; пер. Суворовский; д. 4</v>
          </cell>
        </row>
        <row r="120">
          <cell r="B120" t="str">
            <v>620039; Свердловская область; г. Екатеринбург; переулок Суворовский; д. 5</v>
          </cell>
        </row>
        <row r="121">
          <cell r="B121" t="str">
            <v>620039; Свердловская область; г. Екатеринбург; ул. 22 Партсъезда; д. 15а</v>
          </cell>
        </row>
        <row r="122">
          <cell r="B122" t="str">
            <v>620039; Свердловская область; Екатеринбург; пер. Медицинский; д. 4</v>
          </cell>
        </row>
        <row r="123">
          <cell r="B123" t="str">
            <v>624740; Свердловская область; г. Нижняя Салда; ул. Строителей; д. 68</v>
          </cell>
        </row>
        <row r="124">
          <cell r="B124" t="str">
            <v>624740; Свердловская область; г. Нижняя Салда; ул. Ленина; д. 28</v>
          </cell>
        </row>
        <row r="125">
          <cell r="B125" t="str">
            <v>624740; Свердловская область; г. Нижняя Салда; ул. Луначарского; д. 145</v>
          </cell>
        </row>
        <row r="126">
          <cell r="B126" t="str">
            <v>624740; Свердловская область; Нижнесалдинский район; Нижняя Салда; г. Нижняя Салда; ул. Карла  Маркса; д. 4</v>
          </cell>
        </row>
        <row r="127">
          <cell r="B127" t="str">
            <v>623384; Свердловская область; Полевской; ул.Декабристов; д.24</v>
          </cell>
        </row>
        <row r="128">
          <cell r="B128" t="str">
            <v>623385; Свердловская область; Полевской; пер.Сталеваров; д.3</v>
          </cell>
        </row>
        <row r="129">
          <cell r="B129" t="str">
            <v>623385; Свердловская область; Полевской; переулок Больничный; д.13</v>
          </cell>
        </row>
        <row r="130">
          <cell r="B130" t="str">
            <v>623385; Свердловская область; Полевской; ул. Ленина; д.1</v>
          </cell>
        </row>
        <row r="131">
          <cell r="B131" t="str">
            <v>623391; Свердловская область; Полевской; ул.Карла Маркса; д.23</v>
          </cell>
        </row>
        <row r="132">
          <cell r="B132" t="str">
            <v>623736; Свердловская область; Режевской район; с.Черемисское; ул.Лесная; д.1</v>
          </cell>
        </row>
        <row r="133">
          <cell r="B133" t="str">
            <v>623742; Свердловская область; Режевской район; Глинское; ул.Ленина; д.15А</v>
          </cell>
        </row>
        <row r="134">
          <cell r="B134" t="str">
            <v>623750; Свердловская область; Реж; ул.Спортивная; д.4</v>
          </cell>
        </row>
        <row r="135">
          <cell r="B135" t="str">
            <v>623751; Свердловская область; Реж; пер.О.Кошевого; д.6</v>
          </cell>
        </row>
        <row r="136">
          <cell r="B136" t="str">
            <v>623752; Свердловская область; Реж; ул.Космонавтов; д.8</v>
          </cell>
        </row>
        <row r="137">
          <cell r="B137" t="str">
            <v>623752; Свердловская область; Реж; ул.П.Морозова; д.60</v>
          </cell>
        </row>
        <row r="138">
          <cell r="B138" t="str">
            <v>623780; Свердловская область; Артемовский район; Буланаш; ул.М.Горького; д.3а</v>
          </cell>
        </row>
        <row r="139">
          <cell r="B139" t="str">
            <v>623780; Свердловская область; Артемовский; ул.Физкультурников; д.12</v>
          </cell>
        </row>
        <row r="140">
          <cell r="B140" t="str">
            <v>623780; Свердловская область; Артемовский; ул.Энергетиков; д.1</v>
          </cell>
        </row>
        <row r="141">
          <cell r="B141" t="str">
            <v>623782; Свердловская область; Артемовский; ул.Малышева; № 2</v>
          </cell>
        </row>
        <row r="142">
          <cell r="B142" t="str">
            <v>623794; Свердловская область; Артемовский; п.Буланаш; ул.М.Горького; д.22А</v>
          </cell>
        </row>
        <row r="143">
          <cell r="B143" t="str">
            <v>623900; Свердловская область; г. Туринск; ул.Ленина; д.59</v>
          </cell>
        </row>
        <row r="144">
          <cell r="B144" t="str">
            <v>623900; Свердловская область; г. Туринск; ул.Социалистическая; д.93</v>
          </cell>
        </row>
        <row r="145">
          <cell r="B145" t="str">
            <v>620019; Свердловская область; г. Екатеринбург; ул. Репина; д. 4 а</v>
          </cell>
        </row>
        <row r="146">
          <cell r="B146" t="str">
            <v>622002; Свердловская область; г. Нижний Тагил; ул. Красноармейская; д. 81-а</v>
          </cell>
        </row>
        <row r="147">
          <cell r="B147" t="str">
            <v>623701; Свердловская область; г. Березовский; ул. Шиловская; д. 23</v>
          </cell>
        </row>
        <row r="148">
          <cell r="B148" t="str">
            <v>624080; Свердловская область; Верхняя Пышма; Уралмашевский лесхоз; Балтымское лесничество; квартал 57 (озеро Балтым)</v>
          </cell>
        </row>
        <row r="149">
          <cell r="B149" t="str">
            <v>623400; Свердловская область; г. Каменск-Уральский; ул. Бажова; д. 3</v>
          </cell>
        </row>
        <row r="150">
          <cell r="B150" t="str">
            <v>620078; Свердловская область; г. Екатеринбург; ул. Комсомольская; д. 59</v>
          </cell>
        </row>
        <row r="151">
          <cell r="B151" t="str">
            <v>624000; Свердловская область; Сысертский район; Арамиль; ул. Ленина; д. 2 «в»; пом. 38</v>
          </cell>
        </row>
        <row r="152">
          <cell r="B152" t="str">
            <v>624000; Свердловская область; Сысертский район; Арамиль; ул. Садовая; д. 10</v>
          </cell>
        </row>
        <row r="153">
          <cell r="B153" t="str">
            <v>622002; Свердловская область; г. Нижний Тагил; ул. Кузнецкого; 10</v>
          </cell>
        </row>
        <row r="154">
          <cell r="B154" t="str">
            <v>622002; Свердловская область; г. Нижний Тагил; ул. Фрунзе; 15</v>
          </cell>
        </row>
        <row r="155">
          <cell r="B155" t="str">
            <v>622002; Свердловская область; г. Нижний Тагил; ул. Черных; 28</v>
          </cell>
        </row>
        <row r="156">
          <cell r="B156" t="str">
            <v>622005; Свердловская область; г. Нижний Тагил; ул. Балакинская; д. 14</v>
          </cell>
        </row>
        <row r="157">
          <cell r="B157" t="str">
            <v>622005; Свердловская область; г. Нижний Тагил; ул.Балакинская; д.16</v>
          </cell>
        </row>
        <row r="158">
          <cell r="B158" t="str">
            <v>622018; Свердловская область; г. Нижний Тагил; пр. Ленинградский; д. 5</v>
          </cell>
        </row>
        <row r="159">
          <cell r="B159" t="str">
            <v>622018; Свердловская область; г. Нижний Тагил; ул. Окунева; д.45</v>
          </cell>
        </row>
        <row r="160">
          <cell r="B160" t="str">
            <v>622034; Свердловская область; г. Нижний Тагил; ул.Карла Маркса; 36</v>
          </cell>
        </row>
        <row r="161">
          <cell r="B161" t="str">
            <v>622035; Свердловская область; г. Нижний Тагил; ул. Коминтерна; д. 54</v>
          </cell>
        </row>
        <row r="162">
          <cell r="B162" t="str">
            <v>622042; Свердловская область; Нижний Тагил; ул.Карла Либкнехта; д.35</v>
          </cell>
        </row>
        <row r="163">
          <cell r="B163" t="str">
            <v>622042; Свердловская область; Нижний Тагил; ул.Победы; д.42</v>
          </cell>
        </row>
        <row r="164">
          <cell r="B164" t="str">
            <v>622049; Свердловская область; г. Нижний Тагил; ул. Тагилстроевская; д. 4</v>
          </cell>
        </row>
        <row r="165">
          <cell r="B165" t="str">
            <v>622052; Свердловская область; г. Нижний Тагил; ул. Пихтовая; д. 43</v>
          </cell>
        </row>
        <row r="166">
          <cell r="B166" t="str">
            <v>624860; Свердловская область; г.Камышлов; ул.Куйбышева; д.114</v>
          </cell>
        </row>
        <row r="167">
          <cell r="B167" t="str">
            <v>624860; Свердловская область; Камышлов; ул.Карла Маркса; д.23 Б</v>
          </cell>
        </row>
        <row r="168">
          <cell r="B168" t="str">
            <v>624860; Свердловская область; Камышлов; ул.Советская; д.5</v>
          </cell>
        </row>
        <row r="169">
          <cell r="B169" t="str">
            <v>624864; Свердловская область; Камышлов; ул.Фарфористов; д.3</v>
          </cell>
        </row>
        <row r="170">
          <cell r="B170" t="str">
            <v>623400; Свердловская область; г. Каменск-Уральский; ул. Рябова; д. 20</v>
          </cell>
        </row>
        <row r="171">
          <cell r="B171" t="str">
            <v>623405; Свердловская область; г. Каменск-Уральский; ул.Трудовые Резервы; д.4</v>
          </cell>
        </row>
        <row r="172">
          <cell r="B172" t="str">
            <v>623406; Свердловская область; г. Каменск-Уральский; ул.Каменская; д.8а</v>
          </cell>
        </row>
        <row r="173">
          <cell r="B173" t="str">
            <v>623412; Свердловская область; г. Каменск-Уральский; ул. Каменская; д. 47</v>
          </cell>
        </row>
        <row r="174">
          <cell r="B174" t="str">
            <v>623412; Свердловская область; г. Каменск-Уральский; ул. Октябрьская; д. 80</v>
          </cell>
        </row>
        <row r="175">
          <cell r="B175" t="str">
            <v>623414; Свердловская область; г Каменск-Уральский; ул. Лермонтова; 137</v>
          </cell>
        </row>
        <row r="176">
          <cell r="B176" t="str">
            <v>623418; Свердловская область; г. Каменск-Уральский; пр.Победы; д.99</v>
          </cell>
        </row>
        <row r="177">
          <cell r="B177" t="str">
            <v>623428; Свердловская область; г Каменск-Уральский; ул. Добролюбова; 7</v>
          </cell>
        </row>
        <row r="178">
          <cell r="B178" t="str">
            <v>623100; Свердловская область; Первоуральск; ул. Строителей; д. 26А</v>
          </cell>
        </row>
        <row r="179">
          <cell r="B179" t="str">
            <v>623103; Свердловская область; Первоуральск; ул. Огнеупорщиков; д. 38</v>
          </cell>
        </row>
        <row r="180">
          <cell r="B180" t="str">
            <v>623105; Свердловская область; Первоуральск; ул. Циолковского; строение 25</v>
          </cell>
        </row>
        <row r="181">
          <cell r="B181" t="str">
            <v>623106; Свердловская область; Первоуральск; ул. Гагарина; д. 38а</v>
          </cell>
        </row>
        <row r="182">
          <cell r="B182" t="str">
            <v>623140; Свердловская область; Первоуральск; п. Кузино; ул. Пролетарская; д. 40</v>
          </cell>
        </row>
        <row r="183">
          <cell r="B183" t="str">
            <v>624910; Свердловская область; Гаринский район; р. п. Гари; ул. Медиков; д. 6</v>
          </cell>
        </row>
        <row r="184">
          <cell r="B184" t="str">
            <v>624971; Свердловская область; Серовский район; п. Сосьва; ул.Толмачева; д.56</v>
          </cell>
        </row>
        <row r="185">
          <cell r="B185" t="str">
            <v>624975; Свердловская область; Серовский район; п. Восточный; ул.Луначарского; д.64</v>
          </cell>
        </row>
        <row r="186">
          <cell r="B186" t="str">
            <v>624992; Свердловская область; Серов; ул. Крупской; д. 34</v>
          </cell>
        </row>
        <row r="187">
          <cell r="B187" t="str">
            <v>624992; Свердловская область; Серов; ул. Кузьмина; 38</v>
          </cell>
        </row>
        <row r="188">
          <cell r="B188" t="str">
            <v>624992; Свердловская область; Серов; ул. Кузьмина; 38; в  строении литера Б; помещение №2</v>
          </cell>
        </row>
        <row r="189">
          <cell r="B189" t="str">
            <v>624992; Свердловская область; Серов; ул. Кузьмина; д. 38; в строении литера А; помещение №1</v>
          </cell>
        </row>
        <row r="190">
          <cell r="B190" t="str">
            <v>624992; Свердловская область; Серов; ул. Л. Толстого; д. 15; строение 2</v>
          </cell>
        </row>
        <row r="191">
          <cell r="B191" t="str">
            <v>624992; Свердловская область; Серов; ул. Л.Толстого; д. 15; строение 6</v>
          </cell>
        </row>
        <row r="192">
          <cell r="B192" t="str">
            <v>624992; Свердловская область; Серов; ул. Луначарского; д. 114; в строении литера А; помещение №1;</v>
          </cell>
        </row>
        <row r="193">
          <cell r="B193" t="str">
            <v>624992; Свердловская область; Серов; ул. М. Горького; д. 73; строение 1 на территории больничного комплекса</v>
          </cell>
        </row>
        <row r="194">
          <cell r="B194" t="str">
            <v>624992; Свердловская область; Серов; ул. М. Горького; д. 73; строение 4</v>
          </cell>
        </row>
        <row r="195">
          <cell r="B195" t="str">
            <v>624992; Свердловская область; Серов; ул. М. Горького;д. 73; строение 2 на территории больничного комплекса</v>
          </cell>
        </row>
        <row r="196">
          <cell r="B196" t="str">
            <v>624992; Свердловская область; Серов; ул. М. Горького;д. 73; строение 3 на территории больничного комплекса;</v>
          </cell>
        </row>
        <row r="197">
          <cell r="B197" t="str">
            <v>624992; Свердловская область; Серов; ул. М. Горького;д. 73; строение 5 на территории больничного комплекса;</v>
          </cell>
        </row>
        <row r="198">
          <cell r="B198" t="str">
            <v>624992; Свердловская область; Серов; ул. Нахабина; д. 2</v>
          </cell>
        </row>
        <row r="199">
          <cell r="B199" t="str">
            <v>624992; Свердловская область; Серов; ул. Победы; д. 16</v>
          </cell>
        </row>
        <row r="200">
          <cell r="B200" t="str">
            <v>624992; Свердловская область; Серов; ул. Попова; д. 5</v>
          </cell>
        </row>
        <row r="201">
          <cell r="B201" t="str">
            <v>624992; Свердловская область; Серов; ул.Октябрьской Революции; д.8</v>
          </cell>
        </row>
        <row r="202">
          <cell r="B202" t="str">
            <v>623400; Свердловская область; г. Каменск-Уральский; ул. Карла Маркса; д. 50</v>
          </cell>
        </row>
        <row r="203">
          <cell r="B203" t="str">
            <v>623400; Свердловская область; г. Каменск-Уральский; ул. Сибирская; д. 5а</v>
          </cell>
        </row>
        <row r="204">
          <cell r="B204" t="str">
            <v>623400; Свердловская область; г. Каменск-Уральский; ул. Спиридонова; д. 23</v>
          </cell>
        </row>
        <row r="205">
          <cell r="B205" t="str">
            <v>623408; Свердловская область; г. Каменск-Уральский; ул. Алюминиевая; д. 39</v>
          </cell>
        </row>
        <row r="206">
          <cell r="B206" t="str">
            <v>623408; Свердловская область; г. Каменск-Уральский; ул. Алюминиевая; д. 70</v>
          </cell>
        </row>
        <row r="207">
          <cell r="B207" t="str">
            <v>623412; Свердловская область; г. Каменск-Уральский; ул. Каменская; д. 47</v>
          </cell>
        </row>
        <row r="208">
          <cell r="B208" t="str">
            <v>623430; Свердловская область; г. Каменск-Уральский; ул. Калинина; д. 50</v>
          </cell>
        </row>
        <row r="209">
          <cell r="B209" t="str">
            <v>624760; Свердловская область; Верхняя Салда; ул. Парковая; д. 1</v>
          </cell>
        </row>
        <row r="210">
          <cell r="B210" t="str">
            <v>624760; Свердловская область; Верхняя Салда; ул.Сабурова; д.25</v>
          </cell>
        </row>
        <row r="211">
          <cell r="B211" t="str">
            <v>623428; Свердловская область; г. Каменск-Уральский; ул. Репина;4</v>
          </cell>
        </row>
        <row r="212">
          <cell r="B212" t="str">
            <v>624440; Свердловская область; г. Краснотурьинск; ул. Карпинского; д. 31</v>
          </cell>
        </row>
        <row r="213">
          <cell r="B213" t="str">
            <v>624440; Свердловская область; г. Краснотурьинск; ул. Микова; д. 34</v>
          </cell>
        </row>
        <row r="214">
          <cell r="B214" t="str">
            <v>624440; Свердловская область; г. Краснотурьинск; ул. Парковая; д.11</v>
          </cell>
        </row>
        <row r="215">
          <cell r="B215" t="str">
            <v>624440; Свердловская область; г. Краснотурьинск; ул. Свердлова; д. 7</v>
          </cell>
        </row>
        <row r="216">
          <cell r="B216" t="str">
            <v>624440; Свердловская область; г. Краснотурьинск; ул. Чкалова; д. 43</v>
          </cell>
        </row>
        <row r="217">
          <cell r="B217" t="str">
            <v>624440; Свердловская область; Краснотурьинск; ул. Попова; д. 78</v>
          </cell>
        </row>
        <row r="218">
          <cell r="B218" t="str">
            <v>624440; Свердловская область; Краснотурьинск; ул. Чкалова. Д. 20/1</v>
          </cell>
        </row>
        <row r="219">
          <cell r="B219" t="str">
            <v>624465; Свердловская область; г. Краснотурьинск; п.Рудничный; ул.Первомайская; д.16</v>
          </cell>
        </row>
        <row r="220">
          <cell r="B220" t="str">
            <v>624582; Свердловская область; Ивдель; д. Пелым; ул. Чапаева; д. 12</v>
          </cell>
        </row>
        <row r="221">
          <cell r="B221" t="str">
            <v>626261; Свердловская область; Асбест; ул. Промышленная; д. 2/9</v>
          </cell>
        </row>
        <row r="222">
          <cell r="B222" t="str">
            <v>620100; Свердловская область; г. Екатеринбург; переулок Буторина; дом 3 А</v>
          </cell>
        </row>
        <row r="223">
          <cell r="B223" t="str">
            <v>620100; Свердловская область; г. Екатеринбург; ул. Байкальская; д. 38</v>
          </cell>
        </row>
        <row r="224">
          <cell r="B224" t="str">
            <v>620075; Свердловская область; г. Екатеринбург; ул Луначарского; д. 182</v>
          </cell>
        </row>
        <row r="225">
          <cell r="B225" t="str">
            <v>623405; Свердловская область; г. Каменск-Уральский; ул. Заводская; д. 5</v>
          </cell>
        </row>
        <row r="226">
          <cell r="B226" t="str">
            <v>623610; Свердловская область; Талицкий район; с.Бутка; ул.Октябрьская; 18</v>
          </cell>
        </row>
        <row r="227">
          <cell r="B227" t="str">
            <v>623620; Свердловская область; Талицкий район; п.Троицкий; ул.Ленина; 1</v>
          </cell>
        </row>
        <row r="228">
          <cell r="B228" t="str">
            <v>623640; Свердловская область; Талица; ул. Луначарского; д. 55</v>
          </cell>
        </row>
        <row r="229">
          <cell r="B229" t="str">
            <v>623640; Свердловская область; Талица; ул.Красноармейская; д.23</v>
          </cell>
        </row>
        <row r="230">
          <cell r="B230" t="str">
            <v>623640; Свердловская область; Талицкий район; Талица; ул.Кирилюка; д.46</v>
          </cell>
        </row>
        <row r="231">
          <cell r="B231" t="str">
            <v>623036; Свердловская область; Шалинский район; пгт. Староуткинск; ул. Свердлова; д. 22</v>
          </cell>
        </row>
        <row r="232">
          <cell r="B232" t="str">
            <v>623101; Свердловская область; Первоуральск; ул.Емлина; д.22</v>
          </cell>
        </row>
        <row r="233">
          <cell r="B233" t="str">
            <v>623103; Свердловская область; Первоуральск; ул. Огнеупорщиков; д. 38</v>
          </cell>
        </row>
        <row r="234">
          <cell r="B234" t="str">
            <v>623104; Свердловская область; Первоуральск; ул.Мамина Сибиряка; д.2А</v>
          </cell>
        </row>
        <row r="235">
          <cell r="B235" t="str">
            <v>623106; Свердловская область; Первоуральск; ул. Металлургов; 3-а</v>
          </cell>
        </row>
        <row r="236">
          <cell r="B236" t="str">
            <v>623131; Свердловская область; Первоуральск; п.г.т.Новоуткинск; ул.Гоголя; д.46</v>
          </cell>
        </row>
        <row r="237">
          <cell r="B237" t="str">
            <v>624070; Свердловская область; Среднеуральск; ул. Парижской Коммуны; д. 1</v>
          </cell>
        </row>
        <row r="238">
          <cell r="B238" t="str">
            <v>624090; Свердловская область; Верхняя Пышма; ул. Балтымская; д. 19</v>
          </cell>
        </row>
        <row r="239">
          <cell r="B239" t="str">
            <v>624090; Свердловская область; Верхняя Пышма; ул. Балтымская; д. 19 А</v>
          </cell>
        </row>
        <row r="240">
          <cell r="B240" t="str">
            <v>624090; Свердловская область; г. Верхняя Пышма; ул. Чайковского; д. 32</v>
          </cell>
        </row>
        <row r="241">
          <cell r="B241" t="str">
            <v>623870; Свердловская область; Байкаловский район; Байкалово; ул.Клубная; д.39</v>
          </cell>
        </row>
        <row r="242">
          <cell r="B242" t="str">
            <v>623000; Свердловская область; Шалинский городской округ; п. Сабик; ул. Комсомольская; дом № 6а</v>
          </cell>
        </row>
        <row r="243">
          <cell r="B243" t="str">
            <v>623001; Свердловская область; Шалинский городской округ;  с. Сылва; ул. Ленина; дом № 14</v>
          </cell>
        </row>
        <row r="244">
          <cell r="B244" t="str">
            <v>623001; Свердловская область; Шалинский городской округ; с. Сылва; ул. Ленина; д. 12</v>
          </cell>
        </row>
        <row r="245">
          <cell r="B245" t="str">
            <v>623010; Свердловская область; Шалинский городской округ; п. Шамары; ул. Первомайская; дом № 31</v>
          </cell>
        </row>
        <row r="246">
          <cell r="B246" t="str">
            <v>623010; Свердловская область; Шалинский городской округ; пос. Шамары; ул. Первомайская; д. 30</v>
          </cell>
        </row>
        <row r="247">
          <cell r="B247" t="str">
            <v>623010; Свердловская область; Шалинский район; п. Шамары; ул. Гагарина; дом № 19</v>
          </cell>
        </row>
        <row r="248">
          <cell r="B248" t="str">
            <v>623013; Свердловская область; Шалинский городской округ; д. Гора; ул. Фрунзе; д. 6б</v>
          </cell>
        </row>
        <row r="249">
          <cell r="B249" t="str">
            <v>623013; Свердловская область; Шалинский район; Коптелово; Шалинский городской округ; д. Коптело - Шамары; ул. Кропанцева; д. 28</v>
          </cell>
        </row>
        <row r="250">
          <cell r="B250" t="str">
            <v>623014; Свердловская область; Шалинский городской округ; д. Коптелы; ул. Школьная; д. 12</v>
          </cell>
        </row>
        <row r="251">
          <cell r="B251" t="str">
            <v>623014; Свердловская область; Шалинский Городской округ; с. Платоново; ул. Советская; д. 18а</v>
          </cell>
        </row>
        <row r="252">
          <cell r="B252" t="str">
            <v>623014; Свердловская область; Шалинский район; Шаля; с. Платоново; ул. Советская; д. 1а Модульный ФАП</v>
          </cell>
        </row>
        <row r="253">
          <cell r="B253" t="str">
            <v>623016; Свердловская область; Шалинский Городской округ; с. Роща; ул. Лермонтова; д. 7</v>
          </cell>
        </row>
        <row r="254">
          <cell r="B254" t="str">
            <v>623016; Свердловская область; Шалинский городской округ; с. Роща; ул. Первомайская;    д. 24</v>
          </cell>
        </row>
        <row r="255">
          <cell r="B255" t="str">
            <v>623020; Свердловская область; Шалинский район; п. Вогулка; ул. Советская; дом № 53 Модульный ФАП</v>
          </cell>
        </row>
        <row r="256">
          <cell r="B256" t="str">
            <v>623022; Свердловская область; Шалинский городской округ; п. Сарга; ул. Советская; дом № 12</v>
          </cell>
        </row>
        <row r="257">
          <cell r="B257" t="str">
            <v>623025; Свердловская область; Шалинский городской округ; п. Унь; ул. Железнодорожная; д. 5А (Модульный ФАП)</v>
          </cell>
        </row>
        <row r="258">
          <cell r="B258" t="str">
            <v>623025; Свердловская область; Шалинский городской округ; поселок Колпаковка; ул. 1-я Запрудная; дом № 17</v>
          </cell>
        </row>
        <row r="259">
          <cell r="B259" t="str">
            <v>623030; Свердловская область; р.п. Шаля; ул. Некрасова; д. 1Б</v>
          </cell>
        </row>
        <row r="260">
          <cell r="B260" t="str">
            <v>623030; Свердловская область; Шалинский район; р.п. Шаля; ул. Энгельса; дом № 54</v>
          </cell>
        </row>
        <row r="261">
          <cell r="B261" t="str">
            <v>623030; Свердловская область; Шалинский район; р.п. Шаля; ул.Свердлова; дом № 26</v>
          </cell>
        </row>
        <row r="262">
          <cell r="B262" t="str">
            <v>623030; Свердловская область; Шалинский район; Шаля; Пушкина; д. 8</v>
          </cell>
        </row>
        <row r="263">
          <cell r="B263" t="str">
            <v>623030; Свердловская область; Шалинский район; Шаля; ул. Заводская; д. 1</v>
          </cell>
        </row>
        <row r="264">
          <cell r="B264" t="str">
            <v>623030; Свердловская область; Шалинский район; Шаля; ул. Кирова; д. 42</v>
          </cell>
        </row>
        <row r="265">
          <cell r="B265" t="str">
            <v>623032; Свердловская область; Шалинский городской округ; п. Илим; ул. Коммуны; дом № 3</v>
          </cell>
        </row>
        <row r="266">
          <cell r="B266" t="str">
            <v>623033; Свердловская область; Шалинский район; Шаля; с. Чусовое; ул. Первомайская; д.5</v>
          </cell>
        </row>
        <row r="267">
          <cell r="B267" t="str">
            <v>624760; Свердловская область; Верхняя Салда; ул. Рабочей Молодежи; д. 2а</v>
          </cell>
        </row>
        <row r="268">
          <cell r="B268" t="str">
            <v>624760; Свердловская область; Верхняя Салда; ул. Рабочей Молодежи; д. 2а. корпус 1</v>
          </cell>
        </row>
        <row r="269">
          <cell r="B269" t="str">
            <v>624760; Свердловская область; Верхняя Салда; ул.Крупской; 34</v>
          </cell>
        </row>
        <row r="270">
          <cell r="B270" t="str">
            <v>624760; Свердловская область; Верхняя Салда; ул.Крупской; 36</v>
          </cell>
        </row>
        <row r="271">
          <cell r="B271" t="str">
            <v>624760; Свердловская область; Верхняя Салда; ул.Энгельса; 97; корпус 3</v>
          </cell>
        </row>
        <row r="272">
          <cell r="B272" t="str">
            <v>624777; Свердловская область; Верхнесалдинский район; Верхняя Салда; Верхнесалдинский ГО; пос. Басьяновский; ул. Строителей; д. 1; номер на поэтажном плане 2 этажа (1-23)</v>
          </cell>
        </row>
        <row r="273">
          <cell r="B273" t="str">
            <v>624785; Свердловская область; Верхняя Салда; Верхнесалдинский ГО; д. Северная; ул. 8 Марта; д. 2; № 41; 42 (1 этаж); № 13-25 (2 этаж)</v>
          </cell>
        </row>
        <row r="274">
          <cell r="B274" t="str">
            <v>624786; Свердловская область; Верхнесалдинский ГО;  д. Никитино; ул. Центральная; д. 14</v>
          </cell>
        </row>
        <row r="275">
          <cell r="B275" t="str">
            <v>624471; Свердловская область; г. Североуральск; пос.Покровск-Уральский; ул.Советская; д.40</v>
          </cell>
        </row>
        <row r="276">
          <cell r="B276" t="str">
            <v>624474; Свердловская область; г. Североуральск; пос.Калья; ул. З.Космодемьянской; д.13</v>
          </cell>
        </row>
        <row r="277">
          <cell r="B277" t="str">
            <v>624475; Свердловская область; г. Североуральск; пос.Черемухово; ул.Иванова; д.10</v>
          </cell>
        </row>
        <row r="278">
          <cell r="B278" t="str">
            <v>624480; Свердловская область; г. Североуральск; ул. Маяковского; д. 11а</v>
          </cell>
        </row>
        <row r="279">
          <cell r="B279" t="str">
            <v>624480; Свердловская область; г. Североуральск; ул.Ленина; д.28</v>
          </cell>
        </row>
        <row r="280">
          <cell r="B280" t="str">
            <v>624480; Свердловская область; г. Североуральск; ул.Ленина; д.33</v>
          </cell>
        </row>
        <row r="281">
          <cell r="B281" t="str">
            <v>624480; Свердловская область; г. Североуральск; ул.Маяковского; д.26</v>
          </cell>
        </row>
        <row r="282">
          <cell r="B282" t="str">
            <v>624480; Свердловская область; г. Североуральск; ул.Чайковского; д.22</v>
          </cell>
        </row>
        <row r="283">
          <cell r="B283" t="str">
            <v>624480; Свердловская область; г. Североуральск; ул.Чайковского; д.24</v>
          </cell>
        </row>
        <row r="284">
          <cell r="B284" t="str">
            <v>624380; Свердловская область; Верхотурский район; г. Верхотурье; ул. Клубная; д. 3</v>
          </cell>
        </row>
        <row r="285">
          <cell r="B285" t="str">
            <v>624380; Свердловская область; Верхотурский район; г. Верхотурье; ул. Клубная; д. 7</v>
          </cell>
        </row>
        <row r="286">
          <cell r="B286" t="str">
            <v>624380; Свердловская область; Верхотурский район; г. Верхотурье; ул. Клубная; д. 8</v>
          </cell>
        </row>
        <row r="287">
          <cell r="B287" t="str">
            <v>624380; Свердловская область; Верхотурский район; г. Верхотурье; ул. Комсомольская; д. 8</v>
          </cell>
        </row>
        <row r="288">
          <cell r="B288" t="str">
            <v>624380; Свердловская область; Верхотурский район; г. Верхотурье; ул. Мира; д. 14</v>
          </cell>
        </row>
        <row r="289">
          <cell r="B289" t="str">
            <v>620050; Свердловская область; г. Екатеринбург; ул. Таватуйская; д. 21</v>
          </cell>
        </row>
        <row r="290">
          <cell r="B290" t="str">
            <v>620090; Свердловская область; г. Екатеринбург; ул. Надеждинская; д. 9а</v>
          </cell>
        </row>
        <row r="291">
          <cell r="B291" t="str">
            <v>620107; Свердловская область; Екатеринбург; ул. Гражданская; д. 9</v>
          </cell>
        </row>
        <row r="292">
          <cell r="B292" t="str">
            <v>620134; Свердловская область; г. Екатеринбург; ул. Байдукова; д. 63</v>
          </cell>
        </row>
        <row r="293">
          <cell r="B293" t="str">
            <v>622015; Свердловская область; г. Нижний Тагил; станция Старатель</v>
          </cell>
        </row>
        <row r="294">
          <cell r="B294" t="str">
            <v>623782; Свердловская область; Артемовский; ул. 8 Марта; д. 16</v>
          </cell>
        </row>
        <row r="295">
          <cell r="B295" t="str">
            <v>624981; Свердловская область; Серов; ул. Железнодорожников; д. 24</v>
          </cell>
        </row>
        <row r="296">
          <cell r="B296" t="str">
            <v>623400; Свердловская область; г. Каменск-Уральский; Рябова; д.8</v>
          </cell>
        </row>
        <row r="297">
          <cell r="B297" t="str">
            <v>623420; Свердловская область; г. Каменск-Уральский; ул. Ленина; 9</v>
          </cell>
        </row>
        <row r="298">
          <cell r="B298" t="str">
            <v>623521; Свердловская область; Богдановичский район; с.Байны; ул.Куйбышева; 1</v>
          </cell>
        </row>
        <row r="299">
          <cell r="B299" t="str">
            <v>623534; Свердловская область; г. Богданович; 1-ый квартал; д. 2а</v>
          </cell>
        </row>
        <row r="300">
          <cell r="B300" t="str">
            <v>623534; Свердловская область; г. Богданович; ул. Октябрьская; д. 87</v>
          </cell>
        </row>
        <row r="301">
          <cell r="B301" t="str">
            <v>623534; Свердловская область; г. Богданович; ул. Октябрьская; д. 89</v>
          </cell>
        </row>
        <row r="302">
          <cell r="B302" t="str">
            <v>623534; Свердловская область; г. Богданович; ул. Уральская; д. 2</v>
          </cell>
        </row>
        <row r="303">
          <cell r="B303" t="str">
            <v>623534; Свердловская область; г. Богданович; ул. Уральская; д. 2; корпус 1</v>
          </cell>
        </row>
        <row r="304">
          <cell r="B304" t="str">
            <v>СВЕРДЛОВСКАЯ ОБЛАСТЬ; Г.КАМЕНСК-УРАЛЬСКИЙ; УЛ.ЗАВОДСКАЯ; Д.4</v>
          </cell>
        </row>
        <row r="305">
          <cell r="B305" t="str">
            <v>620027; Свердловская область; г. Екатеринбург; ул. Братьев Быковых; д. 16</v>
          </cell>
        </row>
        <row r="306">
          <cell r="B306" t="str">
            <v>620050; Свердловская область; г. Екатеринбург; проспект Седова; д. 61</v>
          </cell>
        </row>
        <row r="307">
          <cell r="B307" t="str">
            <v>620050; Свердловская область; г. Екатеринбург; ул. Билимбаевская; д. 32</v>
          </cell>
        </row>
        <row r="308">
          <cell r="B308" t="str">
            <v>620107; Свердловская область; г. Екатеринбург; ул. Машинистов; д. 6</v>
          </cell>
        </row>
        <row r="309">
          <cell r="B309" t="str">
            <v>620137; Свердловская область; г. Екатеринбург; ул. Сулимова; д. 46</v>
          </cell>
        </row>
        <row r="310">
          <cell r="B310" t="str">
            <v>620141; Свердловская область; г. Екатеринбург; ул. Августа Бебеля; д. 160</v>
          </cell>
        </row>
        <row r="311">
          <cell r="B311" t="str">
            <v>620920; Свердловская область; г. Екатеринбург; п. Северка; пер. Набережный; д. 9</v>
          </cell>
        </row>
        <row r="312">
          <cell r="B312" t="str">
            <v>624621; Свердловская область; Алапаевский район; Махнево; ул. 70 лет Октября; д. 35</v>
          </cell>
        </row>
        <row r="313">
          <cell r="B313" t="str">
            <v>624286; Свердловская область; р. п. Малышева; ул.Тимирязева; д.13/3</v>
          </cell>
        </row>
        <row r="314">
          <cell r="B314" t="str">
            <v>624286; Свердловская область; р.п. Малышева; Свободы; д.8</v>
          </cell>
        </row>
        <row r="315">
          <cell r="B315" t="str">
            <v>624286; Свердловская область; р.п. Малышева; Тимирязева; д.13/1</v>
          </cell>
        </row>
        <row r="316">
          <cell r="B316" t="str">
            <v>624286; Свердловская область; р.п. Малышева; Тимирязева; д.13/2</v>
          </cell>
        </row>
        <row r="317">
          <cell r="B317" t="str">
            <v>620028; Свердловская область; г. Екатеринбург; ул.Нагорная; д. 48</v>
          </cell>
        </row>
        <row r="318">
          <cell r="B318" t="str">
            <v>620034; Свердловская область; г. Екатеринбург; ул.Опалихинская; д.17</v>
          </cell>
        </row>
        <row r="319">
          <cell r="B319" t="str">
            <v>620086; Свердловская область; г. Екатеринбург; ул. Московская; д. 48</v>
          </cell>
        </row>
        <row r="320">
          <cell r="B320" t="str">
            <v>620131; Свердловская область; г. Екатеринбург; ул. Заводская; д. 32; корпус 1</v>
          </cell>
        </row>
        <row r="321">
          <cell r="B321" t="str">
            <v>620144; Свердловская область; г. Екатеринбург; ул. 8 Марта; д. 126</v>
          </cell>
        </row>
        <row r="322">
          <cell r="B322" t="str">
            <v>620149; Свердловская область; г. Екатеринбург; ул. Н. Онуфриева; д. 32; корпус 2; литер А</v>
          </cell>
        </row>
        <row r="323">
          <cell r="B323" t="str">
            <v>622020; Свердловская область; г. Екатеринбург; ул. Удельная (бывший поселок Широкая речка); д. 5а</v>
          </cell>
        </row>
        <row r="324">
          <cell r="B324" t="str">
            <v>620014; Свердловская область; г. Екатеринбург; ул. Челюскинцев; д. 5</v>
          </cell>
        </row>
        <row r="325">
          <cell r="B325" t="str">
            <v>620014; Свердловская область; г. Екатеринбург; улица Челюскинцев; строение 3/5</v>
          </cell>
        </row>
        <row r="326">
          <cell r="B326" t="str">
            <v>620016; Свердловская область; г. Екатеринбург; ул. Рябинина; д. 21</v>
          </cell>
        </row>
        <row r="327">
          <cell r="B327" t="str">
            <v>620034; Свердловская область; г. Екатеринбург; ул. Опалихинская; д. 17</v>
          </cell>
        </row>
        <row r="328">
          <cell r="B328" t="str">
            <v>620034; Свердловская область; г. Екатеринбург; ул. Опалихинская; д. 21</v>
          </cell>
        </row>
        <row r="329">
          <cell r="B329" t="str">
            <v>620036; Свердловская область; г. Екатеринбург; ул. Удельная; д. 5а</v>
          </cell>
        </row>
        <row r="330">
          <cell r="B330" t="str">
            <v>620077; Свердловская область; г. Екатеринбург; ул. Московская; 2</v>
          </cell>
        </row>
        <row r="331">
          <cell r="B331" t="str">
            <v>620077; Свердловская область; г. Екатеринбург; ул. Челюскинцев; д. 3/ пер. Северный; д. 2</v>
          </cell>
        </row>
        <row r="332">
          <cell r="B332" t="str">
            <v>620102; Свердловская область; г. Екатеринбург; ул. Посадская; д. 37</v>
          </cell>
        </row>
        <row r="333">
          <cell r="B333" t="str">
            <v>620912; Свердловская область; г. Екатеринбург; ул. Реактивная; д. 33б</v>
          </cell>
        </row>
        <row r="334">
          <cell r="B334" t="str">
            <v>623701; Свердловская область; г. Березовский; ул.Гагарина; д.6</v>
          </cell>
        </row>
        <row r="335">
          <cell r="B335" t="str">
            <v>623701; Свердловская область; г. Березовский; ул.Смирнова; д.3а</v>
          </cell>
        </row>
        <row r="336">
          <cell r="B336" t="str">
            <v>623701; Свердловская область; г. Березовский; ул.Шиловская; д.28</v>
          </cell>
        </row>
        <row r="337">
          <cell r="B337" t="str">
            <v>623720; Свердловская область; г. Березовский; р.п.Монетный; ул.Свободы; д.1</v>
          </cell>
        </row>
        <row r="338">
          <cell r="B338" t="str">
            <v>620109; Свердловская область; г. Екатеринбург; ул. Заводская; д. 29</v>
          </cell>
        </row>
        <row r="339">
          <cell r="B339" t="str">
            <v>623460; Свердловская область; Каменский район; с. Колчедан; ул.Беляева; д.1а</v>
          </cell>
        </row>
        <row r="340">
          <cell r="B340" t="str">
            <v>623462; Свердловская область; Каменский район; пгт. Мартюш; ул.Гагарина; д.10</v>
          </cell>
        </row>
        <row r="341">
          <cell r="B341" t="str">
            <v>623480; Свердловская область; Каменский район; с. Покровское; Больничный городок; д.1а</v>
          </cell>
        </row>
        <row r="342">
          <cell r="B342" t="str">
            <v>623482; Свердловская область; Каменский район; с. Клевакинское; ул.Мира; д.4</v>
          </cell>
        </row>
        <row r="343">
          <cell r="B343" t="str">
            <v>623486; Свердловская область; Каменский район; с. Рыбниковское; ул.Советская; д.133</v>
          </cell>
        </row>
        <row r="344">
          <cell r="B344" t="str">
            <v>623487; Свердловская область; Каменский район; с. Маминское; ул.Чапаева; д.1б</v>
          </cell>
        </row>
        <row r="345">
          <cell r="B345" t="str">
            <v>624285; Свердловская область; Рефтинский; пос.Рефтинский; ул.Гагарина; д.25; в здании нежилого назначения литера Ж</v>
          </cell>
        </row>
        <row r="346">
          <cell r="B346" t="str">
            <v>624285; Свердловская область; Рефтинский; ул.Гагарина; д.29</v>
          </cell>
        </row>
        <row r="347">
          <cell r="B347" t="str">
            <v>СВЕРДЛОВСКАЯ ОБЛ.; Г. СУХОЙ ЛОГ; УЛ. БЕЛИНСКОГО; 41</v>
          </cell>
        </row>
        <row r="348">
          <cell r="B348" t="str">
            <v>624170; Свердловская область; Невьянский район; р. п. Верх-Нейвинский; ул. 8 марта; д. 16</v>
          </cell>
        </row>
        <row r="349">
          <cell r="B349" t="str">
            <v>624171; Свердловская область; Невьянский район; с.Быньги; ул.Мартьянова; д.43 ОВП № 1; ОВП № 2 с.Быньги</v>
          </cell>
        </row>
        <row r="350">
          <cell r="B350" t="str">
            <v>624172; Свердловская область; Невьянский район; д. Нижние Таволги; ул. Макаренко; д. 3а/1</v>
          </cell>
        </row>
        <row r="351">
          <cell r="B351" t="str">
            <v>624172; Свердловская область; Невьянский район; д.Верхние Таволги; ул.Мира; д.46</v>
          </cell>
        </row>
        <row r="352">
          <cell r="B352" t="str">
            <v>624172; Свердловская область; Невьянский район; Невьянск; д.Сербишино; ул.Куйбышева; д.27-б</v>
          </cell>
        </row>
        <row r="353">
          <cell r="B353" t="str">
            <v>624173; Свердловская область; Невьянск; поселок Вересковый;  д.5</v>
          </cell>
        </row>
        <row r="354">
          <cell r="B354" t="str">
            <v>624173; Свердловская область; Невьянский район; п.Цементный; пер.Больничный; д.2</v>
          </cell>
        </row>
        <row r="355">
          <cell r="B355" t="str">
            <v>624175; Свердловская область; Невьянский район; п. Таватуй; улица Ленина; № 79 Модульный ФАП</v>
          </cell>
        </row>
        <row r="356">
          <cell r="B356" t="str">
            <v>624176; Свердловская область; Невьянский район; Невьянск; п.Таватуй; ул.Садовая; д.4</v>
          </cell>
        </row>
        <row r="357">
          <cell r="B357" t="str">
            <v>624180; Свердловская область; Невьянский район; Невьянск; п.Аять; ул.Станционная; д.8; пом.11</v>
          </cell>
        </row>
        <row r="358">
          <cell r="B358" t="str">
            <v>624182; Свердловская область; Невьянский район; Невьянск; с.Кунара; ул.Ленина; д.35-а; пом.1</v>
          </cell>
        </row>
        <row r="359">
          <cell r="B359" t="str">
            <v>624182; Свердловская область; Невьянский район; Невьянск; с.Шайдуриха; ул.Бажова; д.1</v>
          </cell>
        </row>
        <row r="360">
          <cell r="B360" t="str">
            <v>624183; Свердловская область; Невьянский район; Невьянск; с. Аятское; ул. Калинина; д. 12-А</v>
          </cell>
        </row>
        <row r="361">
          <cell r="B361" t="str">
            <v>624184; Свердловская область; Невьянский район; с.Киприно; ул.Кооперативная; д.11</v>
          </cell>
        </row>
        <row r="362">
          <cell r="B362" t="str">
            <v>624185; Свердловская область; Невьянский район; д.Осиновка; ул.К.Маркса; д.9; пом.№2</v>
          </cell>
        </row>
        <row r="363">
          <cell r="B363" t="str">
            <v>624185; Свердловская область; Невьянский район; с.Конево; ул.Горького; д.13; пом.25</v>
          </cell>
        </row>
        <row r="364">
          <cell r="B364" t="str">
            <v>624187; Свердловская область; Невьянский район; п.Ребристый; ул.Ленина; д.1; пом.№25</v>
          </cell>
        </row>
        <row r="365">
          <cell r="B365" t="str">
            <v>624187; Свердловская область; Невьянский район; с.Федьковка; ул.Ленина; д.29; пом.№1</v>
          </cell>
        </row>
        <row r="366">
          <cell r="B366" t="str">
            <v>624191; Свердловская область; Невьянск; ул.Демьяна Бедного; д.15 А</v>
          </cell>
        </row>
        <row r="367">
          <cell r="B367" t="str">
            <v>624192; Свердловская область; Невьянск; ул.Комсомольская; д.5</v>
          </cell>
        </row>
        <row r="368">
          <cell r="B368" t="str">
            <v>624194; Свердловская область; Невьянск; ул.Демьяна Бедного; д.34</v>
          </cell>
        </row>
        <row r="369">
          <cell r="B369" t="str">
            <v>624194; Свердловская область; Невьянск; ул.Долгих; д.9</v>
          </cell>
        </row>
        <row r="370">
          <cell r="B370" t="str">
            <v>624194; Свердловская область; Невьянск; ул.Чапаева; д.24; корпус 2</v>
          </cell>
        </row>
        <row r="371">
          <cell r="B371" t="str">
            <v>624130; Свердловская область; г. Новоуральск; д. Починок. ул. Ленина;40</v>
          </cell>
        </row>
        <row r="372">
          <cell r="B372" t="str">
            <v>624130; Свердловская область; г. Новоуральск; ул. Комсомольская; д. 3</v>
          </cell>
        </row>
        <row r="373">
          <cell r="B373" t="str">
            <v>624130; Свердловская область; г. Новоуральск; ул. Ленина; д. 64</v>
          </cell>
        </row>
        <row r="374">
          <cell r="B374" t="str">
            <v>624130; Свердловская область; г. Новоуральск; ул. Мичурина 15/36</v>
          </cell>
        </row>
        <row r="375">
          <cell r="B375" t="str">
            <v>624130; Свердловская область; г. Новоуральск; ул. Мичурина; 15/28</v>
          </cell>
        </row>
        <row r="376">
          <cell r="B376" t="str">
            <v>624130; Свердловская область; г. Новоуральск; ул. Мичурина; 15/31</v>
          </cell>
        </row>
        <row r="377">
          <cell r="B377" t="str">
            <v>624130; Свердловская область; г. Новоуральск; ул. Мичурина; 15/34</v>
          </cell>
        </row>
        <row r="378">
          <cell r="B378" t="str">
            <v>624130; Свердловская область; г. Новоуральск; ул. Мичурина; 15/37</v>
          </cell>
        </row>
        <row r="379">
          <cell r="B379" t="str">
            <v>624130; Свердловская область; г. Новоуральск; ул. Мичурина; 15/38А</v>
          </cell>
        </row>
        <row r="380">
          <cell r="B380" t="str">
            <v>624130; Свердловская область; г. Новоуральск; ул. Мичурина; д. 15/38</v>
          </cell>
        </row>
        <row r="381">
          <cell r="B381" t="str">
            <v>624130; Свердловская область; г. Новоуральск; ул. Мичурина; д. 15/7</v>
          </cell>
        </row>
        <row r="382">
          <cell r="B382" t="str">
            <v>624130; Свердловская область; г. Новоуральск; ул. Мичурина;15/32</v>
          </cell>
        </row>
        <row r="383">
          <cell r="B383" t="str">
            <v>624130; Свердловская область; г. Новоуральск; ул. Мичурина. 15/11</v>
          </cell>
        </row>
        <row r="384">
          <cell r="B384" t="str">
            <v>624130; Свердловская область; г. Новоуральск; ул. Мичурина. 15/20</v>
          </cell>
        </row>
        <row r="385">
          <cell r="B385" t="str">
            <v>624130; Свердловская область; г. Новоуральск; ул. Мичурина. 15/35</v>
          </cell>
        </row>
        <row r="386">
          <cell r="B386" t="str">
            <v>624130; Свердловская область; г. Новоуральск; ул. Строителей; 2А</v>
          </cell>
        </row>
        <row r="387">
          <cell r="B387" t="str">
            <v>624130; Свердловская область; г. Новоуральск; ул. Тегенцева; д. 1</v>
          </cell>
        </row>
        <row r="388">
          <cell r="B388" t="str">
            <v>624130; Свердловская область; г. Новоуральск; ул.Мичурина;д.15/21</v>
          </cell>
        </row>
        <row r="389">
          <cell r="B389" t="str">
            <v>624130; Свердловская область; г. Новоуральск; ул.Мичурина. д.15/17</v>
          </cell>
        </row>
        <row r="390">
          <cell r="B390" t="str">
            <v>624430; Свердловская область; г. Новоуральск; ул.Комсомольская;д.9</v>
          </cell>
        </row>
        <row r="391">
          <cell r="B391" t="str">
            <v>624140; Свердловская область; г. Кировград; ул. Свердлова; д. 41А; корп. 1</v>
          </cell>
        </row>
        <row r="392">
          <cell r="B392" t="str">
            <v>624140; Свердловская область; Кировград; ул. Кировградская; д. 4 «А»</v>
          </cell>
        </row>
        <row r="393">
          <cell r="B393" t="str">
            <v>624140; Свердловская область; Кировград; ул.Свердлова; д.41-А</v>
          </cell>
        </row>
        <row r="394">
          <cell r="B394" t="str">
            <v>624152; Свердловская область; Кировград; пос.Нейво-Рудянка; ул.Ржанникова; 18</v>
          </cell>
        </row>
        <row r="395">
          <cell r="B395" t="str">
            <v>624155; Свердловская область; Кировград; пос.Карпушиха; ул.Дарвина; д.4А</v>
          </cell>
        </row>
        <row r="396">
          <cell r="B396" t="str">
            <v>624162; Свердловская область; Кировград; пос.Левиха; ул.50 лет Октября; д.2</v>
          </cell>
        </row>
        <row r="397">
          <cell r="B397" t="str">
            <v>624981; Свердловская область; Серов; ул. Крупской; д. 34</v>
          </cell>
        </row>
        <row r="398">
          <cell r="B398" t="str">
            <v>624350; Свердловская область; Качканар; ул. Свердлова; д. 1</v>
          </cell>
        </row>
        <row r="399">
          <cell r="B399" t="str">
            <v>624170; Свердловская область; Невьянский район; р. п. Верх-Нейвинский; пл. Революции; д. 8</v>
          </cell>
        </row>
        <row r="400">
          <cell r="B400" t="str">
            <v>624170; Свердловская область; Невьянский район; р. п. Верх-Нейвинский; ул. 8 Марта; д. 16</v>
          </cell>
        </row>
        <row r="401">
          <cell r="B401" t="str">
            <v>624940; Свердловская область; Волчанск; ул. Угольная; д. 27</v>
          </cell>
        </row>
        <row r="402">
          <cell r="B402" t="str">
            <v>624940; Свердловская область; Волчанск; ул. Физкультурная; д. 14</v>
          </cell>
        </row>
        <row r="403">
          <cell r="B403" t="str">
            <v>624940; Свердловская область; Волчанск; ул. Физкультурная; д. 16</v>
          </cell>
        </row>
        <row r="404">
          <cell r="B404" t="str">
            <v>624941; Свердловская область; Волчанск; ул. Социалистическая; д. 6</v>
          </cell>
        </row>
        <row r="405">
          <cell r="B405" t="str">
            <v>624400; Свердловская область; г. Новая Ляля; ул. Розы Люксембург; д. 79</v>
          </cell>
        </row>
        <row r="406">
          <cell r="B406" t="str">
            <v>624420; Свердловская область; Новолялинский район; пос. Лобва; ул. Кузнецова; д. 17</v>
          </cell>
        </row>
        <row r="407">
          <cell r="B407" t="str">
            <v>624790; Свердловская область; ГО ЗАТО Свободный район; пос. Свободный; ул.Ленина; д.53</v>
          </cell>
        </row>
        <row r="408">
          <cell r="B408" t="str">
            <v>624790; Свердловская область; ГО ЗАТО Свободный район; пос. Свободный; ул.Свободы; 13</v>
          </cell>
        </row>
        <row r="409">
          <cell r="B409" t="str">
            <v>624790; Свердловская область; ГО ЗАТО Свободный район; пос. Свободный; ул.Свободы; д.65</v>
          </cell>
        </row>
        <row r="410">
          <cell r="B410" t="str">
            <v>623388; Свердловская область; Полевской; Восточный промышленный район; 1/1</v>
          </cell>
        </row>
        <row r="411">
          <cell r="B411" t="str">
            <v>624300; Свердловская область; Баранчинский; ул.Карла Либкнехта; 36</v>
          </cell>
        </row>
        <row r="412">
          <cell r="B412" t="str">
            <v>624300; Свердловская область; Кушва; ул. Станционная; д. 86-б</v>
          </cell>
        </row>
        <row r="413">
          <cell r="B413" t="str">
            <v>624300; Свердловская область; Кушва; ул.Коммуны; д.61</v>
          </cell>
        </row>
        <row r="414">
          <cell r="B414" t="str">
            <v>624300; Свердловская область; Кушва; ул.Коммуны; д.82А</v>
          </cell>
        </row>
        <row r="415">
          <cell r="B415" t="str">
            <v>624300; Свердловская область; Кушва; ул.Кузьмина; 48</v>
          </cell>
        </row>
        <row r="416">
          <cell r="B416" t="str">
            <v>624300; Свердловская область; Кушва; ул.Пархоменко; д.11</v>
          </cell>
        </row>
        <row r="417">
          <cell r="B417" t="str">
            <v>624300; Свердловская область; Кушва; ул.Строителей; дом № 13б</v>
          </cell>
        </row>
        <row r="418">
          <cell r="B418" t="str">
            <v>624300; Свердловская область; Кушва; ул.Фадеевых; д.32-А; корпус 1</v>
          </cell>
        </row>
        <row r="419">
          <cell r="B419" t="str">
            <v>624300; Свердловская область; Кушва; ул.Фадеевых; д.32а; корпус 6</v>
          </cell>
        </row>
        <row r="420">
          <cell r="B420" t="str">
            <v>624300; Свердловская область; Кушва; ул.Фадеевых; дом № 32а; корпус 4</v>
          </cell>
        </row>
        <row r="421">
          <cell r="B421" t="str">
            <v>624300; Свердловская область; Кушва; ул.Фадеевых; дом № 32а; корпус 5</v>
          </cell>
        </row>
        <row r="422">
          <cell r="B422" t="str">
            <v>624310; Свердловская область; Кушва; поселок Азиатская; улица Кушвинская; № 48 ОВП (модульное здание)</v>
          </cell>
        </row>
        <row r="423">
          <cell r="B423" t="str">
            <v>624162; Свердловская область; г. Верхний Тагил; пос.Половинный; ул.Центральная; 1а</v>
          </cell>
        </row>
        <row r="424">
          <cell r="B424" t="str">
            <v>624162; Свердловская область; г. Верхний Тагил; ул.Ново-Уральская; 50в</v>
          </cell>
        </row>
        <row r="425">
          <cell r="B425" t="str">
            <v>624162; Свердловская область; г. Верхний Тагил; ул.Островского; д.39</v>
          </cell>
        </row>
        <row r="426">
          <cell r="B426" t="str">
            <v>624162; Свердловская область; г. Верхний Тагил; ул.Строительная; д.60а</v>
          </cell>
        </row>
        <row r="427">
          <cell r="B427" t="str">
            <v>623930; Свердловская область; Слободо-Туринский район; Туринская Слобода; ул.Советская; д.96Б</v>
          </cell>
        </row>
        <row r="428">
          <cell r="B428" t="str">
            <v>620017; Свердловская область; г. Екатеринбург; пос. Садовый; ул. Верстовая; д. 2</v>
          </cell>
        </row>
        <row r="429">
          <cell r="B429" t="str">
            <v>620017; Свердловская область; г. Екатеринбург; ул. Корепина; д. 25/ул. Старых большевиков; д. 8</v>
          </cell>
        </row>
        <row r="430">
          <cell r="B430" t="str">
            <v>620017; Свердловская область; г. Екатеринбург; ул. Старых Большевиков; д. 9</v>
          </cell>
        </row>
        <row r="431">
          <cell r="B431" t="str">
            <v>624350; Свердловская область; Качканар; 4 микрорайон; д. 24</v>
          </cell>
        </row>
        <row r="432">
          <cell r="B432" t="str">
            <v>624350; Свердловская область; Качканар; ул.Октябрьская; 2Г</v>
          </cell>
        </row>
        <row r="433">
          <cell r="B433" t="str">
            <v>624350; Свердловская область; Качканар; ул.Свердлова; 39А</v>
          </cell>
        </row>
        <row r="434">
          <cell r="B434" t="str">
            <v>624350; Свердловская область; Качканар; ул.Свердлова; 42/1</v>
          </cell>
        </row>
        <row r="435">
          <cell r="B435" t="str">
            <v>624350; Свердловская область; Качканар; ул.Свердлова; 42/2</v>
          </cell>
        </row>
        <row r="436">
          <cell r="B436" t="str">
            <v>624350; Свердловская область; Качканар; ул.Свердлова; 42/4</v>
          </cell>
        </row>
        <row r="437">
          <cell r="B437" t="str">
            <v>624350; Свердловская область; Качканар; ул.Свердлова; 42/6</v>
          </cell>
        </row>
        <row r="438">
          <cell r="B438" t="str">
            <v>624860; Свердловская область; Камышлов; ул. Красных Орлов; д. 99</v>
          </cell>
        </row>
        <row r="439">
          <cell r="B439" t="str">
            <v>620007; Свердловская область; г. Екатеринбург; ул. Новая; д. 12 а</v>
          </cell>
        </row>
        <row r="440">
          <cell r="B440" t="str">
            <v>620030; Свердловская область; г. Екатеринбург; пер. Волчанский; д. 2а</v>
          </cell>
        </row>
        <row r="441">
          <cell r="B441" t="str">
            <v>620041; Свердловская область; г. Екатеринбург; ул. Уральская; д. 52; корп. 2</v>
          </cell>
        </row>
        <row r="442">
          <cell r="B442" t="str">
            <v>620061; Свердловская область; г. Екатеринбург; ул. Главная; д. 17</v>
          </cell>
        </row>
        <row r="443">
          <cell r="B443" t="str">
            <v>620066; Свердловская область; г. Екатеринбург; ул. Комсомольская; д. 4а</v>
          </cell>
        </row>
        <row r="444">
          <cell r="B444" t="str">
            <v>620078; Свердловская область; г. Екатеринбург; ул. Педагогическая; д. 23</v>
          </cell>
        </row>
        <row r="445">
          <cell r="B445" t="str">
            <v>620100; Свердловская область; г. Екатеринбург; ул. Буторина; д. 10; Литер А</v>
          </cell>
        </row>
        <row r="446">
          <cell r="B446" t="str">
            <v>620100; Свердловская область; г. Екатеринбург; ул. Сибирский тракт; д. 5а</v>
          </cell>
        </row>
        <row r="447">
          <cell r="B447" t="str">
            <v>620100; Свердловская область; г. Екатеринбург; ул. Ткачей; д. 16-а</v>
          </cell>
        </row>
        <row r="448">
          <cell r="B448" t="str">
            <v>620137; Свердловская область; г. Екатеринбург; ул. Сулимова; д. 41</v>
          </cell>
        </row>
        <row r="449">
          <cell r="B449" t="str">
            <v>620138; Свердловская область; г. Екатеринбург; б. Сергея Есенина; д. 7а</v>
          </cell>
        </row>
        <row r="450">
          <cell r="B450" t="str">
            <v>620142; Свердловская область; г. Екатеринбург; ул. Циолковского; д. 86</v>
          </cell>
        </row>
        <row r="451">
          <cell r="B451" t="str">
            <v>620172; Свердловская область; г. Екатеринбург; ул. Владимира Высоцкого; д. 18а</v>
          </cell>
        </row>
        <row r="452">
          <cell r="B452" t="str">
            <v>620910; Свердловская область; г. Екатеринбург; р.п. Кольцово; ул. Авиаторов; д. 2; корп. 1</v>
          </cell>
        </row>
        <row r="453">
          <cell r="B453" t="str">
            <v>623300; Свердловская область; г. Красноуфимск; ул. Горького; д. 15</v>
          </cell>
        </row>
        <row r="454">
          <cell r="B454" t="str">
            <v>623340; Свердловская область; Арти; ул.Рабочей Молодежи; 12</v>
          </cell>
        </row>
        <row r="455">
          <cell r="B455" t="str">
            <v>623340; Свердловская область; Артинский район; Арти; ул. Аносова; 2Б</v>
          </cell>
        </row>
        <row r="456">
          <cell r="B456" t="str">
            <v>623340; Свердловская область; Артинский район; Арти; ул.Аносова; д.100</v>
          </cell>
        </row>
        <row r="457">
          <cell r="B457" t="str">
            <v>623340; Свердловская область; Артинский район; Арти; ул.Ленина; д.158</v>
          </cell>
        </row>
        <row r="458">
          <cell r="B458" t="str">
            <v>624690; Свердловская область; Алапаевский район; рабочий поселок Верхняя Синячиха; д. 1</v>
          </cell>
        </row>
        <row r="459">
          <cell r="B459" t="str">
            <v>624691; Свердловская область; Алапаевский район; р.п. Верхняя Синячиха; ул. Октябрьская; д. 4</v>
          </cell>
        </row>
        <row r="460">
          <cell r="B460" t="str">
            <v>624691; Свердловская область; Алапаевский район; рабочий поселок  Верхняя Синячиха; ул. Горького; д. 50</v>
          </cell>
        </row>
        <row r="461">
          <cell r="B461" t="str">
            <v>623045; Свердловская область; Нижнесергинский район; п. Ключевая; ул. Ленина; д. 36</v>
          </cell>
        </row>
        <row r="462">
          <cell r="B462" t="str">
            <v>623050; Свердловская область; Нижнесергинский район; пгт. Бисерть; ул.Революции; д. 209</v>
          </cell>
        </row>
        <row r="463">
          <cell r="B463" t="str">
            <v>622036; Свердловская область; г. Нижний Тагил; ул. Новострой; д. 24</v>
          </cell>
        </row>
        <row r="464">
          <cell r="B464" t="str">
            <v>622042; Свердловская область; г. Нижний Тагил; ул. Победы; д. 24</v>
          </cell>
        </row>
        <row r="465">
          <cell r="B465" t="str">
            <v>622049; Свердловская область; г. Нижний Тагил; ул. Дружинина; д. 53</v>
          </cell>
        </row>
        <row r="466">
          <cell r="B466" t="str">
            <v>622005; Свердловская область; г. Нижний Тагил; ул. Балакинская; д. 24</v>
          </cell>
        </row>
        <row r="467">
          <cell r="B467" t="str">
            <v>622005; Свердловская область; г. Нижний Тагил; ул. Гвардейская; д. 52</v>
          </cell>
        </row>
        <row r="468">
          <cell r="B468" t="str">
            <v>622005; Свердловская область; г. Нижний Тагил; ул. Металлургов; д. 2б</v>
          </cell>
        </row>
        <row r="469">
          <cell r="B469" t="str">
            <v>622005; Свердловская область; г. Нижний Тагил; улица Солнечная; дом 1</v>
          </cell>
        </row>
        <row r="470">
          <cell r="B470" t="str">
            <v>622014; Свердловская область; г. Нижний Тагил; ул. Московская; д. 10</v>
          </cell>
        </row>
        <row r="471">
          <cell r="B471" t="str">
            <v>622915; Свердловская область; Пригородный район; Петрокаменское; ул. Спортивная; д. 27</v>
          </cell>
        </row>
        <row r="472">
          <cell r="B472" t="str">
            <v>620007; Свердловская область; г. Екатеринбург; ул. Латвийская; д 22 / ул. Белоярская; д 7</v>
          </cell>
        </row>
        <row r="473">
          <cell r="B473" t="str">
            <v>620026; Свердловская область; г. Екатеринбург; ул. Декабристов; 15</v>
          </cell>
        </row>
        <row r="474">
          <cell r="B474" t="str">
            <v>620060; Свердловская область; г. Екатеринбург; р.п. Кольцово; ул. Авиаторов; д 2; корп. 1</v>
          </cell>
        </row>
        <row r="475">
          <cell r="B475" t="str">
            <v>620060; Свердловская область; г. Екатеринбург; ул. Главная; д.17</v>
          </cell>
        </row>
        <row r="476">
          <cell r="B476" t="str">
            <v>623070; Свердловская область; Нижнесергинский район; р. п. Верхние Серги; ул.Степана Разина; д.39</v>
          </cell>
        </row>
        <row r="477">
          <cell r="B477" t="str">
            <v>623080; Свердловская область; Нижнесергинский район; г. Михайловск; ул. Кирова; 51</v>
          </cell>
        </row>
        <row r="478">
          <cell r="B478" t="str">
            <v>623090; Свердловская область; Нижнесергинский район; г. Нижние Серги; ул. Титова; д. 67</v>
          </cell>
        </row>
        <row r="479">
          <cell r="B479" t="str">
            <v>623530; Свердловская область; г. Богданович; ул. Гагарина; д. 1в</v>
          </cell>
        </row>
        <row r="480">
          <cell r="B480" t="str">
            <v>622034; Свердловская область; г. Нижний Тагил; пр. Строителей; д. 26</v>
          </cell>
        </row>
        <row r="481">
          <cell r="B481" t="str">
            <v>622904; Свердловская область; Пригородный район; п. Горноуральский;  д. 25 а</v>
          </cell>
        </row>
        <row r="482">
          <cell r="B482" t="str">
            <v>622911; Свердловская область; Пригородный район; с. Николо-Павловское; ул. Николаева; д.1а</v>
          </cell>
        </row>
        <row r="483">
          <cell r="B483" t="str">
            <v>622912; Свердловская область; Пригородный район; Новоасбест; ул. Ленина; д. 9</v>
          </cell>
        </row>
        <row r="484">
          <cell r="B484" t="str">
            <v>622915; Свердловская область; Пригородный район; Петрокаменское; ул. Спортивная; д. 27</v>
          </cell>
        </row>
        <row r="485">
          <cell r="B485" t="str">
            <v>623280; Свердловская область; г.  Ревда; ул. Энгельса; д. 48</v>
          </cell>
        </row>
        <row r="486">
          <cell r="B486" t="str">
            <v>623280; Свердловская область; г. Ревда; ул. Карла Либкнехта; д. 76а</v>
          </cell>
        </row>
        <row r="487">
          <cell r="B487" t="str">
            <v>623280; Свердловская область; г. Ревда; ул. Олега Кошевого; д. 4</v>
          </cell>
        </row>
        <row r="488">
          <cell r="B488" t="str">
            <v>623281; Свердловская область; г. Ревда; ул. Энгельса; д. 35</v>
          </cell>
        </row>
        <row r="489">
          <cell r="B489" t="str">
            <v>622007; Свердловская область; г. Нижний Тагил; пр. Вагоностроителей; дом № 12</v>
          </cell>
        </row>
        <row r="490">
          <cell r="B490" t="str">
            <v>622007; Свердловская область; г. Нижний Тагил; ул. Орджоникидзе; д. 2б</v>
          </cell>
        </row>
        <row r="491">
          <cell r="B491" t="str">
            <v>622012; Свердловская область; г. Нижний Тагил; ул. Сурикова; дом № 18/1</v>
          </cell>
        </row>
        <row r="492">
          <cell r="B492" t="str">
            <v>622018; Свердловская область; г. Нижний Тагил; ул. Окунева; дом № 30</v>
          </cell>
        </row>
        <row r="493">
          <cell r="B493" t="str">
            <v>622018; Свердловская область; г. Нижний Тагил; ул. Советская; дом № 33</v>
          </cell>
        </row>
        <row r="494">
          <cell r="B494" t="str">
            <v>622051; Свердловская область; г. Нижний Тагил; ул. Максарева; дом № 5; корпус 1</v>
          </cell>
        </row>
        <row r="495">
          <cell r="B495" t="str">
            <v>622052; Свердловская область; г. Нижний Тагил; пер. Вагоностроителей; дом № 49</v>
          </cell>
        </row>
        <row r="496">
          <cell r="B496" t="str">
            <v>622937; Свердловская область; Пригородный район; с. Покровское - 1; д. 65</v>
          </cell>
        </row>
        <row r="497">
          <cell r="B497" t="str">
            <v>620016; Свердловская область; г. Екатеринбург; ул. Предельная (пос. Совхозный); д. 10 б</v>
          </cell>
        </row>
        <row r="498">
          <cell r="B498" t="str">
            <v>620075; Свердловская область; г. Екатеринбург; ул. Тургенева; д. 23</v>
          </cell>
        </row>
        <row r="499">
          <cell r="B499" t="str">
            <v>620102; Свердловская область; г. Екатеринбург; ул. Серафимы Дерябиной; д. 34</v>
          </cell>
        </row>
        <row r="500">
          <cell r="B500" t="str">
            <v>620141; Свердловская область; г. Екатеринбург; ул. 8 Марта д. 82; литер А</v>
          </cell>
        </row>
        <row r="501">
          <cell r="B501" t="str">
            <v>620142; Свердловская область; г. Екатеринбург; ул. Саперов; д. 3</v>
          </cell>
        </row>
        <row r="502">
          <cell r="B502" t="str">
            <v>620142; Свердловская область; г. Екатеринбург; ул. Фрунзе д.12/Белинского; д. 130</v>
          </cell>
        </row>
        <row r="503">
          <cell r="B503" t="str">
            <v>620144; Свердловская область; г. Екатеринбург; ул. 8 Марта д. 126</v>
          </cell>
        </row>
        <row r="504">
          <cell r="B504" t="str">
            <v>620146; Свердловская область; г. Екатеринбург; ул. Амундсена; д. 58 к. 1</v>
          </cell>
        </row>
        <row r="505">
          <cell r="B505" t="str">
            <v>620147; Свердловская область; г. Екатеринбург; ул. Академика Постовского; д. 12</v>
          </cell>
        </row>
        <row r="506">
          <cell r="B506" t="str">
            <v>620149; Свердловская область; г. Екатеринбург; ул. Рябинина; д.19</v>
          </cell>
        </row>
        <row r="507">
          <cell r="B507" t="str">
            <v>620137; Свердловская область; г. Екатеринбург; ул. Студенческая; д. 12</v>
          </cell>
        </row>
        <row r="508">
          <cell r="B508" t="str">
            <v>624200; Свердловская область; г Лесной; ул Энгельса; 26</v>
          </cell>
        </row>
        <row r="509">
          <cell r="B509" t="str">
            <v>624200; Свердловская область; г. Лесной; пр-зд Дорожный;9</v>
          </cell>
        </row>
        <row r="510">
          <cell r="B510" t="str">
            <v>624200; Свердловская область; г. Лесной; пр. Коммунистический; д. 40 А</v>
          </cell>
        </row>
        <row r="511">
          <cell r="B511" t="str">
            <v>624200; Свердловская область; г. Лесной; ул. Белинского; 21В</v>
          </cell>
        </row>
        <row r="512">
          <cell r="B512" t="str">
            <v>624200; Свердловская область; г. Лесной; ул. Белинского; д. 12 А</v>
          </cell>
        </row>
        <row r="513">
          <cell r="B513" t="str">
            <v>624200; Свердловская область; г. Лесной; ул. Белинского; д. 21 Б</v>
          </cell>
        </row>
        <row r="514">
          <cell r="B514" t="str">
            <v>624200; Свердловская область; г. Лесной; ул. Белинского;12 Б</v>
          </cell>
        </row>
        <row r="515">
          <cell r="B515" t="str">
            <v>624200; Свердловская область; г. Лесной; ул. Белинского;18 А</v>
          </cell>
        </row>
        <row r="516">
          <cell r="B516" t="str">
            <v>624200; Свердловская область; г. Лесной; ул. Гоголя; д.12</v>
          </cell>
        </row>
        <row r="517">
          <cell r="B517" t="str">
            <v>624200; Свердловская область; г. Лесной; ул. Карла Маркса; д. 16</v>
          </cell>
        </row>
        <row r="518">
          <cell r="B518" t="str">
            <v>624200; Свердловская область; г. Лесной; ул. Карла Маркса; д. 18</v>
          </cell>
        </row>
        <row r="519">
          <cell r="B519" t="str">
            <v>624200; Свердловская область; г. Лесной; ул. Ленина; д. 94</v>
          </cell>
        </row>
        <row r="520">
          <cell r="B520" t="str">
            <v>624200; Свердловская область; г. Лесной; ул. Победы; д. 16</v>
          </cell>
        </row>
        <row r="521">
          <cell r="B521" t="str">
            <v>624200; Свердловская область; г. Лесной; ул. Победы; д. 3</v>
          </cell>
        </row>
        <row r="522">
          <cell r="B522" t="str">
            <v>624200; Свердловская область; г. Лесной; ул. Свердлова;д. 23</v>
          </cell>
        </row>
        <row r="523">
          <cell r="B523" t="str">
            <v>624200; Свердловская область; г. Лесной; ул. Энгельса; 36</v>
          </cell>
        </row>
        <row r="524">
          <cell r="B524" t="str">
            <v>624200; Свердловская область; г. Лесной; ул. Энгельса; д. 42</v>
          </cell>
        </row>
        <row r="525">
          <cell r="B525" t="str">
            <v>624213; Свердловская область; г. Лесной; пос. Таёжный; ул. Культуры; д. 5</v>
          </cell>
        </row>
        <row r="526">
          <cell r="B526" t="str">
            <v>623300; Свердловская область; г. Красноуфимск; ул. Горького; д. 15а</v>
          </cell>
        </row>
        <row r="527">
          <cell r="B527" t="str">
            <v>623300; Свердловская область; г. Красноуфимск; ул. Зеленая; д. 18</v>
          </cell>
        </row>
        <row r="528">
          <cell r="B528" t="str">
            <v>623300; Свердловская область; Красноуфимск; ул.Транспортная; д.12</v>
          </cell>
        </row>
        <row r="529">
          <cell r="B529" t="str">
            <v>623311; Свердловская область; Красноуфимский район; Сарана; ул. Октябрьская; д. 9</v>
          </cell>
        </row>
        <row r="530">
          <cell r="B530" t="str">
            <v>623320; Свердловская область; Красноуфимский район; Натальинск; ул. Советская 7Б</v>
          </cell>
        </row>
        <row r="531">
          <cell r="B531" t="str">
            <v>620062; Свердловская область; г. Екатеринбург; ул. Малышева; 109а</v>
          </cell>
        </row>
        <row r="532">
          <cell r="B532" t="str">
            <v>620072 Екатеринбург ул.Сыромолотова; 19</v>
          </cell>
        </row>
        <row r="533">
          <cell r="B533" t="str">
            <v>620075; Свердловская область; г. Екатеринбург; пр. Ленина; 53</v>
          </cell>
        </row>
        <row r="534">
          <cell r="B534" t="str">
            <v>620078; Свердловская область; г. Екатеринбург; ул. Приисковая; д;11</v>
          </cell>
        </row>
        <row r="535">
          <cell r="B535" t="str">
            <v>620137; Свердловская область; г. Екатеринбург; ул. Вилонова; дом № 33</v>
          </cell>
        </row>
        <row r="536">
          <cell r="B536" t="str">
            <v>624250; Свердловская область; г. Заречный; ул. Максима Горького; д. 3б</v>
          </cell>
        </row>
        <row r="537">
          <cell r="B537" t="str">
            <v>624250; Свердловская область; г. Заречный; ул. Островского; д. 1</v>
          </cell>
        </row>
        <row r="538">
          <cell r="B538" t="str">
            <v>623650; Свердловская область; р.п. Тугулым; ул. Школьная; д.30</v>
          </cell>
        </row>
        <row r="539">
          <cell r="B539" t="str">
            <v>623654; Свердловская область; Тугулымский район; п.Заводоуспенское; ул.Насонова; д.15</v>
          </cell>
        </row>
        <row r="540">
          <cell r="B540" t="str">
            <v>623657; Свердловская область; Тугулымский район; Тугулым; с.Верховино; ул.Строителей; д.26</v>
          </cell>
        </row>
        <row r="541">
          <cell r="B541" t="str">
            <v>623660; Свердловская область; Тугулымский район; п.Луговской; ул.Клубная; д.35</v>
          </cell>
        </row>
        <row r="542">
          <cell r="B542" t="str">
            <v>623665; Свердловская область; Тугулымский район; Ертарский; п.Ертарский; ул.Пионерская; д.5А</v>
          </cell>
        </row>
        <row r="543">
          <cell r="B543" t="str">
            <v>623670; Свердловская область; Тугулымский район; п.Юшала; ул.Заводская; д. 6</v>
          </cell>
        </row>
        <row r="544">
          <cell r="B544" t="str">
            <v>620010; Свердловская область; г. Екатеринбург; ул. Дагестанская; д. 34 А</v>
          </cell>
        </row>
        <row r="545">
          <cell r="B545" t="str">
            <v>620023; Свердловская область; г. Екатеринбург; пер. Гончарный; д. 5</v>
          </cell>
        </row>
        <row r="546">
          <cell r="B546" t="str">
            <v>620085; Свердловская область; г. Екатеринбург; ул. Военная; д. 20</v>
          </cell>
        </row>
        <row r="547">
          <cell r="B547" t="str">
            <v>620085; Свердловская область; г. Екатеринбург; ул.Санаторная; д.22</v>
          </cell>
        </row>
        <row r="548">
          <cell r="B548" t="str">
            <v>620130; Свердловская область; г. Екатеринбург; ул. Шварца; д. 14Г</v>
          </cell>
        </row>
        <row r="549">
          <cell r="B549" t="str">
            <v>620902; Свердловская область; г. Екатеринбург; с. Горный Щит; ул. Колхозная; д. 16</v>
          </cell>
        </row>
        <row r="550">
          <cell r="B550" t="str">
            <v>620904; Свердловская область; г. Екатеринбург; пос. Шабровский; ул. Ленина; д. 8</v>
          </cell>
        </row>
      </sheetData>
      <sheetData sheetId="5" refreshError="1"/>
      <sheetData sheetId="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писок"/>
      <sheetName val="ФРМО"/>
      <sheetName val="Справочник периодов"/>
      <sheetName val="Подразделения"/>
      <sheetName val="Адреса"/>
      <sheetName val="Лист2"/>
      <sheetName val="Лист1"/>
    </sheetNames>
    <sheetDataSet>
      <sheetData sheetId="0" refreshError="1"/>
      <sheetData sheetId="1" refreshError="1">
        <row r="1">
          <cell r="C1" t="str">
            <v>1.2.643.5.1.13.13.12.2.66.6948.0.322497</v>
          </cell>
          <cell r="D1" t="str">
            <v>Амбулаторно-поликлиническое отделение</v>
          </cell>
        </row>
        <row r="2">
          <cell r="C2" t="str">
            <v>1.2.643.5.1.13.13.12.2.66.6948.0.322498</v>
          </cell>
          <cell r="D2" t="str">
            <v>Администрация</v>
          </cell>
        </row>
        <row r="3">
          <cell r="C3" t="str">
            <v>1.2.643.5.1.13.13.12.2.66.6948.0.322500</v>
          </cell>
          <cell r="D3" t="str">
            <v>Дневной стационар</v>
          </cell>
        </row>
        <row r="4">
          <cell r="C4" t="str">
            <v>1.2.643.5.1.13.13.12.2.66.6948.0.322831</v>
          </cell>
          <cell r="D4" t="str">
            <v>Отделение восстановительного лечения</v>
          </cell>
        </row>
        <row r="5">
          <cell r="C5" t="str">
            <v>1.2.643.5.1.13.13.12.2.66.6948.0.322836</v>
          </cell>
          <cell r="D5" t="str">
            <v>Клинико-диагностическая лаборатория</v>
          </cell>
        </row>
        <row r="6">
          <cell r="C6" t="str">
            <v>1.2.643.5.1.13.13.12.2.66.6948.0.322839</v>
          </cell>
          <cell r="D6" t="str">
            <v>Клинико-экспертная служба</v>
          </cell>
        </row>
        <row r="7">
          <cell r="C7" t="str">
            <v>1.2.643.5.1.13.13.12.2.66.6948.0.322844</v>
          </cell>
          <cell r="D7" t="str">
            <v>Отделение ОМП детям в образовательных учреждениях</v>
          </cell>
        </row>
        <row r="8">
          <cell r="C8" t="str">
            <v>1.2.643.5.1.13.13.12.2.66.6948.0.322847</v>
          </cell>
          <cell r="D8" t="str">
            <v>Аптека</v>
          </cell>
        </row>
        <row r="9">
          <cell r="C9" t="str">
            <v>1.2.643.5.1.13.13.12.2.66.6821.0.231226</v>
          </cell>
          <cell r="D9" t="str">
            <v>Дневной стационар при хирургическом отделении</v>
          </cell>
        </row>
        <row r="10">
          <cell r="C10" t="str">
            <v>1.2.643.5.1.13.13.12.2.66.6821.0.231228</v>
          </cell>
          <cell r="D10" t="str">
            <v>Дневной стационар при гинекологическом отделении</v>
          </cell>
        </row>
        <row r="11">
          <cell r="C11" t="str">
            <v>1.2.643.5.1.13.13.12.2.66.6821.0.231229</v>
          </cell>
          <cell r="D11" t="str">
            <v>Дневной стационар при терапевтическом отделении</v>
          </cell>
        </row>
        <row r="12">
          <cell r="C12" t="str">
            <v>1.2.643.5.1.13.13.12.2.66.6821.0.231230</v>
          </cell>
          <cell r="D12" t="str">
            <v>Дневной стационар при педиатрическом отделении</v>
          </cell>
        </row>
        <row r="13">
          <cell r="C13" t="str">
            <v>1.2.643.5.1.13.13.12.2.66.6821.0.231232</v>
          </cell>
          <cell r="D13" t="str">
            <v>Дневной стационар при неврологическом отделении</v>
          </cell>
        </row>
        <row r="14">
          <cell r="C14" t="str">
            <v>1.2.643.5.1.13.13.12.2.66.6821.0.236560</v>
          </cell>
          <cell r="D14" t="str">
            <v>Отделение медицинской профилактики</v>
          </cell>
        </row>
        <row r="15">
          <cell r="C15" t="str">
            <v>1.2.643.5.1.13.13.12.2.66.6821.0.236669</v>
          </cell>
          <cell r="D15" t="str">
            <v>Школьно-дошкольное отделение</v>
          </cell>
        </row>
        <row r="16">
          <cell r="C16" t="str">
            <v>1.2.643.5.1.13.13.12.2.66.6821.0.236879</v>
          </cell>
          <cell r="D16" t="str">
            <v>Административно-управленческий персонал</v>
          </cell>
        </row>
        <row r="17">
          <cell r="C17" t="str">
            <v>1.2.643.5.1.13.13.12.2.66.6821.0.250634</v>
          </cell>
          <cell r="D17" t="str">
            <v>Отделение ОВП №1 с.Патруши</v>
          </cell>
        </row>
        <row r="18">
          <cell r="C18" t="str">
            <v>1.2.643.5.1.13.13.12.2.66.6821.0.250636</v>
          </cell>
          <cell r="D18" t="str">
            <v>Отделение ОВП №2 с.Патруши</v>
          </cell>
        </row>
        <row r="19">
          <cell r="C19" t="str">
            <v>1.2.643.5.1.13.13.12.2.66.6821.0.250637</v>
          </cell>
          <cell r="D19" t="str">
            <v>Отделение ОВП №3 с.Патруши</v>
          </cell>
        </row>
        <row r="20">
          <cell r="C20" t="str">
            <v>1.2.643.5.1.13.13.12.2.66.6821.0.250638</v>
          </cell>
          <cell r="D20" t="str">
            <v>Отделение ОВП №1 п.Двуреченск</v>
          </cell>
        </row>
        <row r="21">
          <cell r="C21" t="str">
            <v>1.2.643.5.1.13.13.12.2.66.6821.0.250639</v>
          </cell>
          <cell r="D21" t="str">
            <v>Отделение ОВП №2 п.Двуреченск</v>
          </cell>
        </row>
        <row r="22">
          <cell r="C22" t="str">
            <v>1.2.643.5.1.13.13.12.2.66.6821.0.250641</v>
          </cell>
          <cell r="D22" t="str">
            <v>Отделение ОВП №3 п.Двуреченск</v>
          </cell>
        </row>
        <row r="23">
          <cell r="C23" t="str">
            <v>1.2.643.5.1.13.13.12.2.66.6821.0.250649</v>
          </cell>
          <cell r="D23" t="str">
            <v>Отделение ОВП №1 п.Октябрьский</v>
          </cell>
        </row>
        <row r="24">
          <cell r="C24" t="str">
            <v>1.2.643.5.1.13.13.12.2.66.6821.0.250650</v>
          </cell>
          <cell r="D24" t="str">
            <v>Отделение ОВП №2 п.Октябрьский</v>
          </cell>
        </row>
        <row r="25">
          <cell r="C25" t="str">
            <v>1.2.643.5.1.13.13.12.2.66.6821.0.250655</v>
          </cell>
          <cell r="D25" t="str">
            <v>Отделение ОВП п.Верхняя Сысерть</v>
          </cell>
        </row>
        <row r="26">
          <cell r="C26" t="str">
            <v>1.2.643.5.1.13.13.12.2.66.6821.0.250657</v>
          </cell>
          <cell r="D26" t="str">
            <v>ФАП с.Аверино</v>
          </cell>
        </row>
        <row r="27">
          <cell r="C27" t="str">
            <v>1.2.643.5.1.13.13.12.2.66.6821.0.255130</v>
          </cell>
          <cell r="D27" t="str">
            <v>Патологоанатомическое отделение</v>
          </cell>
        </row>
        <row r="28">
          <cell r="C28" t="str">
            <v>1.2.643.5.1.13.13.12.2.66.6821.0.255131</v>
          </cell>
          <cell r="D28" t="str">
            <v>Отдел по контролю качества и медико-социальной экспертизе</v>
          </cell>
        </row>
        <row r="29">
          <cell r="C29" t="str">
            <v>1.2.643.5.1.13.13.12.2.66.6821.0.255136</v>
          </cell>
          <cell r="D29" t="str">
            <v>ФАП д.Большое Седельниково</v>
          </cell>
        </row>
        <row r="30">
          <cell r="C30" t="str">
            <v>1.2.643.5.1.13.13.12.2.66.6821.0.255137</v>
          </cell>
          <cell r="D30" t="str">
            <v>ФАП п.Первомайский</v>
          </cell>
        </row>
        <row r="31">
          <cell r="C31" t="str">
            <v>1.2.643.5.1.13.13.12.2.66.6821.0.255138</v>
          </cell>
          <cell r="D31" t="str">
            <v>ФАП с.Кашино</v>
          </cell>
        </row>
        <row r="32">
          <cell r="C32" t="str">
            <v>1.2.643.5.1.13.13.12.2.66.6821.0.255141</v>
          </cell>
          <cell r="D32" t="str">
            <v>ФАП д.Ключи</v>
          </cell>
        </row>
        <row r="33">
          <cell r="C33" t="str">
            <v>1.2.643.5.1.13.13.12.2.66.6821.0.255143</v>
          </cell>
          <cell r="D33" t="str">
            <v>ФАП с.Кадниково</v>
          </cell>
        </row>
        <row r="34">
          <cell r="C34" t="str">
            <v>1.2.643.5.1.13.13.12.2.66.6821.0.255364</v>
          </cell>
          <cell r="D34" t="str">
            <v>Эпидемиологический отдел</v>
          </cell>
        </row>
        <row r="35">
          <cell r="C35" t="str">
            <v>1.2.643.5.1.13.13.12.2.66.6821.0.255367</v>
          </cell>
          <cell r="D35" t="str">
            <v>Организационно-методический отдел</v>
          </cell>
        </row>
        <row r="36">
          <cell r="C36" t="str">
            <v>1.2.643.5.1.13.13.12.2.66.6821.0.270173</v>
          </cell>
          <cell r="D36" t="str">
            <v>ФАП п.Каменка</v>
          </cell>
        </row>
        <row r="37">
          <cell r="C37" t="str">
            <v>1.2.643.5.1.13.13.12.2.66.6821.0.290093</v>
          </cell>
          <cell r="D37" t="str">
            <v>ФАП д.Шайдурово</v>
          </cell>
        </row>
        <row r="38">
          <cell r="C38" t="str">
            <v>1.2.643.5.1.13.13.12.2.66.6821.0.290094</v>
          </cell>
          <cell r="D38" t="str">
            <v>ФАП с.Фомино</v>
          </cell>
        </row>
        <row r="39">
          <cell r="C39" t="str">
            <v>1.2.643.5.1.13.13.12.2.66.6821.0.290095</v>
          </cell>
          <cell r="D39" t="str">
            <v>ФАП с.Черданцево</v>
          </cell>
        </row>
        <row r="40">
          <cell r="C40" t="str">
            <v>1.2.643.5.1.13.13.12.2.66.6821.0.290975</v>
          </cell>
          <cell r="D40" t="str">
            <v>Модульный ФАП с.Новоипатово</v>
          </cell>
        </row>
        <row r="41">
          <cell r="C41" t="str">
            <v>1.2.643.5.1.13.13.12.2.66.6821.0.290976</v>
          </cell>
          <cell r="D41" t="str">
            <v>Модульный ФАП п.Асбест</v>
          </cell>
        </row>
        <row r="42">
          <cell r="C42" t="str">
            <v>1.2.643.5.1.13.13.12.2.66.6821.0.330577</v>
          </cell>
          <cell r="D42" t="str">
            <v>Мобильный ФАП</v>
          </cell>
        </row>
        <row r="43">
          <cell r="C43" t="str">
            <v>1.2.643.5.1.13.13.12.2.66.6821.0.331660</v>
          </cell>
          <cell r="D43" t="str">
            <v>дневной стационар ОВП 1 п.Октябрьский</v>
          </cell>
        </row>
        <row r="44">
          <cell r="C44" t="str">
            <v>1.2.643.5.1.13.13.12.2.66.6821.0.331661</v>
          </cell>
          <cell r="D44" t="str">
            <v>дневной стационар ОВП 3 п.Двуреченск</v>
          </cell>
        </row>
        <row r="45">
          <cell r="C45" t="str">
            <v>1.2.643.5.1.13.13.12.2.66.6821.0.331662</v>
          </cell>
          <cell r="D45" t="str">
            <v>дневной стационар ОВП 2 п.Двуреченск</v>
          </cell>
        </row>
        <row r="46">
          <cell r="C46" t="str">
            <v>1.2.643.5.1.13.13.12.2.66.6821.0.331663</v>
          </cell>
          <cell r="D46" t="str">
            <v>дневной стационар ОВП 1 п.Двуреченск</v>
          </cell>
        </row>
        <row r="47">
          <cell r="C47" t="str">
            <v>1.2.643.5.1.13.13.12.2.66.6821.0.331665</v>
          </cell>
          <cell r="D47" t="str">
            <v>дневной стационар ОВП 1 п.Патруши</v>
          </cell>
        </row>
        <row r="48">
          <cell r="C48" t="str">
            <v>1.2.643.5.1.13.13.12.2.66.6821.0.331668</v>
          </cell>
          <cell r="D48" t="str">
            <v>дневной стационар ОВП 2 с.Патруши</v>
          </cell>
        </row>
        <row r="49">
          <cell r="C49" t="str">
            <v>1.2.643.5.1.13.13.12.2.66.6821.0.331669</v>
          </cell>
          <cell r="D49" t="str">
            <v>дневной стационар ОВП 3 с.Патруши</v>
          </cell>
        </row>
        <row r="50">
          <cell r="C50" t="str">
            <v>1.2.643.5.1.13.13.12.2.66.6821.0.361757</v>
          </cell>
          <cell r="D50" t="str">
            <v>Отделение скорой медицинской помощи Бобровской участковой больницы</v>
          </cell>
        </row>
        <row r="51">
          <cell r="C51" t="str">
            <v>1.2.643.5.1.13.13.12.2.66.6821.0.389295</v>
          </cell>
          <cell r="D51" t="str">
            <v>Отделение скорой медицинской помощи Никольской участковой больницы</v>
          </cell>
        </row>
        <row r="52">
          <cell r="C52" t="str">
            <v>1.2.643.5.1.13.13.12.2.66.6821.0.389296</v>
          </cell>
          <cell r="D52" t="str">
            <v>Отделение ОВП д.Токарево</v>
          </cell>
        </row>
        <row r="53">
          <cell r="C53" t="str">
            <v>1.2.643.5.1.13.13.12.2.66.6821.0.401089</v>
          </cell>
          <cell r="D53" t="str">
            <v>Модульный ФАП с.Абрамово</v>
          </cell>
        </row>
        <row r="54">
          <cell r="C54" t="str">
            <v>1.2.643.5.1.13.13.12.2.66.6821.0.118547</v>
          </cell>
          <cell r="D54" t="str">
            <v>Поликлиника</v>
          </cell>
        </row>
        <row r="55">
          <cell r="C55" t="str">
            <v>1.2.643.5.1.13.13.12.2.66.6821.0.118554</v>
          </cell>
          <cell r="D55" t="str">
            <v>Детская поликлиника</v>
          </cell>
        </row>
        <row r="56">
          <cell r="C56" t="str">
            <v>1.2.643.5.1.13.13.12.2.66.6821.0.118572</v>
          </cell>
          <cell r="D56" t="str">
            <v>Стоматологическая поликлиника</v>
          </cell>
        </row>
        <row r="57">
          <cell r="C57" t="str">
            <v>1.2.643.5.1.13.13.12.2.66.6821.0.118583</v>
          </cell>
          <cell r="D57" t="str">
            <v>Отделение скорой медицинской помощи</v>
          </cell>
        </row>
        <row r="58">
          <cell r="C58" t="str">
            <v>1.2.643.5.1.13.13.12.2.66.6821.0.120778</v>
          </cell>
          <cell r="D58" t="str">
            <v>Терапевтическое отделение</v>
          </cell>
        </row>
        <row r="59">
          <cell r="C59" t="str">
            <v>1.2.643.5.1.13.13.12.2.66.6821.0.120833</v>
          </cell>
          <cell r="D59" t="str">
            <v>Неврологическое отделение</v>
          </cell>
        </row>
        <row r="60">
          <cell r="C60" t="str">
            <v>1.2.643.5.1.13.13.12.2.66.6821.0.120855</v>
          </cell>
          <cell r="D60" t="str">
            <v>Хирургическое отделение</v>
          </cell>
        </row>
        <row r="61">
          <cell r="C61" t="str">
            <v>1.2.643.5.1.13.13.12.2.66.6821.0.120864</v>
          </cell>
          <cell r="D61" t="str">
            <v>Гинекологическое отделение</v>
          </cell>
        </row>
        <row r="62">
          <cell r="C62" t="str">
            <v>1.2.643.5.1.13.13.12.2.66.6821.0.120876</v>
          </cell>
          <cell r="D62" t="str">
            <v>Родильное отделение</v>
          </cell>
        </row>
        <row r="63">
          <cell r="C63" t="str">
            <v>1.2.643.5.1.13.13.12.2.66.6821.0.120890</v>
          </cell>
          <cell r="D63" t="str">
            <v>Педиатрическое отделение</v>
          </cell>
        </row>
        <row r="64">
          <cell r="C64" t="str">
            <v>1.2.643.5.1.13.13.12.2.66.6821.0.120898</v>
          </cell>
          <cell r="D64" t="str">
            <v>Приемное отделение</v>
          </cell>
        </row>
        <row r="65">
          <cell r="C65" t="str">
            <v>1.2.643.5.1.13.13.12.2.66.6821.0.120908</v>
          </cell>
          <cell r="D65" t="str">
            <v>Отделение анестезиологии-реанимации</v>
          </cell>
        </row>
        <row r="66">
          <cell r="C66" t="str">
            <v>1.2.643.5.1.13.13.12.2.66.6821.0.229739</v>
          </cell>
          <cell r="D66" t="str">
            <v>Инфекционное отделение</v>
          </cell>
        </row>
        <row r="67">
          <cell r="C67" t="str">
            <v>1.2.643.5.1.13.13.12.2.66.6821.0.229752</v>
          </cell>
          <cell r="D67" t="str">
            <v>Женская консультация</v>
          </cell>
        </row>
        <row r="68">
          <cell r="C68" t="str">
            <v>1.2.643.5.1.13.13.12.2.66.6821.0.231182</v>
          </cell>
          <cell r="D68" t="str">
            <v>Поликлиника Бобровской участковой больницы</v>
          </cell>
        </row>
        <row r="69">
          <cell r="C69" t="str">
            <v>1.2.643.5.1.13.13.12.2.66.6821.0.231183</v>
          </cell>
          <cell r="D69" t="str">
            <v>Дневной стационар Бобровской участковой больницы</v>
          </cell>
        </row>
        <row r="70">
          <cell r="C70" t="str">
            <v>1.2.643.5.1.13.13.12.2.66.6821.0.231184</v>
          </cell>
          <cell r="D70" t="str">
            <v>Поликлиника Большеистокской участковой больницы</v>
          </cell>
        </row>
        <row r="71">
          <cell r="C71" t="str">
            <v>1.2.643.5.1.13.13.12.2.66.6821.0.231189</v>
          </cell>
          <cell r="D71" t="str">
            <v>Дневной стационар Большеистокской участковой больницы</v>
          </cell>
        </row>
        <row r="72">
          <cell r="C72" t="str">
            <v>1.2.643.5.1.13.13.12.2.66.6821.0.231191</v>
          </cell>
          <cell r="D72" t="str">
            <v>Поликлиника Никольской участковой больницы</v>
          </cell>
        </row>
        <row r="73">
          <cell r="C73" t="str">
            <v>1.2.643.5.1.13.13.12.2.66.6821.0.231193</v>
          </cell>
          <cell r="D73" t="str">
            <v>Дневной стационар Никольской участковой больницы</v>
          </cell>
        </row>
        <row r="74">
          <cell r="C74" t="str">
            <v>1.2.643.5.1.13.13.12.2.66.6821.0.231197</v>
          </cell>
          <cell r="D74" t="str">
            <v>Щелкунская амбулатория</v>
          </cell>
        </row>
        <row r="75">
          <cell r="C75" t="str">
            <v>1.2.643.5.1.13.13.12.2.66.6821.0.231206</v>
          </cell>
          <cell r="D75" t="str">
            <v>Операционный блок</v>
          </cell>
        </row>
        <row r="76">
          <cell r="C76" t="str">
            <v>1.2.643.5.1.13.13.12.2.66.6821.0.231209</v>
          </cell>
          <cell r="D76" t="str">
            <v>Клинико-диагностическая лаборатория</v>
          </cell>
        </row>
        <row r="77">
          <cell r="C77" t="str">
            <v>1.2.643.5.1.13.13.12.2.66.6821.0.231210</v>
          </cell>
          <cell r="D77" t="str">
            <v>Физиотерапевтическое отделение</v>
          </cell>
        </row>
        <row r="78">
          <cell r="C78" t="str">
            <v>1.2.643.5.1.13.13.12.2.66.6821.0.231213</v>
          </cell>
          <cell r="D78" t="str">
            <v>Рентгено-эндоскопическое отделение</v>
          </cell>
        </row>
        <row r="79">
          <cell r="C79" t="str">
            <v>1.2.643.5.1.13.13.12.2.66.6821.0.231214</v>
          </cell>
          <cell r="D79" t="str">
            <v>Отделение ультразвуковой и функциональной диагностики</v>
          </cell>
        </row>
        <row r="80">
          <cell r="C80" t="str">
            <v>1.2.643.5.1.13.13.12.2.66.6821.0.231217</v>
          </cell>
          <cell r="D80" t="str">
            <v>кабинет трансфузионной терапии</v>
          </cell>
        </row>
        <row r="81">
          <cell r="C81" t="str">
            <v>1.2.643.5.1.13.13.12.2.66.6821.0.231219</v>
          </cell>
          <cell r="D81" t="str">
            <v>Аптека</v>
          </cell>
        </row>
        <row r="82">
          <cell r="C82" t="str">
            <v>1.2.643.5.1.13.13.12.2.66.6821.0.231220</v>
          </cell>
          <cell r="D82" t="str">
            <v>Пищеблок</v>
          </cell>
        </row>
        <row r="83">
          <cell r="C83" t="str">
            <v>1.2.643.5.1.13.13.12.2.66.6821.0.231224</v>
          </cell>
          <cell r="D83" t="str">
            <v>Дневной стационар женской консультации</v>
          </cell>
        </row>
        <row r="84">
          <cell r="C84" t="str">
            <v>1.2.643.5.1.13.13.12.2.66.6821.0.231225</v>
          </cell>
          <cell r="D84" t="str">
            <v>Дневной стационар поликлиники</v>
          </cell>
        </row>
        <row r="85">
          <cell r="C85" t="str">
            <v>1.2.643.5.1.13.13.12.2.66.6794.0.184152</v>
          </cell>
          <cell r="D85" t="str">
            <v>Аптека</v>
          </cell>
        </row>
        <row r="86">
          <cell r="C86" t="str">
            <v>1.2.643.5.1.13.13.12.2.66.6794.0.184207</v>
          </cell>
          <cell r="D86" t="str">
            <v>Терапевтическое отделение</v>
          </cell>
        </row>
        <row r="87">
          <cell r="C87" t="str">
            <v>1.2.643.5.1.13.13.12.2.66.6794.0.184210</v>
          </cell>
          <cell r="D87" t="str">
            <v>Дневной стационар</v>
          </cell>
        </row>
        <row r="88">
          <cell r="C88" t="str">
            <v>1.2.643.5.1.13.13.12.2.66.6794.0.184213</v>
          </cell>
          <cell r="D88" t="str">
            <v>Поликлиника</v>
          </cell>
        </row>
        <row r="89">
          <cell r="C89" t="str">
            <v>1.2.643.5.1.13.13.12.2.66.6794.0.184214</v>
          </cell>
          <cell r="D89" t="str">
            <v>Педиатрическое отделение поликлинки</v>
          </cell>
        </row>
        <row r="90">
          <cell r="C90" t="str">
            <v>1.2.643.5.1.13.13.12.2.66.6794.0.184217</v>
          </cell>
          <cell r="D90" t="str">
            <v>Акушерско-гинекологический кабинет</v>
          </cell>
        </row>
        <row r="91">
          <cell r="C91" t="str">
            <v>1.2.643.5.1.13.13.12.2.66.6794.0.184218</v>
          </cell>
          <cell r="D91" t="str">
            <v>Приемное отделение</v>
          </cell>
        </row>
        <row r="92">
          <cell r="C92" t="str">
            <v>1.2.643.5.1.13.13.12.2.66.6794.0.184242</v>
          </cell>
          <cell r="D92" t="str">
            <v>Клинико-диагностическая лаборатория</v>
          </cell>
        </row>
        <row r="93">
          <cell r="C93" t="str">
            <v>1.2.643.5.1.13.13.12.2.66.6794.0.184243</v>
          </cell>
          <cell r="D93" t="str">
            <v>Отделение лучевой и рентгенологической диагностики</v>
          </cell>
        </row>
        <row r="94">
          <cell r="C94" t="str">
            <v>1.2.643.5.1.13.13.12.2.66.6794.0.184244</v>
          </cell>
          <cell r="D94" t="str">
            <v>Отделение функционально-инструментальной диагностики</v>
          </cell>
        </row>
        <row r="95">
          <cell r="C95" t="str">
            <v>1.2.643.5.1.13.13.12.2.66.6794.0.184247</v>
          </cell>
          <cell r="D95" t="str">
            <v>Физиотерапевтическое отделение</v>
          </cell>
        </row>
        <row r="96">
          <cell r="C96" t="str">
            <v>1.2.643.5.1.13.13.12.2.66.6794.0.184254</v>
          </cell>
          <cell r="D96" t="str">
            <v>Стоматологическая поликлиника</v>
          </cell>
        </row>
        <row r="97">
          <cell r="C97" t="str">
            <v>1.2.643.5.1.13.13.12.2.66.6794.0.184255</v>
          </cell>
          <cell r="D97" t="str">
            <v>Общая врачебная практика</v>
          </cell>
        </row>
        <row r="98">
          <cell r="C98" t="str">
            <v>1.2.643.5.1.13.13.12.2.66.6794.0.226788</v>
          </cell>
          <cell r="D98" t="str">
            <v>Пищеблок</v>
          </cell>
        </row>
        <row r="99">
          <cell r="C99" t="str">
            <v>1.2.643.5.1.13.13.12.2.66.6794.0.226792</v>
          </cell>
          <cell r="D99" t="str">
            <v>Руководящий состав</v>
          </cell>
        </row>
        <row r="100">
          <cell r="C100" t="str">
            <v>1.2.643.5.1.13.13.12.2.66.6794.0.299859</v>
          </cell>
          <cell r="D100" t="str">
            <v>Противотуберкулезный кабинет</v>
          </cell>
        </row>
        <row r="101">
          <cell r="C101" t="str">
            <v>1.2.643.5.1.13.13.12.2.66.6794.0.345882</v>
          </cell>
          <cell r="D101" t="str">
            <v>Хирургическое отделение</v>
          </cell>
        </row>
        <row r="102">
          <cell r="C102" t="str">
            <v>1.2.643.5.1.13.13.12.2.66.6794.0.345913</v>
          </cell>
          <cell r="D102" t="str">
            <v>Общебольничный персонал</v>
          </cell>
        </row>
        <row r="103">
          <cell r="C103" t="str">
            <v>1.2.643.5.1.13.13.12.2.66.6895.0.237817</v>
          </cell>
          <cell r="D103" t="str">
            <v>Хирургическое отделение</v>
          </cell>
        </row>
        <row r="104">
          <cell r="C104" t="str">
            <v>1.2.643.5.1.13.13.12.2.66.6895.0.237880</v>
          </cell>
          <cell r="D104" t="str">
            <v>Приемное отделение</v>
          </cell>
        </row>
        <row r="105">
          <cell r="C105" t="str">
            <v>1.2.643.5.1.13.13.12.2.66.6895.0.237890</v>
          </cell>
          <cell r="D105" t="str">
            <v>Отделение анестезиологии-реанимации</v>
          </cell>
        </row>
        <row r="106">
          <cell r="C106" t="str">
            <v>1.2.643.5.1.13.13.12.2.66.6895.0.237900</v>
          </cell>
          <cell r="D106" t="str">
            <v>Акушерское отделение</v>
          </cell>
        </row>
        <row r="107">
          <cell r="C107" t="str">
            <v>1.2.643.5.1.13.13.12.2.66.6895.0.237904</v>
          </cell>
          <cell r="D107" t="str">
            <v>Педиатрическое отделение</v>
          </cell>
        </row>
        <row r="108">
          <cell r="C108" t="str">
            <v>1.2.643.5.1.13.13.12.2.66.6895.0.237909</v>
          </cell>
          <cell r="D108" t="str">
            <v>Клинико-диагностическая лаборатория</v>
          </cell>
        </row>
        <row r="109">
          <cell r="C109" t="str">
            <v>1.2.643.5.1.13.13.12.2.66.6895.0.237912</v>
          </cell>
          <cell r="D109" t="str">
            <v>Бактериологическая лаборатория</v>
          </cell>
        </row>
        <row r="110">
          <cell r="C110" t="str">
            <v>1.2.643.5.1.13.13.12.2.66.6895.0.237922</v>
          </cell>
          <cell r="D110" t="str">
            <v>Фельдшерско акушерский пункт п.Северный</v>
          </cell>
        </row>
        <row r="111">
          <cell r="C111" t="str">
            <v>1.2.643.5.1.13.13.12.2.66.6895.0.237929</v>
          </cell>
          <cell r="D111" t="str">
            <v>Фельдшерско акушерский пункт п. Старая Сама</v>
          </cell>
        </row>
        <row r="112">
          <cell r="C112" t="str">
            <v>1.2.643.5.1.13.13.12.2.66.6895.0.237940</v>
          </cell>
          <cell r="D112" t="str">
            <v>Фельдшерско-акушерский пункт п.Оус</v>
          </cell>
        </row>
        <row r="113">
          <cell r="C113" t="str">
            <v>1.2.643.5.1.13.13.12.2.66.6895.0.238013</v>
          </cell>
          <cell r="D113" t="str">
            <v>Стоматологическое отделение</v>
          </cell>
        </row>
        <row r="114">
          <cell r="C114" t="str">
            <v>1.2.643.5.1.13.13.12.2.66.6895.0.238081</v>
          </cell>
          <cell r="D114" t="str">
            <v>Фельдшерско-акушерский пункт п.Полуночное</v>
          </cell>
        </row>
        <row r="115">
          <cell r="C115" t="str">
            <v>1.2.643.5.1.13.13.12.2.66.6895.0.238983</v>
          </cell>
          <cell r="D115" t="str">
            <v>Поликлиника</v>
          </cell>
        </row>
        <row r="116">
          <cell r="C116" t="str">
            <v>1.2.643.5.1.13.13.12.2.66.6895.0.239002</v>
          </cell>
          <cell r="D116" t="str">
            <v>Фельдшерско-акушерский пункт п.Маслово</v>
          </cell>
        </row>
        <row r="117">
          <cell r="C117" t="str">
            <v>1.2.643.5.1.13.13.12.2.66.6895.0.239006</v>
          </cell>
          <cell r="D117" t="str">
            <v>Ренгенологический кабинет</v>
          </cell>
        </row>
        <row r="118">
          <cell r="C118" t="str">
            <v>1.2.643.5.1.13.13.12.2.66.6895.0.239064</v>
          </cell>
          <cell r="D118" t="str">
            <v>Пункт неотложной медицинской помощи п.Полуночное</v>
          </cell>
        </row>
        <row r="119">
          <cell r="C119" t="str">
            <v>1.2.643.5.1.13.13.12.2.66.6895.0.239071</v>
          </cell>
          <cell r="D119" t="str">
            <v>Женская консультация</v>
          </cell>
        </row>
        <row r="120">
          <cell r="C120" t="str">
            <v>1.2.643.5.1.13.13.12.2.66.6895.0.239081</v>
          </cell>
          <cell r="D120" t="str">
            <v>Пункт неотложной медицинской помощи п.Оус</v>
          </cell>
        </row>
        <row r="121">
          <cell r="C121" t="str">
            <v>1.2.643.5.1.13.13.12.2.66.6895.0.239090</v>
          </cell>
          <cell r="D121" t="str">
            <v>Паталого-анатомическое отделение</v>
          </cell>
        </row>
        <row r="122">
          <cell r="C122" t="str">
            <v>1.2.643.5.1.13.13.12.2.66.6895.0.239715</v>
          </cell>
          <cell r="D122" t="str">
            <v>Руководители</v>
          </cell>
        </row>
        <row r="123">
          <cell r="C123" t="str">
            <v>1.2.643.5.1.13.13.12.2.66.6895.0.240550</v>
          </cell>
          <cell r="D123" t="str">
            <v>Кабинет ультразвуковой диагностики</v>
          </cell>
        </row>
        <row r="124">
          <cell r="C124" t="str">
            <v>1.2.643.5.1.13.13.12.2.66.6895.0.281748</v>
          </cell>
          <cell r="D124" t="str">
            <v>Фельдшерско-акушерский пункт п. Денежкино</v>
          </cell>
        </row>
        <row r="125">
          <cell r="C125" t="str">
            <v>1.2.643.5.1.13.13.12.2.66.6895.0.330862</v>
          </cell>
          <cell r="D125" t="str">
            <v>Дневной стационар</v>
          </cell>
        </row>
        <row r="126">
          <cell r="C126" t="str">
            <v>1.2.643.5.1.13.13.12.2.66.6895.0.335083</v>
          </cell>
          <cell r="D126" t="str">
            <v>Общебольничный персонал</v>
          </cell>
        </row>
        <row r="127">
          <cell r="C127" t="str">
            <v>1.2.643.5.1.13.13.12.2.66.6895.0.237547</v>
          </cell>
          <cell r="D127" t="str">
            <v>Терапевтическое отделение</v>
          </cell>
        </row>
        <row r="128">
          <cell r="C128" t="str">
            <v>1.2.643.5.1.13.13.12.2.66.6895.0.237756</v>
          </cell>
          <cell r="D128" t="str">
            <v>Инфекционный пост</v>
          </cell>
        </row>
        <row r="129">
          <cell r="C129" t="str">
            <v>1.2.643.5.1.13.13.12.2.66.6895.0.237772</v>
          </cell>
          <cell r="D129" t="str">
            <v>Терапевтические участки</v>
          </cell>
        </row>
        <row r="130">
          <cell r="C130" t="str">
            <v>1.2.643.5.1.13.13.12.2.66.6895.0.237777</v>
          </cell>
          <cell r="D130" t="str">
            <v>Скорая медицинская помощь</v>
          </cell>
        </row>
        <row r="131">
          <cell r="C131" t="str">
            <v>1.2.643.5.1.13.13.12.2.66.6895.0.237789</v>
          </cell>
          <cell r="D131" t="str">
            <v>Педиатрические участки</v>
          </cell>
        </row>
        <row r="132">
          <cell r="C132" t="str">
            <v>1.2.643.5.1.13.13.12.2.66.6895.0.346246</v>
          </cell>
          <cell r="D132" t="str">
            <v>Пост скорой медицинской помощи п.Полуночное</v>
          </cell>
        </row>
        <row r="133">
          <cell r="C133" t="str">
            <v>1.2.643.5.1.13.13.12.2.66.6895.0.365067</v>
          </cell>
          <cell r="D133" t="str">
            <v>Фельдшерско акушерский пункт п.Екатерининка</v>
          </cell>
        </row>
        <row r="134">
          <cell r="C134" t="str">
            <v>1.2.643.5.1.13.13.12.2.66.6895.0.433587</v>
          </cell>
          <cell r="D134" t="str">
            <v>Кухня</v>
          </cell>
        </row>
        <row r="135">
          <cell r="C135" t="str">
            <v>1.2.643.5.1.13.13.12.2.66.6895.0.433588</v>
          </cell>
          <cell r="D135" t="str">
            <v>Прачечная</v>
          </cell>
        </row>
        <row r="136">
          <cell r="C136" t="str">
            <v>1.2.643.5.1.13.13.12.2.66.6875.0.184230</v>
          </cell>
          <cell r="D136" t="str">
            <v>отделение круглосуточного оказания медицинской помощи</v>
          </cell>
        </row>
        <row r="137">
          <cell r="C137" t="str">
            <v>1.2.643.5.1.13.13.12.2.66.6875.0.184231</v>
          </cell>
          <cell r="D137" t="str">
            <v>Дневной стационар</v>
          </cell>
        </row>
        <row r="138">
          <cell r="C138" t="str">
            <v>1.2.643.5.1.13.13.12.2.66.6875.0.184232</v>
          </cell>
          <cell r="D138" t="str">
            <v>Поликлиника</v>
          </cell>
        </row>
        <row r="139">
          <cell r="C139" t="str">
            <v>1.2.643.5.1.13.13.12.2.66.6875.0.184233</v>
          </cell>
          <cell r="D139" t="str">
            <v>ОТДЕЛЕНИЕ СКОРОЙ МЕДИЦИНСКОЙ ПОМОЩИ</v>
          </cell>
        </row>
        <row r="140">
          <cell r="C140" t="str">
            <v>1.2.643.5.1.13.13.12.2.66.6875.0.184236</v>
          </cell>
          <cell r="D140" t="str">
            <v>КЛИНИКО-ДИАГНОСТИЧЕСКАЯ ЛАБОРАТОРИЯ</v>
          </cell>
        </row>
        <row r="141">
          <cell r="C141" t="str">
            <v>1.2.643.5.1.13.13.12.2.66.6875.0.184239</v>
          </cell>
          <cell r="D141" t="str">
            <v>РУКОВОДИТЕЛИ</v>
          </cell>
        </row>
        <row r="142">
          <cell r="C142" t="str">
            <v>1.2.643.5.1.13.13.12.2.66.6875.0.224558</v>
          </cell>
          <cell r="D142" t="str">
            <v>КАБИНЕТ ТРАНСФУЗИОННОЙ ТЕРАПИИ</v>
          </cell>
        </row>
        <row r="143">
          <cell r="C143" t="str">
            <v>1.2.643.5.1.13.13.12.2.66.6875.0.224560</v>
          </cell>
          <cell r="D143" t="str">
            <v>ПАТОЛОГОАНАТОМИЧЕСКОЕ ОТДЕЛЕНИЕ</v>
          </cell>
        </row>
        <row r="144">
          <cell r="C144" t="str">
            <v>1.2.643.5.1.13.13.12.2.66.6875.0.224561</v>
          </cell>
          <cell r="D144" t="str">
            <v>РЕНТГЕНОЛОГИЧЕСКИЙ КАБИНЕТ</v>
          </cell>
        </row>
        <row r="145">
          <cell r="C145" t="str">
            <v>1.2.643.5.1.13.13.12.2.66.6875.0.225955</v>
          </cell>
          <cell r="D145" t="str">
            <v>общебольничный персонал</v>
          </cell>
        </row>
        <row r="146">
          <cell r="C146" t="str">
            <v>1.2.643.5.1.13.13.12.2.66.6875.0.225961</v>
          </cell>
          <cell r="D146" t="str">
            <v>кабинет ультразвуковой диагностики</v>
          </cell>
        </row>
        <row r="147">
          <cell r="C147" t="str">
            <v>1.2.643.5.1.13.13.12.2.66.6875.0.225962</v>
          </cell>
          <cell r="D147" t="str">
            <v>кабинет функциональной диагностики</v>
          </cell>
        </row>
        <row r="148">
          <cell r="C148" t="str">
            <v>1.2.643.5.1.13.13.12.2.66.6875.0.225963</v>
          </cell>
          <cell r="D148" t="str">
            <v>физиотерапевтическое отделение</v>
          </cell>
        </row>
        <row r="149">
          <cell r="C149" t="str">
            <v>1.2.643.5.1.13.13.12.2.66.6875.0.401233</v>
          </cell>
          <cell r="D149" t="str">
            <v>Кабинет неотложной помощи</v>
          </cell>
        </row>
        <row r="150">
          <cell r="C150" t="str">
            <v>1.2.643.5.1.13.13.12.2.66.6816.0.122423</v>
          </cell>
          <cell r="D150" t="str">
            <v>АХО</v>
          </cell>
        </row>
        <row r="151">
          <cell r="C151" t="str">
            <v>1.2.643.5.1.13.13.12.2.66.6816.0.122435</v>
          </cell>
          <cell r="D151" t="str">
            <v>АУП</v>
          </cell>
        </row>
        <row r="152">
          <cell r="C152" t="str">
            <v>1.2.643.5.1.13.13.12.2.66.6816.0.122454</v>
          </cell>
          <cell r="D152" t="str">
            <v>КДЛ</v>
          </cell>
        </row>
        <row r="153">
          <cell r="C153" t="str">
            <v>1.2.643.5.1.13.13.12.2.66.6816.0.122465</v>
          </cell>
          <cell r="D153" t="str">
            <v>ОВЛ</v>
          </cell>
        </row>
        <row r="154">
          <cell r="C154" t="str">
            <v>1.2.643.5.1.13.13.12.2.66.6816.0.122486</v>
          </cell>
          <cell r="D154" t="str">
            <v>ОДС</v>
          </cell>
        </row>
        <row r="155">
          <cell r="C155" t="str">
            <v>1.2.643.5.1.13.13.12.2.66.6816.0.122519</v>
          </cell>
          <cell r="D155" t="str">
            <v>Отделение узких специалистов</v>
          </cell>
        </row>
        <row r="156">
          <cell r="C156" t="str">
            <v>1.2.643.5.1.13.13.12.2.66.6816.0.122523</v>
          </cell>
          <cell r="D156" t="str">
            <v>ОФД</v>
          </cell>
        </row>
        <row r="157">
          <cell r="C157" t="str">
            <v>1.2.643.5.1.13.13.12.2.66.6816.0.122537</v>
          </cell>
          <cell r="D157" t="str">
            <v>ЦСО</v>
          </cell>
        </row>
        <row r="158">
          <cell r="C158" t="str">
            <v>1.2.643.5.1.13.13.12.2.66.6816.0.122543</v>
          </cell>
          <cell r="D158" t="str">
            <v>здравпункты</v>
          </cell>
        </row>
        <row r="159">
          <cell r="C159" t="str">
            <v>1.2.643.5.1.13.13.12.2.66.6816.0.122552</v>
          </cell>
          <cell r="D159" t="str">
            <v>инфекционный кабинет</v>
          </cell>
        </row>
        <row r="160">
          <cell r="C160" t="str">
            <v>1.2.643.5.1.13.13.12.2.66.6816.0.122561</v>
          </cell>
          <cell r="D160" t="str">
            <v>КНМП</v>
          </cell>
        </row>
        <row r="161">
          <cell r="C161" t="str">
            <v>1.2.643.5.1.13.13.12.2.66.6816.0.122573</v>
          </cell>
          <cell r="D161" t="str">
            <v>ФАП</v>
          </cell>
        </row>
        <row r="162">
          <cell r="C162" t="str">
            <v>1.2.643.5.1.13.13.12.2.66.6816.0.122587</v>
          </cell>
          <cell r="D162" t="str">
            <v>оториноларингологический кабинет</v>
          </cell>
        </row>
        <row r="163">
          <cell r="C163" t="str">
            <v>1.2.643.5.1.13.13.12.2.66.6816.0.122590</v>
          </cell>
          <cell r="D163" t="str">
            <v>медстатистика</v>
          </cell>
        </row>
        <row r="164">
          <cell r="C164" t="str">
            <v>1.2.643.5.1.13.13.12.2.66.6816.0.122722</v>
          </cell>
          <cell r="D164" t="str">
            <v>неврологический кабинет</v>
          </cell>
        </row>
        <row r="165">
          <cell r="C165" t="str">
            <v>1.2.643.5.1.13.13.12.2.66.6816.0.122732</v>
          </cell>
          <cell r="D165" t="str">
            <v>онкологический кабинет</v>
          </cell>
        </row>
        <row r="166">
          <cell r="C166" t="str">
            <v>1.2.643.5.1.13.13.12.2.66.6816.0.122739</v>
          </cell>
          <cell r="D166" t="str">
            <v>отделение медицинской профилактики</v>
          </cell>
        </row>
        <row r="167">
          <cell r="C167" t="str">
            <v>1.2.643.5.1.13.13.12.2.66.6816.0.122745</v>
          </cell>
          <cell r="D167" t="str">
            <v>офтальмологический кабинет</v>
          </cell>
        </row>
        <row r="168">
          <cell r="C168" t="str">
            <v>1.2.643.5.1.13.13.12.2.66.6816.0.122755</v>
          </cell>
          <cell r="D168" t="str">
            <v>прививочный кабинет</v>
          </cell>
        </row>
        <row r="169">
          <cell r="C169" t="str">
            <v>1.2.643.5.1.13.13.12.2.66.6816.0.122763</v>
          </cell>
          <cell r="D169" t="str">
            <v>процедурный кабинет</v>
          </cell>
        </row>
        <row r="170">
          <cell r="C170" t="str">
            <v>1.2.643.5.1.13.13.12.2.66.6816.0.122770</v>
          </cell>
          <cell r="D170" t="str">
            <v>пульмонологический кабинет</v>
          </cell>
        </row>
        <row r="171">
          <cell r="C171" t="str">
            <v>1.2.643.5.1.13.13.12.2.66.6816.0.122809</v>
          </cell>
          <cell r="D171" t="str">
            <v>рентгенологическое отделение</v>
          </cell>
        </row>
        <row r="172">
          <cell r="C172" t="str">
            <v>1.2.643.5.1.13.13.12.2.66.6816.0.122816</v>
          </cell>
          <cell r="D172" t="str">
            <v>смотровой кабинет</v>
          </cell>
        </row>
        <row r="173">
          <cell r="C173" t="str">
            <v>1.2.643.5.1.13.13.12.2.66.6816.0.122821</v>
          </cell>
          <cell r="D173" t="str">
            <v>терапевтическое отделение</v>
          </cell>
        </row>
        <row r="174">
          <cell r="C174" t="str">
            <v>1.2.643.5.1.13.13.12.2.66.6816.0.122827</v>
          </cell>
          <cell r="D174" t="str">
            <v>травматологический пункт</v>
          </cell>
        </row>
        <row r="175">
          <cell r="C175" t="str">
            <v>1.2.643.5.1.13.13.12.2.66.6816.0.122840</v>
          </cell>
          <cell r="D175" t="str">
            <v>хирургический кабинет</v>
          </cell>
        </row>
        <row r="176">
          <cell r="C176" t="str">
            <v>1.2.643.5.1.13.13.12.2.66.6816.0.122847</v>
          </cell>
          <cell r="D176" t="str">
            <v>эндокринологический кабинет</v>
          </cell>
        </row>
        <row r="177">
          <cell r="C177" t="str">
            <v>1.2.643.5.1.13.13.12.2.66.6816.0.360393</v>
          </cell>
          <cell r="D177" t="str">
            <v>урологический кабинет</v>
          </cell>
        </row>
        <row r="178">
          <cell r="C178" t="str">
            <v>1.2.643.5.1.13.13.12.2.66.6876.0.208177</v>
          </cell>
          <cell r="D178" t="str">
            <v>Общебольничный Персонал</v>
          </cell>
        </row>
        <row r="179">
          <cell r="C179" t="str">
            <v>1.2.643.5.1.13.13.12.2.66.6876.0.208192</v>
          </cell>
          <cell r="D179" t="str">
            <v>Планово-Экономический Отдел</v>
          </cell>
        </row>
        <row r="180">
          <cell r="C180" t="str">
            <v>1.2.643.5.1.13.13.12.2.66.6876.0.208222</v>
          </cell>
          <cell r="D180" t="str">
            <v>Стоматологическая Поликлиника</v>
          </cell>
        </row>
        <row r="181">
          <cell r="C181" t="str">
            <v>1.2.643.5.1.13.13.12.2.66.6876.0.208225</v>
          </cell>
          <cell r="D181" t="str">
            <v>Фельдшерско-Акушерский Пункт (Сосновка)</v>
          </cell>
        </row>
        <row r="182">
          <cell r="C182" t="str">
            <v>1.2.643.5.1.13.13.12.2.66.6876.0.208229</v>
          </cell>
          <cell r="D182" t="str">
            <v>Бухгалтерия</v>
          </cell>
        </row>
        <row r="183">
          <cell r="C183" t="str">
            <v>1.2.643.5.1.13.13.12.2.66.6876.0.208232</v>
          </cell>
          <cell r="D183" t="str">
            <v>Гараж</v>
          </cell>
        </row>
        <row r="184">
          <cell r="C184" t="str">
            <v>1.2.643.5.1.13.13.12.2.66.6876.0.208235</v>
          </cell>
          <cell r="D184" t="str">
            <v>Детская Поликлиника</v>
          </cell>
        </row>
        <row r="185">
          <cell r="C185" t="str">
            <v>1.2.643.5.1.13.13.12.2.66.6876.0.208237</v>
          </cell>
          <cell r="D185" t="str">
            <v>Кабинет Трансфузионной Терапии</v>
          </cell>
        </row>
        <row r="186">
          <cell r="C186" t="str">
            <v>1.2.643.5.1.13.13.12.2.66.6876.0.208238</v>
          </cell>
          <cell r="D186" t="str">
            <v>Лабораторное Отделение</v>
          </cell>
        </row>
        <row r="187">
          <cell r="C187" t="str">
            <v>1.2.643.5.1.13.13.12.2.66.6876.0.208240</v>
          </cell>
          <cell r="D187" t="str">
            <v>Отделение Скорой Медицинской Помощи</v>
          </cell>
        </row>
        <row r="188">
          <cell r="C188" t="str">
            <v>1.2.643.5.1.13.13.12.2.66.6876.0.208241</v>
          </cell>
          <cell r="D188" t="str">
            <v>Отделение Функциональной Диагностики и УЗИ</v>
          </cell>
        </row>
        <row r="189">
          <cell r="C189" t="str">
            <v>1.2.643.5.1.13.13.12.2.66.6876.0.208252</v>
          </cell>
          <cell r="D189" t="str">
            <v>Патологоанатомическое Отделение</v>
          </cell>
        </row>
        <row r="190">
          <cell r="C190" t="str">
            <v>1.2.643.5.1.13.13.12.2.66.6876.0.19839</v>
          </cell>
          <cell r="D190" t="str">
            <v>Терапевтическое Отделение</v>
          </cell>
        </row>
        <row r="191">
          <cell r="C191" t="str">
            <v>1.2.643.5.1.13.13.12.2.66.6876.0.19846</v>
          </cell>
          <cell r="D191" t="str">
            <v>Хирургическое Отделение</v>
          </cell>
        </row>
        <row r="192">
          <cell r="C192" t="str">
            <v>1.2.643.5.1.13.13.12.2.66.6876.0.208253</v>
          </cell>
          <cell r="D192" t="str">
            <v>Пищеблок</v>
          </cell>
        </row>
        <row r="193">
          <cell r="C193" t="str">
            <v>1.2.643.5.1.13.13.12.2.66.6876.0.208256</v>
          </cell>
          <cell r="D193" t="str">
            <v>Поликлиника</v>
          </cell>
        </row>
        <row r="194">
          <cell r="C194" t="str">
            <v>1.2.643.5.1.13.13.12.2.66.6876.0.208258</v>
          </cell>
          <cell r="D194" t="str">
            <v>Прачечная</v>
          </cell>
        </row>
        <row r="195">
          <cell r="C195" t="str">
            <v>1.2.643.5.1.13.13.12.2.66.6876.0.208260</v>
          </cell>
          <cell r="D195" t="str">
            <v>Приемное Отделение</v>
          </cell>
        </row>
        <row r="196">
          <cell r="C196" t="str">
            <v>1.2.643.5.1.13.13.12.2.66.6876.0.208261</v>
          </cell>
          <cell r="D196" t="str">
            <v>Рентгенологическое Отделение</v>
          </cell>
        </row>
        <row r="197">
          <cell r="C197" t="str">
            <v>1.2.643.5.1.13.13.12.2.66.6876.0.208262</v>
          </cell>
          <cell r="D197" t="str">
            <v>Физиотерапевтическое Отделение</v>
          </cell>
        </row>
        <row r="198">
          <cell r="C198" t="str">
            <v>1.2.643.5.1.13.13.12.2.66.6876.0.19851</v>
          </cell>
          <cell r="D198" t="str">
            <v>Инфекционное Отделение</v>
          </cell>
        </row>
        <row r="199">
          <cell r="C199" t="str">
            <v>1.2.643.5.1.13.13.12.2.66.6876.0.19861</v>
          </cell>
          <cell r="D199" t="str">
            <v>Отделение Анестезиологии и Реанимации</v>
          </cell>
        </row>
        <row r="200">
          <cell r="C200" t="str">
            <v>1.2.643.5.1.13.13.12.2.66.6876.0.208171</v>
          </cell>
          <cell r="D200" t="str">
            <v>Дневной Стационар Поликлиники</v>
          </cell>
        </row>
        <row r="201">
          <cell r="C201" t="str">
            <v>1.2.643.5.1.13.13.12.2.66.6876.0.208174</v>
          </cell>
          <cell r="D201" t="str">
            <v>Женская Консультация</v>
          </cell>
        </row>
        <row r="202">
          <cell r="C202" t="str">
            <v>1.2.643.5.1.13.13.12.2.66.6876.0.208263</v>
          </cell>
          <cell r="D202" t="str">
            <v>Хозяйственный Отдел</v>
          </cell>
        </row>
        <row r="203">
          <cell r="C203" t="str">
            <v>1.2.643.5.1.13.13.12.2.66.6876.0.208264</v>
          </cell>
          <cell r="D203" t="str">
            <v>Централизованное Стерилизационное Отделение</v>
          </cell>
        </row>
        <row r="204">
          <cell r="C204" t="str">
            <v>1.2.643.5.1.13.13.12.2.66.6876.0.208265</v>
          </cell>
          <cell r="D204" t="str">
            <v>Эндоскопический Кабинет</v>
          </cell>
        </row>
        <row r="205">
          <cell r="C205" t="str">
            <v>1.2.643.5.1.13.13.12.2.66.6876.0.258105</v>
          </cell>
          <cell r="D205" t="str">
            <v>Отделение Паллиативной Помощи</v>
          </cell>
        </row>
        <row r="206">
          <cell r="C206" t="str">
            <v>1.2.643.5.1.13.13.12.2.66.6876.0.260360</v>
          </cell>
          <cell r="D206" t="str">
            <v>Аптека</v>
          </cell>
        </row>
        <row r="207">
          <cell r="C207" t="str">
            <v>1.2.643.5.1.13.13.12.2.66.6876.0.266296</v>
          </cell>
          <cell r="D207" t="str">
            <v>Фельдшерско-Акушерский Пункт (Кытлым)</v>
          </cell>
        </row>
        <row r="208">
          <cell r="C208" t="str">
            <v>1.2.643.5.1.13.13.12.2.66.6876.0.266298</v>
          </cell>
          <cell r="D208" t="str">
            <v>Фельдшерско-Акушерский Пункт (Веселовка)</v>
          </cell>
        </row>
        <row r="209">
          <cell r="C209" t="str">
            <v>1.2.643.5.1.13.13.12.2.66.6899.0.101467</v>
          </cell>
          <cell r="D209" t="str">
            <v>Фельдшерско-акушерский пункт д Большая Именная</v>
          </cell>
        </row>
        <row r="210">
          <cell r="C210" t="str">
            <v>1.2.643.5.1.13.13.12.2.66.6899.0.101490</v>
          </cell>
          <cell r="D210" t="str">
            <v>Фельдшерско-акушерский пункт д Новая Тура</v>
          </cell>
        </row>
        <row r="211">
          <cell r="C211" t="str">
            <v>1.2.643.5.1.13.13.12.2.66.6899.0.101918</v>
          </cell>
          <cell r="D211" t="str">
            <v>Фельдшерско-акушерский пункт п Платина</v>
          </cell>
        </row>
        <row r="212">
          <cell r="C212" t="str">
            <v>1.2.643.5.1.13.13.12.2.66.6899.0.101966</v>
          </cell>
          <cell r="D212" t="str">
            <v>Фельдшерско-акушерский пункт п Сигнальный</v>
          </cell>
        </row>
        <row r="213">
          <cell r="C213" t="str">
            <v>1.2.643.5.1.13.13.12.2.66.6899.0.101981</v>
          </cell>
          <cell r="D213" t="str">
            <v>Фельдшерско-акушерский пункт п Косья</v>
          </cell>
        </row>
        <row r="214">
          <cell r="C214" t="str">
            <v>1.2.643.5.1.13.13.12.2.66.6899.0.108153</v>
          </cell>
          <cell r="D214" t="str">
            <v>Поликлиническое отделение №2</v>
          </cell>
        </row>
        <row r="215">
          <cell r="C215" t="str">
            <v>1.2.643.5.1.13.13.12.2.66.6899.0.184003</v>
          </cell>
          <cell r="D215" t="str">
            <v>Раздаточный пункт детского питания</v>
          </cell>
        </row>
        <row r="216">
          <cell r="C216" t="str">
            <v>1.2.643.5.1.13.13.12.2.66.6899.0.184015</v>
          </cell>
          <cell r="D216" t="str">
            <v>Внутрибольничная аптека</v>
          </cell>
        </row>
        <row r="217">
          <cell r="C217" t="str">
            <v>1.2.643.5.1.13.13.12.2.66.6899.0.184021</v>
          </cell>
          <cell r="D217" t="str">
            <v>Патологоанатомическое отделение</v>
          </cell>
        </row>
        <row r="218">
          <cell r="C218" t="str">
            <v>1.2.643.5.1.13.13.12.2.66.6899.0.184022</v>
          </cell>
          <cell r="D218" t="str">
            <v>Руководители</v>
          </cell>
        </row>
        <row r="219">
          <cell r="C219" t="str">
            <v>1.2.643.5.1.13.13.12.2.66.6899.0.184096</v>
          </cell>
          <cell r="D219" t="str">
            <v>Приемный покой</v>
          </cell>
        </row>
        <row r="220">
          <cell r="C220" t="str">
            <v>1.2.643.5.1.13.13.12.2.66.6899.0.184100</v>
          </cell>
          <cell r="D220" t="str">
            <v>Приемное отделение</v>
          </cell>
        </row>
        <row r="221">
          <cell r="C221" t="str">
            <v>1.2.643.5.1.13.13.12.2.66.6899.0.184104</v>
          </cell>
          <cell r="D221" t="str">
            <v>Кабинет трансфузионной терапии</v>
          </cell>
        </row>
        <row r="222">
          <cell r="C222" t="str">
            <v>1.2.643.5.1.13.13.12.2.66.6899.0.197018</v>
          </cell>
          <cell r="D222" t="str">
            <v>Общебольничный медицинский персонал</v>
          </cell>
        </row>
        <row r="223">
          <cell r="C223" t="str">
            <v>1.2.643.5.1.13.13.12.2.66.6899.0.239786</v>
          </cell>
          <cell r="D223" t="str">
            <v>Стоматологический кабинет</v>
          </cell>
        </row>
        <row r="224">
          <cell r="C224" t="str">
            <v>1.2.643.5.1.13.13.12.2.66.6899.0.373050</v>
          </cell>
          <cell r="D224" t="str">
            <v>Детская поликлиника, Отделение медицинской профилактики</v>
          </cell>
        </row>
        <row r="225">
          <cell r="C225" t="str">
            <v>1.2.643.5.1.13.13.12.2.66.6899.0.401020</v>
          </cell>
          <cell r="D225" t="str">
            <v>пост скорой медицинской помощи п. Ис</v>
          </cell>
        </row>
        <row r="226">
          <cell r="C226" t="str">
            <v>1.2.643.5.1.13.13.12.2.66.6899.0.61498</v>
          </cell>
          <cell r="D226" t="str">
            <v>Отделение скорой медицинской помощи</v>
          </cell>
        </row>
        <row r="227">
          <cell r="C227" t="str">
            <v>1.2.643.5.1.13.13.12.2.66.6899.0.95117</v>
          </cell>
          <cell r="D227" t="str">
            <v>Терапевтическое отделение</v>
          </cell>
        </row>
        <row r="228">
          <cell r="C228" t="str">
            <v>1.2.643.5.1.13.13.12.2.66.6899.0.95362</v>
          </cell>
          <cell r="D228" t="str">
            <v>Неврологическое отделение</v>
          </cell>
        </row>
        <row r="229">
          <cell r="C229" t="str">
            <v>1.2.643.5.1.13.13.12.2.66.6899.0.95382</v>
          </cell>
          <cell r="D229" t="str">
            <v>Офтальмологическое отделение</v>
          </cell>
        </row>
        <row r="230">
          <cell r="C230" t="str">
            <v>1.2.643.5.1.13.13.12.2.66.6899.0.95411</v>
          </cell>
          <cell r="D230" t="str">
            <v>Терапевтическое отделение №2</v>
          </cell>
        </row>
        <row r="231">
          <cell r="C231" t="str">
            <v>1.2.643.5.1.13.13.12.2.66.6899.0.95457</v>
          </cell>
          <cell r="D231" t="str">
            <v>Родильное отделение</v>
          </cell>
        </row>
        <row r="232">
          <cell r="C232" t="str">
            <v>1.2.643.5.1.13.13.12.2.66.6899.0.95512</v>
          </cell>
          <cell r="D232" t="str">
            <v>Хирургическое отделение</v>
          </cell>
        </row>
        <row r="233">
          <cell r="C233" t="str">
            <v>1.2.643.5.1.13.13.12.2.66.6899.0.96978</v>
          </cell>
          <cell r="D233" t="str">
            <v>Оргметодкабинет</v>
          </cell>
        </row>
        <row r="234">
          <cell r="C234" t="str">
            <v>1.2.643.5.1.13.13.12.2.66.6899.0.97000</v>
          </cell>
          <cell r="D234" t="str">
            <v>Детское соматическое отделение</v>
          </cell>
        </row>
        <row r="235">
          <cell r="C235" t="str">
            <v>1.2.643.5.1.13.13.12.2.66.6899.0.97010</v>
          </cell>
          <cell r="D235" t="str">
            <v>Отделение анестезиологии-реанимации</v>
          </cell>
        </row>
        <row r="236">
          <cell r="C236" t="str">
            <v>1.2.643.5.1.13.13.12.2.66.6899.0.97036</v>
          </cell>
          <cell r="D236" t="str">
            <v>Пищеблок</v>
          </cell>
        </row>
        <row r="237">
          <cell r="C237" t="str">
            <v>1.2.643.5.1.13.13.12.2.66.6899.0.97043</v>
          </cell>
          <cell r="D237" t="str">
            <v>Рентгенкабинет</v>
          </cell>
        </row>
        <row r="238">
          <cell r="C238" t="str">
            <v>1.2.643.5.1.13.13.12.2.66.6899.0.97054</v>
          </cell>
          <cell r="D238" t="str">
            <v>Клинико-диагностическая лаборатория</v>
          </cell>
        </row>
        <row r="239">
          <cell r="C239" t="str">
            <v>1.2.643.5.1.13.13.12.2.66.6899.0.98550</v>
          </cell>
          <cell r="D239" t="str">
            <v>Поликлиническое отделение №1</v>
          </cell>
        </row>
        <row r="240">
          <cell r="C240" t="str">
            <v>1.2.643.5.1.13.13.12.2.66.6899.0.98560</v>
          </cell>
          <cell r="D240" t="str">
            <v>Детская поликлиника</v>
          </cell>
        </row>
        <row r="241">
          <cell r="C241" t="str">
            <v>1.2.643.5.1.13.13.12.2.66.6899.0.98627</v>
          </cell>
          <cell r="D241" t="str">
            <v>Физиотерапевтическое отделение</v>
          </cell>
        </row>
        <row r="242">
          <cell r="C242" t="str">
            <v>1.2.643.5.1.13.13.12.2.66.6858.0.294352</v>
          </cell>
          <cell r="D242" t="str">
            <v>Медицинский кабинет Ачитская СОШ</v>
          </cell>
        </row>
        <row r="243">
          <cell r="C243" t="str">
            <v>1.2.643.5.1.13.13.12.2.66.6858.0.294353</v>
          </cell>
          <cell r="D243" t="str">
            <v>Медицинский кабинет Уфимская СОШ</v>
          </cell>
        </row>
        <row r="244">
          <cell r="C244" t="str">
            <v>1.2.643.5.1.13.13.12.2.66.6858.0.294354</v>
          </cell>
          <cell r="D244" t="str">
            <v>Медицинский кабинет Заринская СОШ</v>
          </cell>
        </row>
        <row r="245">
          <cell r="C245" t="str">
            <v>1.2.643.5.1.13.13.12.2.66.6858.0.294355</v>
          </cell>
          <cell r="D245" t="str">
            <v>Медицинский кабинет Афанасьевская СОШ</v>
          </cell>
        </row>
        <row r="246">
          <cell r="C246" t="str">
            <v>1.2.643.5.1.13.13.12.2.66.6858.0.294356</v>
          </cell>
          <cell r="D246" t="str">
            <v>Медицинский кабинет Русскопотамская СОШ</v>
          </cell>
        </row>
        <row r="247">
          <cell r="C247" t="str">
            <v>1.2.643.5.1.13.13.12.2.66.6858.0.294357</v>
          </cell>
          <cell r="D247" t="str">
            <v>Медицинский кабинет Большеутинская СОШ</v>
          </cell>
        </row>
        <row r="248">
          <cell r="C248" t="str">
            <v>1.2.643.5.1.13.13.12.2.66.6858.0.294358</v>
          </cell>
          <cell r="D248" t="str">
            <v>Медицинский кабинет Детский сад Ромашка</v>
          </cell>
        </row>
        <row r="249">
          <cell r="C249" t="str">
            <v>1.2.643.5.1.13.13.12.2.66.6858.0.294359</v>
          </cell>
          <cell r="D249" t="str">
            <v>Медицинский кабинет Детский сад Тополек</v>
          </cell>
        </row>
        <row r="250">
          <cell r="C250" t="str">
            <v>1.2.643.5.1.13.13.12.2.66.6858.0.294361</v>
          </cell>
          <cell r="D250" t="str">
            <v>Медицинский кабинет Детский сад Улыбка</v>
          </cell>
        </row>
        <row r="251">
          <cell r="C251" t="str">
            <v>1.2.643.5.1.13.13.12.2.66.6858.0.294362</v>
          </cell>
          <cell r="D251" t="str">
            <v>Медицинский кабинет Детский сад Малышок</v>
          </cell>
        </row>
        <row r="252">
          <cell r="C252" t="str">
            <v>1.2.643.5.1.13.13.12.2.66.6858.0.294363</v>
          </cell>
          <cell r="D252" t="str">
            <v>Медицинский кабинет Детский сад Березка</v>
          </cell>
        </row>
        <row r="253">
          <cell r="C253" t="str">
            <v>1.2.643.5.1.13.13.12.2.66.6858.0.294364</v>
          </cell>
          <cell r="D253" t="str">
            <v>Медицинский кабинет Детский сад Радуга</v>
          </cell>
        </row>
        <row r="254">
          <cell r="C254" t="str">
            <v>1.2.643.5.1.13.13.12.2.66.6858.0.314358</v>
          </cell>
          <cell r="D254" t="str">
            <v>Амбулатория</v>
          </cell>
        </row>
        <row r="255">
          <cell r="C255" t="str">
            <v>1.2.643.5.1.13.13.12.2.66.6858.0.321598</v>
          </cell>
          <cell r="D255" t="str">
            <v>Клинико-диагностическая лаборатория</v>
          </cell>
        </row>
        <row r="256">
          <cell r="C256" t="str">
            <v>1.2.643.5.1.13.13.12.2.66.6858.0.355536</v>
          </cell>
          <cell r="D256" t="str">
            <v>Мобильный лечебно-профилактический комплекс МЛПУ Диагностика</v>
          </cell>
        </row>
        <row r="257">
          <cell r="C257" t="str">
            <v>1.2.643.5.1.13.13.12.2.66.6858.0.359247</v>
          </cell>
          <cell r="D257" t="str">
            <v>Детская консультация</v>
          </cell>
        </row>
        <row r="258">
          <cell r="C258" t="str">
            <v>1.2.643.5.1.13.13.12.2.66.6858.0.438115</v>
          </cell>
          <cell r="D258" t="str">
            <v>Отделение функциональной диагностики</v>
          </cell>
        </row>
        <row r="259">
          <cell r="C259" t="str">
            <v>1.2.643.5.1.13.13.12.2.66.6858.0.111570</v>
          </cell>
          <cell r="D259" t="str">
            <v>ОВП с Карги</v>
          </cell>
        </row>
        <row r="260">
          <cell r="C260" t="str">
            <v>1.2.643.5.1.13.13.12.2.66.6858.0.114686</v>
          </cell>
          <cell r="D260" t="str">
            <v>ОВП п Бакряж</v>
          </cell>
        </row>
        <row r="261">
          <cell r="C261" t="str">
            <v>1.2.643.5.1.13.13.12.2.66.6858.0.114691</v>
          </cell>
          <cell r="D261" t="str">
            <v>ОВП п Уфимский</v>
          </cell>
        </row>
        <row r="262">
          <cell r="C262" t="str">
            <v>1.2.643.5.1.13.13.12.2.66.6858.0.114695</v>
          </cell>
          <cell r="D262" t="str">
            <v>ОВП с Афанасьевское</v>
          </cell>
        </row>
        <row r="263">
          <cell r="C263" t="str">
            <v>1.2.643.5.1.13.13.12.2.66.6858.0.114697</v>
          </cell>
          <cell r="D263" t="str">
            <v>ОВП с Большой Ут</v>
          </cell>
        </row>
        <row r="264">
          <cell r="C264" t="str">
            <v>1.2.643.5.1.13.13.12.2.66.6858.0.114704</v>
          </cell>
          <cell r="D264" t="str">
            <v>Модульный ФАП п Заря</v>
          </cell>
        </row>
        <row r="265">
          <cell r="C265" t="str">
            <v>1.2.643.5.1.13.13.12.2.66.6858.0.114705</v>
          </cell>
          <cell r="D265" t="str">
            <v>Модульный ФАП д Марийские Карши</v>
          </cell>
        </row>
        <row r="266">
          <cell r="C266" t="str">
            <v>1.2.643.5.1.13.13.12.2.66.6858.0.114708</v>
          </cell>
          <cell r="D266" t="str">
            <v>ФАП д Судницина</v>
          </cell>
        </row>
        <row r="267">
          <cell r="C267" t="str">
            <v>1.2.643.5.1.13.13.12.2.66.6858.0.114709</v>
          </cell>
          <cell r="D267" t="str">
            <v>ФАП д Еманзельга</v>
          </cell>
        </row>
        <row r="268">
          <cell r="C268" t="str">
            <v>1.2.643.5.1.13.13.12.2.66.6858.0.114713</v>
          </cell>
          <cell r="D268" t="str">
            <v>ФАП д Верхний Потам</v>
          </cell>
        </row>
        <row r="269">
          <cell r="C269" t="str">
            <v>1.2.643.5.1.13.13.12.2.66.6858.0.114715</v>
          </cell>
          <cell r="D269" t="str">
            <v>Модульный ФАП д Давыдкова</v>
          </cell>
        </row>
        <row r="270">
          <cell r="C270" t="str">
            <v>1.2.643.5.1.13.13.12.2.66.6858.0.114716</v>
          </cell>
          <cell r="D270" t="str">
            <v>ФАП с Ключ</v>
          </cell>
        </row>
        <row r="271">
          <cell r="C271" t="str">
            <v>1.2.643.5.1.13.13.12.2.66.6858.0.114717</v>
          </cell>
          <cell r="D271" t="str">
            <v>ФАП д Гайны</v>
          </cell>
        </row>
        <row r="272">
          <cell r="C272" t="str">
            <v>1.2.643.5.1.13.13.12.2.66.6858.0.114718</v>
          </cell>
          <cell r="D272" t="str">
            <v>ФАП д Малый Ут</v>
          </cell>
        </row>
        <row r="273">
          <cell r="C273" t="str">
            <v>1.2.643.5.1.13.13.12.2.66.6858.0.114719</v>
          </cell>
          <cell r="D273" t="str">
            <v>Врачебная амбулатория п Уфимский</v>
          </cell>
        </row>
        <row r="274">
          <cell r="C274" t="str">
            <v>1.2.643.5.1.13.13.12.2.66.6858.0.114908</v>
          </cell>
          <cell r="D274" t="str">
            <v>ФАП д Верх-Тиса</v>
          </cell>
        </row>
        <row r="275">
          <cell r="C275" t="str">
            <v>1.2.643.5.1.13.13.12.2.66.6858.0.114909</v>
          </cell>
          <cell r="D275" t="str">
            <v>ФАП д Верхний Арий</v>
          </cell>
        </row>
        <row r="276">
          <cell r="C276" t="str">
            <v>1.2.643.5.1.13.13.12.2.66.6858.0.114910</v>
          </cell>
          <cell r="D276" t="str">
            <v>ФАП д Корзуновка</v>
          </cell>
        </row>
        <row r="277">
          <cell r="C277" t="str">
            <v>1.2.643.5.1.13.13.12.2.66.6858.0.114913</v>
          </cell>
          <cell r="D277" t="str">
            <v>ФАП д Тюш</v>
          </cell>
        </row>
        <row r="278">
          <cell r="C278" t="str">
            <v>1.2.643.5.1.13.13.12.2.66.6858.0.114914</v>
          </cell>
          <cell r="D278" t="str">
            <v>ФАП д Лямпа</v>
          </cell>
        </row>
        <row r="279">
          <cell r="C279" t="str">
            <v>1.2.643.5.1.13.13.12.2.66.6858.0.114915</v>
          </cell>
          <cell r="D279" t="str">
            <v>ФАП д Ялым</v>
          </cell>
        </row>
        <row r="280">
          <cell r="C280" t="str">
            <v>1.2.643.5.1.13.13.12.2.66.6858.0.114916</v>
          </cell>
          <cell r="D280" t="str">
            <v>Модульный ФАП д Нижний Арий</v>
          </cell>
        </row>
        <row r="281">
          <cell r="C281" t="str">
            <v>1.2.643.5.1.13.13.12.2.66.6858.0.114920</v>
          </cell>
          <cell r="D281" t="str">
            <v>ОВП с Русский Потам</v>
          </cell>
        </row>
        <row r="282">
          <cell r="C282" t="str">
            <v>1.2.643.5.1.13.13.12.2.66.6858.0.114923</v>
          </cell>
          <cell r="D282" t="str">
            <v>Хирургическое</v>
          </cell>
        </row>
        <row r="283">
          <cell r="C283" t="str">
            <v>1.2.643.5.1.13.13.12.2.66.6858.0.114924</v>
          </cell>
          <cell r="D283" t="str">
            <v>Реанимационно-анестезиологическое</v>
          </cell>
        </row>
        <row r="284">
          <cell r="C284" t="str">
            <v>1.2.643.5.1.13.13.12.2.66.6858.0.114926</v>
          </cell>
          <cell r="D284" t="str">
            <v>Терапевтическое</v>
          </cell>
        </row>
        <row r="285">
          <cell r="C285" t="str">
            <v>1.2.643.5.1.13.13.12.2.66.6858.0.114928</v>
          </cell>
          <cell r="D285" t="str">
            <v>Акушерско-гинекологическое</v>
          </cell>
        </row>
        <row r="286">
          <cell r="C286" t="str">
            <v>1.2.643.5.1.13.13.12.2.66.6858.0.114930</v>
          </cell>
          <cell r="D286" t="str">
            <v>Педиатрическое</v>
          </cell>
        </row>
        <row r="287">
          <cell r="C287" t="str">
            <v>1.2.643.5.1.13.13.12.2.66.6858.0.114932</v>
          </cell>
          <cell r="D287" t="str">
            <v>Инфекционное</v>
          </cell>
        </row>
        <row r="288">
          <cell r="C288" t="str">
            <v>1.2.643.5.1.13.13.12.2.66.6858.0.114936</v>
          </cell>
          <cell r="D288" t="str">
            <v>Дневной стационар</v>
          </cell>
        </row>
        <row r="289">
          <cell r="C289" t="str">
            <v>1.2.643.5.1.13.13.12.2.66.6858.0.114937</v>
          </cell>
          <cell r="D289" t="str">
            <v>Скорая медицинская помощь</v>
          </cell>
        </row>
        <row r="290">
          <cell r="C290" t="str">
            <v>1.2.643.5.1.13.13.12.2.66.6858.0.114945</v>
          </cell>
          <cell r="D290" t="str">
            <v>Поликлиника</v>
          </cell>
        </row>
        <row r="291">
          <cell r="C291" t="str">
            <v>1.2.643.5.1.13.13.12.2.66.6858.0.184347</v>
          </cell>
          <cell r="D291" t="str">
            <v>Приемное</v>
          </cell>
        </row>
        <row r="292">
          <cell r="C292" t="str">
            <v>1.2.643.5.1.13.13.12.2.66.6858.0.184531</v>
          </cell>
          <cell r="D292" t="str">
            <v>Бактериологическая лаборатория</v>
          </cell>
        </row>
        <row r="293">
          <cell r="C293" t="str">
            <v>1.2.643.5.1.13.13.12.2.66.6858.0.207520</v>
          </cell>
          <cell r="D293" t="str">
            <v>ФАП д Быково</v>
          </cell>
        </row>
        <row r="294">
          <cell r="C294" t="str">
            <v>1.2.643.5.1.13.13.12.2.66.6858.0.235207</v>
          </cell>
          <cell r="D294" t="str">
            <v>Паллиативное</v>
          </cell>
        </row>
        <row r="295">
          <cell r="C295" t="str">
            <v>1.2.643.5.1.13.13.12.2.66.6858.0.236360</v>
          </cell>
          <cell r="D295" t="str">
            <v>Административно-хозяйственный отдел</v>
          </cell>
        </row>
        <row r="296">
          <cell r="C296" t="str">
            <v>1.2.643.5.1.13.13.12.2.66.6858.0.255510</v>
          </cell>
          <cell r="D296" t="str">
            <v>Передвижной медпункт ФАП</v>
          </cell>
        </row>
        <row r="297">
          <cell r="C297" t="str">
            <v>1.2.643.5.1.13.13.12.2.66.6858.0.258552</v>
          </cell>
          <cell r="D297" t="str">
            <v>Пищеблок</v>
          </cell>
        </row>
        <row r="298">
          <cell r="C298" t="str">
            <v>1.2.643.5.1.13.13.12.2.66.10220.0.401072</v>
          </cell>
          <cell r="D298" t="str">
            <v>Поликлиника</v>
          </cell>
        </row>
        <row r="299">
          <cell r="C299" t="str">
            <v>1.2.643.5.1.13.13.12.2.66.10220.0.401074</v>
          </cell>
          <cell r="D299" t="str">
            <v>Хирургическое отделение</v>
          </cell>
        </row>
        <row r="300">
          <cell r="C300" t="str">
            <v>1.2.643.5.1.13.13.12.2.66.10220.0.401075</v>
          </cell>
          <cell r="D300" t="str">
            <v>Отделение лучевой и функциональной диагностики</v>
          </cell>
        </row>
        <row r="301">
          <cell r="C301" t="str">
            <v>1.2.643.5.1.13.13.12.2.66.10220.0.401076</v>
          </cell>
          <cell r="D301" t="str">
            <v>Клинико-диагностическая лаборатория</v>
          </cell>
        </row>
        <row r="302">
          <cell r="C302" t="str">
            <v>1.2.643.5.1.13.13.12.2.66.10220.0.401077</v>
          </cell>
          <cell r="D302" t="str">
            <v>Фельдшерский здравпункт</v>
          </cell>
        </row>
        <row r="303">
          <cell r="C303" t="str">
            <v>1.2.643.5.1.13.13.12.2.66.10220.0.401078</v>
          </cell>
          <cell r="D303" t="str">
            <v>Кабинет обязательных предварительных и периодических медицинских осмотров</v>
          </cell>
        </row>
        <row r="304">
          <cell r="C304" t="str">
            <v>1.2.643.5.1.13.13.12.2.66.10220.0.401080</v>
          </cell>
          <cell r="D304" t="str">
            <v>Цеховый врачебный участок №1</v>
          </cell>
        </row>
        <row r="305">
          <cell r="C305" t="str">
            <v>1.2.643.5.1.13.13.12.2.66.10220.0.401081</v>
          </cell>
          <cell r="D305" t="str">
            <v>Цеховый врачебный участок № 2</v>
          </cell>
        </row>
        <row r="306">
          <cell r="C306" t="str">
            <v>1.2.643.5.1.13.13.12.2.66.10220.0.401082</v>
          </cell>
          <cell r="D306" t="str">
            <v>Цеховый врачебный участок № 3</v>
          </cell>
        </row>
        <row r="307">
          <cell r="C307" t="str">
            <v>1.2.643.5.1.13.13.12.2.66.10220.0.401083</v>
          </cell>
          <cell r="D307" t="str">
            <v>Кабинет стоматологии</v>
          </cell>
        </row>
        <row r="308">
          <cell r="C308" t="str">
            <v>1.2.643.5.1.13.13.12.2.66.10220.0.401112</v>
          </cell>
          <cell r="D308" t="str">
            <v>Административно-управленческий персонал</v>
          </cell>
        </row>
        <row r="309">
          <cell r="C309" t="str">
            <v>1.2.643.5.1.13.13.12.2.66.10220.0.401073</v>
          </cell>
          <cell r="D309" t="str">
            <v>ПОДРАЗДЕЛЕНИЕ ПОЛИКЛИНИКИ</v>
          </cell>
        </row>
        <row r="310">
          <cell r="C310" t="str">
            <v>1.2.643.5.1.13.13.12.2.66.6776.0.125709</v>
          </cell>
          <cell r="D310" t="str">
            <v>Отделение трансфузиологии</v>
          </cell>
        </row>
        <row r="311">
          <cell r="C311" t="str">
            <v>1.2.643.5.1.13.13.12.2.66.6776.0.124172</v>
          </cell>
          <cell r="D311" t="str">
            <v>Отделение лучевой диагностики</v>
          </cell>
        </row>
        <row r="312">
          <cell r="C312" t="str">
            <v>1.2.643.5.1.13.13.12.2.66.6776.0.124215</v>
          </cell>
          <cell r="D312" t="str">
            <v>Отделение ультразвуковой, эндоскопической и функциональной диагностики</v>
          </cell>
        </row>
        <row r="313">
          <cell r="C313" t="str">
            <v>1.2.643.5.1.13.13.12.2.66.6776.0.124245</v>
          </cell>
          <cell r="D313" t="str">
            <v>Патологоанатомическое отделение</v>
          </cell>
        </row>
        <row r="314">
          <cell r="C314" t="str">
            <v>1.2.643.5.1.13.13.12.2.66.6776.0.124250</v>
          </cell>
          <cell r="D314" t="str">
            <v>Административно-хозяйственная часть</v>
          </cell>
        </row>
        <row r="315">
          <cell r="C315" t="str">
            <v>1.2.643.5.1.13.13.12.2.66.6776.0.125696</v>
          </cell>
          <cell r="D315" t="str">
            <v>Физиотерапевтическое отделение</v>
          </cell>
        </row>
        <row r="316">
          <cell r="C316" t="str">
            <v>1.2.643.5.1.13.13.12.2.66.6776.0.125741</v>
          </cell>
          <cell r="D316" t="str">
            <v>Дневной стационар № 1 при поликлинике</v>
          </cell>
        </row>
        <row r="317">
          <cell r="C317" t="str">
            <v>1.2.643.5.1.13.13.12.2.66.6776.0.128615</v>
          </cell>
          <cell r="D317" t="str">
            <v>Отделение первичной специализированной помощи поликлиники №2</v>
          </cell>
        </row>
        <row r="318">
          <cell r="C318" t="str">
            <v>1.2.643.5.1.13.13.12.2.66.6776.0.128635</v>
          </cell>
          <cell r="D318" t="str">
            <v>Дошкольное отделение</v>
          </cell>
        </row>
        <row r="319">
          <cell r="C319" t="str">
            <v>1.2.643.5.1.13.13.12.2.66.6776.0.131564</v>
          </cell>
          <cell r="D319" t="str">
            <v>Отделение неотложной помощи</v>
          </cell>
        </row>
        <row r="320">
          <cell r="C320" t="str">
            <v>1.2.643.5.1.13.13.12.2.66.6776.0.131567</v>
          </cell>
          <cell r="D320" t="str">
            <v>Аптека</v>
          </cell>
        </row>
        <row r="321">
          <cell r="C321" t="str">
            <v>1.2.643.5.1.13.13.12.2.66.6776.0.131592</v>
          </cell>
          <cell r="D321" t="str">
            <v>Центральное стерилизационное отделение</v>
          </cell>
        </row>
        <row r="322">
          <cell r="C322" t="str">
            <v>1.2.643.5.1.13.13.12.2.66.6776.0.131594</v>
          </cell>
          <cell r="D322" t="str">
            <v>Администрация</v>
          </cell>
        </row>
        <row r="323">
          <cell r="C323" t="str">
            <v>1.2.643.5.1.13.13.12.2.66.6776.0.149973</v>
          </cell>
          <cell r="D323" t="str">
            <v>Приемное отделение</v>
          </cell>
        </row>
        <row r="324">
          <cell r="C324" t="str">
            <v>1.2.643.5.1.13.13.12.2.66.6776.0.149975</v>
          </cell>
          <cell r="D324" t="str">
            <v>Клинико-диагностическая лаборатория</v>
          </cell>
        </row>
        <row r="325">
          <cell r="C325" t="str">
            <v>1.2.643.5.1.13.13.12.2.66.6776.0.158244</v>
          </cell>
          <cell r="D325" t="str">
            <v>Оперблок</v>
          </cell>
        </row>
        <row r="326">
          <cell r="C326" t="str">
            <v>1.2.643.5.1.13.13.12.2.66.6776.0.296657</v>
          </cell>
          <cell r="D326" t="str">
            <v>Прививочный кабинет</v>
          </cell>
        </row>
        <row r="327">
          <cell r="C327" t="str">
            <v>1.2.643.5.1.13.13.12.2.66.6776.0.297884</v>
          </cell>
          <cell r="D327" t="str">
            <v>Пункт оказания первичной медико-санитирной помощи п. Северка</v>
          </cell>
        </row>
        <row r="328">
          <cell r="C328" t="str">
            <v>1.2.643.5.1.13.13.12.2.66.6776.0.297885</v>
          </cell>
          <cell r="D328" t="str">
            <v>Отдел экспертной работы в службе первичной медико-санитарной помощи</v>
          </cell>
        </row>
        <row r="329">
          <cell r="C329" t="str">
            <v>1.2.643.5.1.13.13.12.2.66.6776.0.298261</v>
          </cell>
          <cell r="D329" t="str">
            <v>Экспертно-аналитический отдел</v>
          </cell>
        </row>
        <row r="330">
          <cell r="C330" t="str">
            <v>1.2.643.5.1.13.13.12.2.66.6776.0.336306</v>
          </cell>
          <cell r="D330" t="str">
            <v>Офтальмологическое отделение</v>
          </cell>
        </row>
        <row r="331">
          <cell r="C331" t="str">
            <v>1.2.643.5.1.13.13.12.2.66.6776.0.356684</v>
          </cell>
          <cell r="D331" t="str">
            <v>Детское хирургическое отделение № 4</v>
          </cell>
        </row>
        <row r="332">
          <cell r="C332" t="str">
            <v>1.2.643.5.1.13.13.12.2.66.6776.0.356729</v>
          </cell>
          <cell r="D332" t="str">
            <v>Травматологическое отделение № 1</v>
          </cell>
        </row>
        <row r="333">
          <cell r="C333" t="str">
            <v>1.2.643.5.1.13.13.12.2.66.6776.0.356733</v>
          </cell>
          <cell r="D333" t="str">
            <v>Травматологическое отделение № 2</v>
          </cell>
        </row>
        <row r="334">
          <cell r="C334" t="str">
            <v>1.2.643.5.1.13.13.12.2.66.6776.0.42179</v>
          </cell>
          <cell r="D334" t="str">
            <v>Пульмонологическое отделение</v>
          </cell>
        </row>
        <row r="335">
          <cell r="C335" t="str">
            <v>1.2.643.5.1.13.13.12.2.66.6776.0.42188</v>
          </cell>
          <cell r="D335" t="str">
            <v>Педиатрическое отделение</v>
          </cell>
        </row>
        <row r="336">
          <cell r="C336" t="str">
            <v>1.2.643.5.1.13.13.12.2.66.6776.0.42198</v>
          </cell>
          <cell r="D336" t="str">
            <v>Гастроэнтерологическое отделение</v>
          </cell>
        </row>
        <row r="337">
          <cell r="C337" t="str">
            <v>1.2.643.5.1.13.13.12.2.66.6776.0.42209</v>
          </cell>
          <cell r="D337" t="str">
            <v>Неврологическое отделение</v>
          </cell>
        </row>
        <row r="338">
          <cell r="C338" t="str">
            <v>1.2.643.5.1.13.13.12.2.66.6776.0.42214</v>
          </cell>
          <cell r="D338" t="str">
            <v>Инфекционное отделение</v>
          </cell>
        </row>
        <row r="339">
          <cell r="C339" t="str">
            <v>1.2.643.5.1.13.13.12.2.66.6776.0.42233</v>
          </cell>
          <cell r="D339" t="str">
            <v>Детское хирургическое отделение №1</v>
          </cell>
        </row>
        <row r="340">
          <cell r="C340" t="str">
            <v>1.2.643.5.1.13.13.12.2.66.6776.0.42248</v>
          </cell>
          <cell r="D340" t="str">
            <v>Детское хирургическое отделение №2</v>
          </cell>
        </row>
        <row r="341">
          <cell r="C341" t="str">
            <v>1.2.643.5.1.13.13.12.2.66.6776.0.42258</v>
          </cell>
          <cell r="D341" t="str">
            <v>Детское хирургическое отделение №3</v>
          </cell>
        </row>
        <row r="342">
          <cell r="C342" t="str">
            <v>1.2.643.5.1.13.13.12.2.66.6776.0.42266</v>
          </cell>
          <cell r="D342" t="str">
            <v>Оториноларингологическое отделение</v>
          </cell>
        </row>
        <row r="343">
          <cell r="C343" t="str">
            <v>1.2.643.5.1.13.13.12.2.66.6776.0.42269</v>
          </cell>
          <cell r="D343" t="str">
            <v>Отделение челюстно-лицевой хирургии</v>
          </cell>
        </row>
        <row r="344">
          <cell r="C344" t="str">
            <v>1.2.643.5.1.13.13.12.2.66.6776.0.42280</v>
          </cell>
          <cell r="D344" t="str">
            <v>Хирургическое отделение (комбустиология)</v>
          </cell>
        </row>
        <row r="345">
          <cell r="C345" t="str">
            <v>1.2.643.5.1.13.13.12.2.66.6776.0.42283</v>
          </cell>
          <cell r="D345" t="str">
            <v>Травматолого-ортопедическое отделение</v>
          </cell>
        </row>
        <row r="346">
          <cell r="C346" t="str">
            <v>1.2.643.5.1.13.13.12.2.66.6776.0.42298</v>
          </cell>
          <cell r="D346" t="str">
            <v>Отделение анестезиологии-реаниматологии</v>
          </cell>
        </row>
        <row r="347">
          <cell r="C347" t="str">
            <v>1.2.643.5.1.13.13.12.2.66.6776.0.42333</v>
          </cell>
          <cell r="D347" t="str">
            <v>Консультативно-диагностическая поликлиника</v>
          </cell>
        </row>
        <row r="348">
          <cell r="C348" t="str">
            <v>1.2.643.5.1.13.13.12.2.66.6776.0.42352</v>
          </cell>
          <cell r="D348" t="str">
            <v>Дневной стационар педиатрии</v>
          </cell>
        </row>
        <row r="349">
          <cell r="C349" t="str">
            <v>1.2.643.5.1.13.13.12.2.66.6776.0.444848</v>
          </cell>
          <cell r="D349" t="str">
            <v>Школьное отделение</v>
          </cell>
        </row>
        <row r="350">
          <cell r="C350" t="str">
            <v>1.2.643.5.1.13.13.12.2.66.6776.0.46633</v>
          </cell>
          <cell r="D350" t="str">
            <v>Педиатрическое отделение №1</v>
          </cell>
        </row>
        <row r="351">
          <cell r="C351" t="str">
            <v>1.2.643.5.1.13.13.12.2.66.6776.0.46660</v>
          </cell>
          <cell r="D351" t="str">
            <v>Педиатрическое отделение №2</v>
          </cell>
        </row>
        <row r="352">
          <cell r="C352" t="str">
            <v>1.2.643.5.1.13.13.12.2.66.6776.0.46683</v>
          </cell>
          <cell r="D352" t="str">
            <v>Педиатрическое отделение №3</v>
          </cell>
        </row>
        <row r="353">
          <cell r="C353" t="str">
            <v>1.2.643.5.1.13.13.12.2.66.6776.0.46726</v>
          </cell>
          <cell r="D353" t="str">
            <v>Педиатрическое отделение №4</v>
          </cell>
        </row>
        <row r="354">
          <cell r="C354" t="str">
            <v>1.2.643.5.1.13.13.12.2.66.6776.0.47188</v>
          </cell>
          <cell r="D354" t="str">
            <v>Отделение первичной специализированной помощи поликлиники № 1</v>
          </cell>
        </row>
        <row r="355">
          <cell r="C355" t="str">
            <v>1.2.643.5.1.13.13.12.2.66.14065.0.385890</v>
          </cell>
          <cell r="D355" t="str">
            <v>Кабинет врача-терапевта</v>
          </cell>
        </row>
        <row r="356">
          <cell r="C356" t="str">
            <v>1.2.643.5.1.13.13.12.2.66.14065.0.385856</v>
          </cell>
          <cell r="D356" t="str">
            <v>Рентгенологический кабинет</v>
          </cell>
        </row>
        <row r="357">
          <cell r="C357" t="str">
            <v>1.2.643.5.1.13.13.12.2.66.14065.0.385879</v>
          </cell>
          <cell r="D357" t="str">
            <v>Стоматологическое отделение</v>
          </cell>
        </row>
        <row r="358">
          <cell r="C358" t="str">
            <v>1.2.643.5.1.13.13.12.2.66.14065.0.385883</v>
          </cell>
          <cell r="D358" t="str">
            <v>Лабораторное отделение</v>
          </cell>
        </row>
        <row r="359">
          <cell r="C359" t="str">
            <v>1.2.643.5.1.13.13.12.2.66.14065.0.385885</v>
          </cell>
          <cell r="D359" t="str">
            <v>Физиотерапевтическое отделение</v>
          </cell>
        </row>
        <row r="360">
          <cell r="C360" t="str">
            <v>1.2.643.5.1.13.13.12.2.66.14065.0.385889</v>
          </cell>
          <cell r="D360" t="str">
            <v>Дневной стационар</v>
          </cell>
        </row>
        <row r="361">
          <cell r="C361" t="str">
            <v>1.2.643.5.1.13.13.12.2.66.14065.0.385891</v>
          </cell>
          <cell r="D361" t="str">
            <v>Кабинет ультразвуковой диагностики</v>
          </cell>
        </row>
        <row r="362">
          <cell r="C362" t="str">
            <v>1.2.643.5.1.13.13.12.2.66.14065.0.385894</v>
          </cell>
          <cell r="D362" t="str">
            <v>Кабинет врача-оториноларинголога</v>
          </cell>
        </row>
        <row r="363">
          <cell r="C363" t="str">
            <v>1.2.643.5.1.13.13.12.2.66.14065.0.385896</v>
          </cell>
          <cell r="D363" t="str">
            <v>Кабинет врача-офтальмолога</v>
          </cell>
        </row>
        <row r="364">
          <cell r="C364" t="str">
            <v>1.2.643.5.1.13.13.12.2.66.14065.0.385897</v>
          </cell>
          <cell r="D364" t="str">
            <v>Кабинет врача-акушера-гинеколога</v>
          </cell>
        </row>
        <row r="365">
          <cell r="C365" t="str">
            <v>1.2.643.5.1.13.13.12.2.66.14065.0.385898</v>
          </cell>
          <cell r="D365" t="str">
            <v>Кабинет врача-уролога</v>
          </cell>
        </row>
        <row r="366">
          <cell r="C366" t="str">
            <v>1.2.643.5.1.13.13.12.2.66.14065.0.385899</v>
          </cell>
          <cell r="D366" t="str">
            <v>Кабинет врача-кардиолога</v>
          </cell>
        </row>
        <row r="367">
          <cell r="C367" t="str">
            <v>1.2.643.5.1.13.13.12.2.66.14065.0.385900</v>
          </cell>
          <cell r="D367" t="str">
            <v>Кабинет врача-эндокринолога</v>
          </cell>
        </row>
        <row r="368">
          <cell r="C368" t="str">
            <v>1.2.643.5.1.13.13.12.2.66.14065.0.385901</v>
          </cell>
          <cell r="D368" t="str">
            <v>Кабинет врача-дерматовенеролога</v>
          </cell>
        </row>
        <row r="369">
          <cell r="C369" t="str">
            <v>1.2.643.5.1.13.13.12.2.66.14065.0.385904</v>
          </cell>
          <cell r="D369" t="str">
            <v>Кабинет врача-хирурга</v>
          </cell>
        </row>
        <row r="370">
          <cell r="C370" t="str">
            <v>1.2.643.5.1.13.13.12.2.66.14065.0.385905</v>
          </cell>
          <cell r="D370" t="str">
            <v>Кабинет врача-невролога</v>
          </cell>
        </row>
        <row r="371">
          <cell r="C371" t="str">
            <v>1.2.643.5.1.13.13.12.2.66.14065.0.385906</v>
          </cell>
          <cell r="D371" t="str">
            <v>Кабинет иммунопрофилактики инфекционных болезней</v>
          </cell>
        </row>
        <row r="372">
          <cell r="C372" t="str">
            <v>1.2.643.5.1.13.13.12.2.66.14065.0.385908</v>
          </cell>
          <cell r="D372" t="str">
            <v>Кабинет функциональной диагностики</v>
          </cell>
        </row>
        <row r="373">
          <cell r="C373" t="str">
            <v>1.2.643.5.1.13.13.12.2.66.14065.0.385910</v>
          </cell>
          <cell r="D373" t="str">
            <v>Отдельные должности</v>
          </cell>
        </row>
        <row r="374">
          <cell r="C374" t="str">
            <v>1.2.643.5.1.13.13.12.2.66.14065.0.385912</v>
          </cell>
          <cell r="D374" t="str">
            <v>Кабинет скорой медицинской помощи</v>
          </cell>
        </row>
        <row r="375">
          <cell r="C375" t="str">
            <v>1.2.643.5.1.13.13.12.2.66.14065.0.385943</v>
          </cell>
          <cell r="D375" t="str">
            <v>Аптека</v>
          </cell>
        </row>
        <row r="376">
          <cell r="C376" t="str">
            <v>1.2.643.5.1.13.13.12.2.66.6859.0.119248</v>
          </cell>
          <cell r="D376" t="str">
            <v>Поликлиническое (первичная помощь)</v>
          </cell>
        </row>
        <row r="377">
          <cell r="C377" t="str">
            <v>1.2.643.5.1.13.13.12.2.66.6859.0.119774</v>
          </cell>
          <cell r="D377" t="str">
            <v>Боровлянский ФАП</v>
          </cell>
        </row>
        <row r="378">
          <cell r="C378" t="str">
            <v>1.2.643.5.1.13.13.12.2.66.6859.0.120808</v>
          </cell>
          <cell r="D378" t="str">
            <v>Чернышовский ФАП</v>
          </cell>
        </row>
        <row r="379">
          <cell r="C379" t="str">
            <v>1.2.643.5.1.13.13.12.2.66.6859.0.120810</v>
          </cell>
          <cell r="D379" t="str">
            <v>Тимохинский ФАП</v>
          </cell>
        </row>
        <row r="380">
          <cell r="C380" t="str">
            <v>1.2.643.5.1.13.13.12.2.66.6859.0.120824</v>
          </cell>
          <cell r="D380" t="str">
            <v>Речелгинский ФАП</v>
          </cell>
        </row>
        <row r="381">
          <cell r="C381" t="str">
            <v>1.2.643.5.1.13.13.12.2.66.6859.0.120831</v>
          </cell>
          <cell r="D381" t="str">
            <v>Чупинский ФАП</v>
          </cell>
        </row>
        <row r="382">
          <cell r="C382" t="str">
            <v>1.2.643.5.1.13.13.12.2.66.6859.0.121181</v>
          </cell>
          <cell r="D382" t="str">
            <v>Черемышский ФАП</v>
          </cell>
        </row>
        <row r="383">
          <cell r="C383" t="str">
            <v>1.2.643.5.1.13.13.12.2.66.6859.0.121188</v>
          </cell>
          <cell r="D383" t="str">
            <v>Первомайский ФАП</v>
          </cell>
        </row>
        <row r="384">
          <cell r="C384" t="str">
            <v>1.2.643.5.1.13.13.12.2.66.6859.0.121197</v>
          </cell>
          <cell r="D384" t="str">
            <v>Юрмытский ФАП</v>
          </cell>
        </row>
        <row r="385">
          <cell r="C385" t="str">
            <v>1.2.643.5.1.13.13.12.2.66.6859.0.121204</v>
          </cell>
          <cell r="D385" t="str">
            <v>Ключевской ФАП</v>
          </cell>
        </row>
        <row r="386">
          <cell r="C386" t="str">
            <v>1.2.643.5.1.13.13.12.2.66.6859.0.121209</v>
          </cell>
          <cell r="D386" t="str">
            <v>Пульниковский ФАП</v>
          </cell>
        </row>
        <row r="387">
          <cell r="C387" t="str">
            <v>1.2.643.5.1.13.13.12.2.66.6859.0.121222</v>
          </cell>
          <cell r="D387" t="str">
            <v>Мартыновский ФАП</v>
          </cell>
        </row>
        <row r="388">
          <cell r="C388" t="str">
            <v>1.2.643.5.1.13.13.12.2.66.6859.0.121229</v>
          </cell>
          <cell r="D388" t="str">
            <v>Заречный ФАП</v>
          </cell>
        </row>
        <row r="389">
          <cell r="C389" t="str">
            <v>1.2.643.5.1.13.13.12.2.66.6859.0.121238</v>
          </cell>
          <cell r="D389" t="str">
            <v>Налимовский ФАП</v>
          </cell>
        </row>
        <row r="390">
          <cell r="C390" t="str">
            <v>1.2.643.5.1.13.13.12.2.66.6859.0.121251</v>
          </cell>
          <cell r="D390" t="str">
            <v>Духовской ФАП</v>
          </cell>
        </row>
        <row r="391">
          <cell r="C391" t="str">
            <v>1.2.643.5.1.13.13.12.2.66.6859.0.121262</v>
          </cell>
          <cell r="D391" t="str">
            <v>Пылаевский ФАП</v>
          </cell>
        </row>
        <row r="392">
          <cell r="C392" t="str">
            <v>1.2.643.5.1.13.13.12.2.66.6859.0.121270</v>
          </cell>
          <cell r="D392" t="str">
            <v>Холкинский ФАП</v>
          </cell>
        </row>
        <row r="393">
          <cell r="C393" t="str">
            <v>1.2.643.5.1.13.13.12.2.66.6859.0.121283</v>
          </cell>
          <cell r="D393" t="str">
            <v>Тупицинский ФАП</v>
          </cell>
        </row>
        <row r="394">
          <cell r="C394" t="str">
            <v>1.2.643.5.1.13.13.12.2.66.6859.0.121295</v>
          </cell>
          <cell r="D394" t="str">
            <v>Талицкий ФАП</v>
          </cell>
        </row>
        <row r="395">
          <cell r="C395" t="str">
            <v>1.2.643.5.1.13.13.12.2.66.6859.0.121325</v>
          </cell>
          <cell r="D395" t="str">
            <v>Трифоновский ФАП</v>
          </cell>
        </row>
        <row r="396">
          <cell r="C396" t="str">
            <v>1.2.643.5.1.13.13.12.2.66.6859.0.121333</v>
          </cell>
          <cell r="D396" t="str">
            <v>Южный ФАП</v>
          </cell>
        </row>
        <row r="397">
          <cell r="C397" t="str">
            <v>1.2.643.5.1.13.13.12.2.66.6859.0.121617</v>
          </cell>
          <cell r="D397" t="str">
            <v>Печеркинский ФАП</v>
          </cell>
        </row>
        <row r="398">
          <cell r="C398" t="str">
            <v>1.2.643.5.1.13.13.12.2.66.6859.0.121633</v>
          </cell>
          <cell r="D398" t="str">
            <v>Нагибинский ФАП</v>
          </cell>
        </row>
        <row r="399">
          <cell r="C399" t="str">
            <v>1.2.643.5.1.13.13.12.2.66.6859.0.121683</v>
          </cell>
          <cell r="D399" t="str">
            <v>Красноярский ФАП</v>
          </cell>
        </row>
        <row r="400">
          <cell r="C400" t="str">
            <v>1.2.643.5.1.13.13.12.2.66.6859.0.121811</v>
          </cell>
          <cell r="D400" t="str">
            <v>Клинико-диагностическая лаборатория</v>
          </cell>
        </row>
        <row r="401">
          <cell r="C401" t="str">
            <v>1.2.643.5.1.13.13.12.2.66.6859.0.121876</v>
          </cell>
          <cell r="D401" t="str">
            <v>Отделение анестезиологии-реанимации</v>
          </cell>
        </row>
        <row r="402">
          <cell r="C402" t="str">
            <v>1.2.643.5.1.13.13.12.2.66.6859.0.121900</v>
          </cell>
          <cell r="D402" t="str">
            <v>Дневной стационар</v>
          </cell>
        </row>
        <row r="403">
          <cell r="C403" t="str">
            <v>1.2.643.5.1.13.13.12.2.66.6859.0.121934</v>
          </cell>
          <cell r="D403" t="str">
            <v>Приемное отделение</v>
          </cell>
        </row>
        <row r="404">
          <cell r="C404" t="str">
            <v>1.2.643.5.1.13.13.12.2.66.6859.0.122038</v>
          </cell>
          <cell r="D404" t="str">
            <v>Скорая медицинская помощь</v>
          </cell>
        </row>
        <row r="405">
          <cell r="C405" t="str">
            <v>1.2.643.5.1.13.13.12.2.66.6859.0.122168</v>
          </cell>
          <cell r="D405" t="str">
            <v>Хирургическое отделение</v>
          </cell>
        </row>
        <row r="406">
          <cell r="C406" t="str">
            <v>1.2.643.5.1.13.13.12.2.66.6859.0.122183</v>
          </cell>
          <cell r="D406" t="str">
            <v>Терапевтическое отделение</v>
          </cell>
        </row>
        <row r="407">
          <cell r="C407" t="str">
            <v>1.2.643.5.1.13.13.12.2.66.6859.0.122209</v>
          </cell>
          <cell r="D407" t="str">
            <v>Педиатрическое отделение</v>
          </cell>
        </row>
        <row r="408">
          <cell r="C408" t="str">
            <v>1.2.643.5.1.13.13.12.2.66.6859.0.122270</v>
          </cell>
          <cell r="D408" t="str">
            <v>ОВП 1</v>
          </cell>
        </row>
        <row r="409">
          <cell r="C409" t="str">
            <v>1.2.643.5.1.13.13.12.2.66.6859.0.122293</v>
          </cell>
          <cell r="D409" t="str">
            <v>ОВП 2</v>
          </cell>
        </row>
        <row r="410">
          <cell r="C410" t="str">
            <v>1.2.643.5.1.13.13.12.2.66.6859.0.122302</v>
          </cell>
          <cell r="D410" t="str">
            <v>ОВП 3</v>
          </cell>
        </row>
        <row r="411">
          <cell r="C411" t="str">
            <v>1.2.643.5.1.13.13.12.2.66.6859.0.122315</v>
          </cell>
          <cell r="D411" t="str">
            <v>ОВП 5</v>
          </cell>
        </row>
        <row r="412">
          <cell r="C412" t="str">
            <v>1.2.643.5.1.13.13.12.2.66.6859.0.122585</v>
          </cell>
          <cell r="D412" t="str">
            <v>Рентгеновское отделение</v>
          </cell>
        </row>
        <row r="413">
          <cell r="C413" t="str">
            <v>1.2.643.5.1.13.13.12.2.66.6859.0.122605</v>
          </cell>
          <cell r="D413" t="str">
            <v>Физиотерапевтическое отделение</v>
          </cell>
        </row>
        <row r="414">
          <cell r="C414" t="str">
            <v>1.2.643.5.1.13.13.12.2.66.6859.0.122629</v>
          </cell>
          <cell r="D414" t="str">
            <v>Кабинет функциональной диагностики</v>
          </cell>
        </row>
        <row r="415">
          <cell r="C415" t="str">
            <v>1.2.643.5.1.13.13.12.2.66.6859.0.122650</v>
          </cell>
          <cell r="D415" t="str">
            <v>Зубопротезное отделение</v>
          </cell>
        </row>
        <row r="416">
          <cell r="C416" t="str">
            <v>1.2.643.5.1.13.13.12.2.66.6859.0.123892</v>
          </cell>
          <cell r="D416" t="str">
            <v>Инфекционное отделение</v>
          </cell>
        </row>
        <row r="417">
          <cell r="C417" t="str">
            <v>1.2.643.5.1.13.13.12.2.66.6859.0.123914</v>
          </cell>
          <cell r="D417" t="str">
            <v>кабинет трансфузионной терапии</v>
          </cell>
        </row>
        <row r="418">
          <cell r="C418" t="str">
            <v>1.2.643.5.1.13.13.12.2.66.6859.0.123918</v>
          </cell>
          <cell r="D418" t="str">
            <v>Кабинет ультразвуковой диагностики</v>
          </cell>
        </row>
        <row r="419">
          <cell r="C419" t="str">
            <v>1.2.643.5.1.13.13.12.2.66.6859.0.123921</v>
          </cell>
          <cell r="D419" t="str">
            <v>Кабинет эндоскопии</v>
          </cell>
        </row>
        <row r="420">
          <cell r="C420" t="str">
            <v>1.2.643.5.1.13.13.12.2.66.6859.0.123925</v>
          </cell>
          <cell r="D420" t="str">
            <v>Паталого-анатомическое отделение</v>
          </cell>
        </row>
        <row r="421">
          <cell r="C421" t="str">
            <v>1.2.643.5.1.13.13.12.2.66.6859.0.123932</v>
          </cell>
          <cell r="D421" t="str">
            <v>Отделение профилактики</v>
          </cell>
        </row>
        <row r="422">
          <cell r="C422" t="str">
            <v>1.2.643.5.1.13.13.12.2.66.6859.0.123938</v>
          </cell>
          <cell r="D422" t="str">
            <v>Аптека готовых лекарственных форм</v>
          </cell>
        </row>
        <row r="423">
          <cell r="C423" t="str">
            <v>1.2.643.5.1.13.13.12.2.66.6859.0.123946</v>
          </cell>
          <cell r="D423" t="str">
            <v>Пункт забора</v>
          </cell>
        </row>
        <row r="424">
          <cell r="C424" t="str">
            <v>1.2.643.5.1.13.13.12.2.66.6859.0.123951</v>
          </cell>
          <cell r="D424" t="str">
            <v>Организационно-методический кабинет</v>
          </cell>
        </row>
        <row r="425">
          <cell r="C425" t="str">
            <v>1.2.643.5.1.13.13.12.2.66.6859.0.123959</v>
          </cell>
          <cell r="D425" t="str">
            <v>Кабинет предрейсовых и послерейсовых осмотров</v>
          </cell>
        </row>
        <row r="426">
          <cell r="C426" t="str">
            <v>1.2.643.5.1.13.13.12.2.66.6859.0.124024</v>
          </cell>
          <cell r="D426" t="str">
            <v>Молочно-раздаточный пункт</v>
          </cell>
        </row>
        <row r="427">
          <cell r="C427" t="str">
            <v>1.2.643.5.1.13.13.12.2.66.6859.0.124033</v>
          </cell>
          <cell r="D427" t="str">
            <v>Общебольничный медицинский персонал</v>
          </cell>
        </row>
        <row r="428">
          <cell r="C428" t="str">
            <v>1.2.643.5.1.13.13.12.2.66.6859.0.124226</v>
          </cell>
          <cell r="D428" t="str">
            <v>Административно-хозяйственный и обслуживающий персонал</v>
          </cell>
        </row>
        <row r="429">
          <cell r="C429" t="str">
            <v>1.2.643.5.1.13.13.12.2.66.6859.0.296144</v>
          </cell>
          <cell r="D429" t="str">
            <v>Поликлиника в с. Четкарино</v>
          </cell>
        </row>
        <row r="430">
          <cell r="C430" t="str">
            <v>1.2.643.5.1.13.13.12.2.66.6859.0.330563</v>
          </cell>
          <cell r="D430" t="str">
            <v>Передвижной ФАП</v>
          </cell>
        </row>
        <row r="431">
          <cell r="C431" t="str">
            <v>1.2.643.5.1.13.13.12.2.66.6859.0.405708</v>
          </cell>
          <cell r="D431" t="str">
            <v>Неотложная медицинская помощь</v>
          </cell>
        </row>
        <row r="432">
          <cell r="C432" t="str">
            <v>1.2.643.5.1.13.13.12.2.66.6936.0.172180</v>
          </cell>
          <cell r="D432" t="str">
            <v>Инфекционное отделение</v>
          </cell>
        </row>
        <row r="433">
          <cell r="C433" t="str">
            <v>1.2.643.5.1.13.13.12.2.66.6936.0.184094</v>
          </cell>
          <cell r="D433" t="str">
            <v>Кардиологическое отделение</v>
          </cell>
        </row>
        <row r="434">
          <cell r="C434" t="str">
            <v>1.2.643.5.1.13.13.12.2.66.6936.0.184095</v>
          </cell>
          <cell r="D434" t="str">
            <v>Терапевтическое отделение № 1</v>
          </cell>
        </row>
        <row r="435">
          <cell r="C435" t="str">
            <v>1.2.643.5.1.13.13.12.2.66.6936.0.184097</v>
          </cell>
          <cell r="D435" t="str">
            <v>Терапевтическое отделение № 2</v>
          </cell>
        </row>
        <row r="436">
          <cell r="C436" t="str">
            <v>1.2.643.5.1.13.13.12.2.66.6936.0.184098</v>
          </cell>
          <cell r="D436" t="str">
            <v>Неврологическое отделение</v>
          </cell>
        </row>
        <row r="437">
          <cell r="C437" t="str">
            <v>1.2.643.5.1.13.13.12.2.66.6936.0.184099</v>
          </cell>
          <cell r="D437" t="str">
            <v>Отделение гнойной хирургии</v>
          </cell>
        </row>
        <row r="438">
          <cell r="C438" t="str">
            <v>1.2.643.5.1.13.13.12.2.66.6936.0.184102</v>
          </cell>
          <cell r="D438" t="str">
            <v>Хирургическое отделение</v>
          </cell>
        </row>
        <row r="439">
          <cell r="C439" t="str">
            <v>1.2.643.5.1.13.13.12.2.66.6936.0.184103</v>
          </cell>
          <cell r="D439" t="str">
            <v>Урологическое отделение</v>
          </cell>
        </row>
        <row r="440">
          <cell r="C440" t="str">
            <v>1.2.643.5.1.13.13.12.2.66.6936.0.184105</v>
          </cell>
          <cell r="D440" t="str">
            <v>Оториноларингологическое отделение</v>
          </cell>
        </row>
        <row r="441">
          <cell r="C441" t="str">
            <v>1.2.643.5.1.13.13.12.2.66.6936.0.184106</v>
          </cell>
          <cell r="D441" t="str">
            <v>Травматологическое отделение</v>
          </cell>
        </row>
        <row r="442">
          <cell r="C442" t="str">
            <v>1.2.643.5.1.13.13.12.2.66.6936.0.184117</v>
          </cell>
          <cell r="D442" t="str">
            <v>Гинекологическое отделение</v>
          </cell>
        </row>
        <row r="443">
          <cell r="C443" t="str">
            <v>1.2.643.5.1.13.13.12.2.66.6936.0.184120</v>
          </cell>
          <cell r="D443" t="str">
            <v>Акушерское отделение</v>
          </cell>
        </row>
        <row r="444">
          <cell r="C444" t="str">
            <v>1.2.643.5.1.13.13.12.2.66.6936.0.184121</v>
          </cell>
          <cell r="D444" t="str">
            <v>Отделение анестезиологии и реанимации</v>
          </cell>
        </row>
        <row r="445">
          <cell r="C445" t="str">
            <v>1.2.643.5.1.13.13.12.2.66.6936.0.184122</v>
          </cell>
          <cell r="D445" t="str">
            <v>Приемное отделение</v>
          </cell>
        </row>
        <row r="446">
          <cell r="C446" t="str">
            <v>1.2.643.5.1.13.13.12.2.66.6936.0.184127</v>
          </cell>
          <cell r="D446" t="str">
            <v>Педиатрическое отделение</v>
          </cell>
        </row>
        <row r="447">
          <cell r="C447" t="str">
            <v>1.2.643.5.1.13.13.12.2.66.6936.0.184137</v>
          </cell>
          <cell r="D447" t="str">
            <v>Педиатрический дневной стационар № 2</v>
          </cell>
        </row>
        <row r="448">
          <cell r="C448" t="str">
            <v>1.2.643.5.1.13.13.12.2.66.6936.0.184138</v>
          </cell>
          <cell r="D448" t="str">
            <v>Офтальмологический дневной стационар</v>
          </cell>
        </row>
        <row r="449">
          <cell r="C449" t="str">
            <v>1.2.643.5.1.13.13.12.2.66.6936.0.184141</v>
          </cell>
          <cell r="D449" t="str">
            <v>Отделение реанимации и интенсивной терапии</v>
          </cell>
        </row>
        <row r="450">
          <cell r="C450" t="str">
            <v>1.2.643.5.1.13.13.12.2.66.6936.0.184144</v>
          </cell>
          <cell r="D450" t="str">
            <v>Отделение патологии новорожденных</v>
          </cell>
        </row>
        <row r="451">
          <cell r="C451" t="str">
            <v>1.2.643.5.1.13.13.12.2.66.6936.0.184149</v>
          </cell>
          <cell r="D451" t="str">
            <v>Прочие АУП и АХП</v>
          </cell>
        </row>
        <row r="452">
          <cell r="C452" t="str">
            <v>1.2.643.5.1.13.13.12.2.66.6936.0.184154</v>
          </cell>
          <cell r="D452" t="str">
            <v>Отделение медицинской профилактики для взрослых</v>
          </cell>
        </row>
        <row r="453">
          <cell r="C453" t="str">
            <v>1.2.643.5.1.13.13.12.2.66.6936.0.184209</v>
          </cell>
          <cell r="D453" t="str">
            <v>Кабинет неотложной медицинской помощи (поликлиника № 3)</v>
          </cell>
        </row>
        <row r="454">
          <cell r="C454" t="str">
            <v>1.2.643.5.1.13.13.12.2.66.6936.0.184211</v>
          </cell>
          <cell r="D454" t="str">
            <v>Терапевтическое отделение № 4</v>
          </cell>
        </row>
        <row r="455">
          <cell r="C455" t="str">
            <v>1.2.643.5.1.13.13.12.2.66.6936.0.184215</v>
          </cell>
          <cell r="D455" t="str">
            <v>Терапевтическое отделение № 5</v>
          </cell>
        </row>
        <row r="456">
          <cell r="C456" t="str">
            <v>1.2.643.5.1.13.13.12.2.66.6936.0.184216</v>
          </cell>
          <cell r="D456" t="str">
            <v>Терапевтическое отделение № 3</v>
          </cell>
        </row>
        <row r="457">
          <cell r="C457" t="str">
            <v>1.2.643.5.1.13.13.12.2.66.6936.0.184223</v>
          </cell>
          <cell r="D457" t="str">
            <v>Специализированное отделение</v>
          </cell>
        </row>
        <row r="458">
          <cell r="C458" t="str">
            <v>1.2.643.5.1.13.13.12.2.66.6936.0.184224</v>
          </cell>
          <cell r="D458" t="str">
            <v>Кабинет экспресс-диагностики урологических заболеваний</v>
          </cell>
        </row>
        <row r="459">
          <cell r="C459" t="str">
            <v>1.2.643.5.1.13.13.12.2.66.6936.0.184225</v>
          </cell>
          <cell r="D459" t="str">
            <v>Регистратура (поликлиника № 3)</v>
          </cell>
        </row>
        <row r="460">
          <cell r="C460" t="str">
            <v>1.2.643.5.1.13.13.12.2.66.6936.0.184226</v>
          </cell>
          <cell r="D460" t="str">
            <v>Фельдшерско-акушерские пункты</v>
          </cell>
        </row>
        <row r="461">
          <cell r="C461" t="str">
            <v>1.2.643.5.1.13.13.12.2.66.6936.0.184228</v>
          </cell>
          <cell r="D461" t="str">
            <v>Общая врачебная практика п. Белокаменный</v>
          </cell>
        </row>
        <row r="462">
          <cell r="C462" t="str">
            <v>1.2.643.5.1.13.13.12.2.66.6936.0.184229</v>
          </cell>
          <cell r="D462" t="str">
            <v>Общая врачебная практика п. 101 квартал</v>
          </cell>
        </row>
        <row r="463">
          <cell r="C463" t="str">
            <v>1.2.643.5.1.13.13.12.2.66.6936.0.184240</v>
          </cell>
          <cell r="D463" t="str">
            <v>Бактериологическая лаборатория</v>
          </cell>
        </row>
        <row r="464">
          <cell r="C464" t="str">
            <v>1.2.643.5.1.13.13.12.2.66.6936.0.184252</v>
          </cell>
          <cell r="D464" t="str">
            <v>Общеполиклинический персонал (поликлиника № 3)</v>
          </cell>
        </row>
        <row r="465">
          <cell r="C465" t="str">
            <v>1.2.643.5.1.13.13.12.2.66.6936.0.184256</v>
          </cell>
          <cell r="D465" t="str">
            <v>Общебольничный персонал</v>
          </cell>
        </row>
        <row r="466">
          <cell r="C466" t="str">
            <v>1.2.643.5.1.13.13.12.2.66.6936.0.440824</v>
          </cell>
          <cell r="D466" t="str">
            <v>Отделение рентгенохирургических методов диагностики и лечения</v>
          </cell>
        </row>
        <row r="467">
          <cell r="C467" t="str">
            <v>1.2.643.5.1.13.13.12.2.66.6936.0.184257</v>
          </cell>
          <cell r="D467" t="str">
            <v>Патологоанатомическое отделение</v>
          </cell>
        </row>
        <row r="468">
          <cell r="C468" t="str">
            <v>1.2.643.5.1.13.13.12.2.66.6936.0.184258</v>
          </cell>
          <cell r="D468" t="str">
            <v>Клинико-диагностическая лаборатория</v>
          </cell>
        </row>
        <row r="469">
          <cell r="C469" t="str">
            <v>1.2.643.5.1.13.13.12.2.66.6936.0.184259</v>
          </cell>
          <cell r="D469" t="str">
            <v>Отделение функциональной диагностики</v>
          </cell>
        </row>
        <row r="470">
          <cell r="C470" t="str">
            <v>1.2.643.5.1.13.13.12.2.66.6936.0.184260</v>
          </cell>
          <cell r="D470" t="str">
            <v>Физиотерапевтическое отделение</v>
          </cell>
        </row>
        <row r="471">
          <cell r="C471" t="str">
            <v>1.2.643.5.1.13.13.12.2.66.6936.0.184261</v>
          </cell>
          <cell r="D471" t="str">
            <v>Рентгеновское отделение</v>
          </cell>
        </row>
        <row r="472">
          <cell r="C472" t="str">
            <v>1.2.643.5.1.13.13.12.2.66.6936.0.184268</v>
          </cell>
          <cell r="D472" t="str">
            <v>Кабинет по диспансерному учету ВИЧ-инфицированных пациентов</v>
          </cell>
        </row>
        <row r="473">
          <cell r="C473" t="str">
            <v>1.2.643.5.1.13.13.12.2.66.6936.0.184269</v>
          </cell>
          <cell r="D473" t="str">
            <v>Операционный блок</v>
          </cell>
        </row>
        <row r="474">
          <cell r="C474" t="str">
            <v>1.2.643.5.1.13.13.12.2.66.6936.0.184270</v>
          </cell>
          <cell r="D474" t="str">
            <v>Прививочная бригада</v>
          </cell>
        </row>
        <row r="475">
          <cell r="C475" t="str">
            <v>1.2.643.5.1.13.13.12.2.66.6936.0.184271</v>
          </cell>
          <cell r="D475" t="str">
            <v>Отделение профилактики</v>
          </cell>
        </row>
        <row r="476">
          <cell r="C476" t="str">
            <v>1.2.643.5.1.13.13.12.2.66.6936.0.184273</v>
          </cell>
          <cell r="D476" t="str">
            <v>Кабинет профосмотров на кожно-венерологические заболевания</v>
          </cell>
        </row>
        <row r="477">
          <cell r="C477" t="str">
            <v>1.2.643.5.1.13.13.12.2.66.6936.0.184276</v>
          </cell>
          <cell r="D477" t="str">
            <v>Кожно-венерологическое отделение</v>
          </cell>
        </row>
        <row r="478">
          <cell r="C478" t="str">
            <v>1.2.643.5.1.13.13.12.2.66.6936.0.184277</v>
          </cell>
          <cell r="D478" t="str">
            <v>Центр здоровья для взрослых</v>
          </cell>
        </row>
        <row r="479">
          <cell r="C479" t="str">
            <v>1.2.643.5.1.13.13.12.2.66.6936.0.184278</v>
          </cell>
          <cell r="D479" t="str">
            <v>Терапевтический дневной стационар</v>
          </cell>
        </row>
        <row r="480">
          <cell r="C480" t="str">
            <v>1.2.643.5.1.13.13.12.2.66.6936.0.184280</v>
          </cell>
          <cell r="D480" t="str">
            <v>Женская консультация</v>
          </cell>
        </row>
        <row r="481">
          <cell r="C481" t="str">
            <v>1.2.643.5.1.13.13.12.2.66.6936.0.184281</v>
          </cell>
          <cell r="D481" t="str">
            <v>Гинекологический дневной стационар</v>
          </cell>
        </row>
        <row r="482">
          <cell r="C482" t="str">
            <v>1.2.643.5.1.13.13.12.2.66.6936.0.184282</v>
          </cell>
          <cell r="D482" t="str">
            <v>Педиатрическое отделение № 1</v>
          </cell>
        </row>
        <row r="483">
          <cell r="C483" t="str">
            <v>1.2.643.5.1.13.13.12.2.66.6936.0.184284</v>
          </cell>
          <cell r="D483" t="str">
            <v>Педиатрическое отделение № 2</v>
          </cell>
        </row>
        <row r="484">
          <cell r="C484" t="str">
            <v>1.2.643.5.1.13.13.12.2.66.6936.0.184285</v>
          </cell>
          <cell r="D484" t="str">
            <v>Центр здоровья для детей</v>
          </cell>
        </row>
        <row r="485">
          <cell r="C485" t="str">
            <v>1.2.643.5.1.13.13.12.2.66.6936.0.184286</v>
          </cell>
          <cell r="D485" t="str">
            <v>Отделение организации медицинской помощи детям и подросткам в образовательных учреждениях</v>
          </cell>
        </row>
        <row r="486">
          <cell r="C486" t="str">
            <v>1.2.643.5.1.13.13.12.2.66.6936.0.184287</v>
          </cell>
          <cell r="D486" t="str">
            <v>Молочно-раздаточный пункт</v>
          </cell>
        </row>
        <row r="487">
          <cell r="C487" t="str">
            <v>1.2.643.5.1.13.13.12.2.66.6936.0.184288</v>
          </cell>
          <cell r="D487" t="str">
            <v>Педиатрический дневной стационар № 1</v>
          </cell>
        </row>
        <row r="488">
          <cell r="C488" t="str">
            <v>1.2.643.5.1.13.13.12.2.66.6936.0.184290</v>
          </cell>
          <cell r="D488" t="str">
            <v>Отдел АСУ</v>
          </cell>
        </row>
        <row r="489">
          <cell r="C489" t="str">
            <v>1.2.643.5.1.13.13.12.2.66.6936.0.184291</v>
          </cell>
          <cell r="D489" t="str">
            <v>Организационно-методический отдел</v>
          </cell>
        </row>
        <row r="490">
          <cell r="C490" t="str">
            <v>1.2.643.5.1.13.13.12.2.66.6936.0.284702</v>
          </cell>
          <cell r="D490" t="str">
            <v>Служба медицинской реабилитации и паллиативной помощи детям</v>
          </cell>
        </row>
        <row r="491">
          <cell r="C491" t="str">
            <v>1.2.643.5.1.13.13.12.2.66.6936.0.287804</v>
          </cell>
          <cell r="D491" t="str">
            <v>Кабинет по спортивной медицине</v>
          </cell>
        </row>
        <row r="492">
          <cell r="C492" t="str">
            <v>1.2.643.5.1.13.13.12.2.66.6936.0.289529</v>
          </cell>
          <cell r="D492" t="str">
            <v>Общеполиклинический персонал (поликлиника № 4)</v>
          </cell>
        </row>
        <row r="493">
          <cell r="C493" t="str">
            <v>1.2.643.5.1.13.13.12.2.66.6936.0.289530</v>
          </cell>
          <cell r="D493" t="str">
            <v>Общеполиклинический персонал (детская поликлиника)</v>
          </cell>
        </row>
        <row r="494">
          <cell r="C494" t="str">
            <v>1.2.643.5.1.13.13.12.2.66.6936.0.289565</v>
          </cell>
          <cell r="D494" t="str">
            <v>Акушерское отделение патологии беременности</v>
          </cell>
        </row>
        <row r="495">
          <cell r="C495" t="str">
            <v>1.2.643.5.1.13.13.12.2.66.6936.0.290199</v>
          </cell>
          <cell r="D495" t="str">
            <v>Регистратура (поликлиника № 4)</v>
          </cell>
        </row>
        <row r="496">
          <cell r="C496" t="str">
            <v>1.2.643.5.1.13.13.12.2.66.6936.0.290200</v>
          </cell>
          <cell r="D496" t="str">
            <v>Регистратура (детская поликлиника)</v>
          </cell>
        </row>
        <row r="497">
          <cell r="C497" t="str">
            <v>1.2.643.5.1.13.13.12.2.66.6936.0.295568</v>
          </cell>
          <cell r="D497" t="str">
            <v>Кабинет неотложной медицинской помощи (детская поликлиника)</v>
          </cell>
        </row>
        <row r="498">
          <cell r="C498" t="str">
            <v>1.2.643.5.1.13.13.12.2.66.6936.0.326429</v>
          </cell>
          <cell r="D498" t="str">
            <v>Паллиативное отделение № 1</v>
          </cell>
        </row>
        <row r="499">
          <cell r="C499" t="str">
            <v>1.2.643.5.1.13.13.12.2.66.6936.0.326430</v>
          </cell>
          <cell r="D499" t="str">
            <v>Педиатрический дневной стационар № 3</v>
          </cell>
        </row>
        <row r="500">
          <cell r="C500" t="str">
            <v>1.2.643.5.1.13.13.12.2.66.6936.0.343957</v>
          </cell>
          <cell r="D500" t="str">
            <v>Кабинет неотложной медицинской помощи (поликлиника № 4)</v>
          </cell>
        </row>
        <row r="501">
          <cell r="C501" t="str">
            <v>1.2.643.5.1.13.13.12.2.66.6936.0.369333</v>
          </cell>
          <cell r="D501" t="str">
            <v>Центр амбулаторной онкологической помощи</v>
          </cell>
        </row>
        <row r="502">
          <cell r="C502" t="str">
            <v>1.2.643.5.1.13.13.12.2.66.6936.0.379415</v>
          </cell>
          <cell r="D502" t="str">
            <v>Травматологическое отделение № 2</v>
          </cell>
        </row>
        <row r="503">
          <cell r="C503" t="str">
            <v>1.2.643.5.1.13.13.12.2.66.6936.0.379416</v>
          </cell>
          <cell r="D503" t="str">
            <v>Кабинет неотложной травматологии и ортопедии</v>
          </cell>
        </row>
        <row r="504">
          <cell r="C504" t="str">
            <v>1.2.643.5.1.13.13.12.2.66.6936.0.392866</v>
          </cell>
          <cell r="D504" t="str">
            <v>Провизорный госпиталь для детей</v>
          </cell>
        </row>
        <row r="505">
          <cell r="C505" t="str">
            <v>1.2.643.5.1.13.13.12.2.66.6936.0.392867</v>
          </cell>
          <cell r="D505" t="str">
            <v>Блок интенсивной терапии и реанимации</v>
          </cell>
        </row>
        <row r="506">
          <cell r="C506" t="str">
            <v>1.2.643.5.1.13.13.12.2.66.6936.0.399896</v>
          </cell>
          <cell r="D506" t="str">
            <v>Стоматологический кабинет</v>
          </cell>
        </row>
        <row r="507">
          <cell r="C507" t="str">
            <v>1.2.643.5.1.13.13.12.2.66.6936.0.400184</v>
          </cell>
          <cell r="D507" t="str">
            <v>Межмуниципальный центр</v>
          </cell>
        </row>
        <row r="508">
          <cell r="C508" t="str">
            <v>1.2.643.5.1.13.13.12.2.66.6936.0.400185</v>
          </cell>
          <cell r="D508" t="str">
            <v>Кабинет по бесплодному браку (ММЦ)</v>
          </cell>
        </row>
        <row r="509">
          <cell r="C509" t="str">
            <v>1.2.643.5.1.13.13.12.2.66.6936.0.400187</v>
          </cell>
          <cell r="D509" t="str">
            <v>Женская консультация (ММЦ)</v>
          </cell>
        </row>
        <row r="510">
          <cell r="C510" t="str">
            <v>1.2.643.5.1.13.13.12.2.66.6936.0.403557</v>
          </cell>
          <cell r="D510" t="str">
            <v>Детская поликлиника</v>
          </cell>
        </row>
        <row r="511">
          <cell r="C511" t="str">
            <v>1.2.643.5.1.13.13.12.2.66.6936.0.403560</v>
          </cell>
          <cell r="D511" t="str">
            <v>Поликлиника №4</v>
          </cell>
        </row>
        <row r="512">
          <cell r="C512" t="str">
            <v>1.2.643.5.1.13.13.12.2.66.6936.0.425563</v>
          </cell>
          <cell r="D512" t="str">
            <v>Многопрофильное отделение медицинской реабилитации для детей</v>
          </cell>
        </row>
        <row r="513">
          <cell r="C513" t="str">
            <v>1.2.643.5.1.13.13.12.2.66.6936.0.432941</v>
          </cell>
          <cell r="D513" t="str">
            <v>Онкологический дневной стационар</v>
          </cell>
        </row>
        <row r="514">
          <cell r="C514" t="str">
            <v>1.2.643.5.1.13.13.12.2.66.6936.0.440352</v>
          </cell>
          <cell r="D514" t="str">
            <v>Гериатрический кабинет</v>
          </cell>
        </row>
        <row r="515">
          <cell r="C515" t="str">
            <v>1.2.643.5.1.13.13.12.2.66.6775.0.120869</v>
          </cell>
          <cell r="D515" t="str">
            <v>Отделение патологоанатомической диагностики</v>
          </cell>
        </row>
        <row r="516">
          <cell r="C516" t="str">
            <v>1.2.643.5.1.13.13.12.2.66.6775.0.122461</v>
          </cell>
          <cell r="D516" t="str">
            <v>Приемное отделение</v>
          </cell>
        </row>
        <row r="517">
          <cell r="C517" t="str">
            <v>1.2.643.5.1.13.13.12.2.66.6775.0.256952</v>
          </cell>
          <cell r="D517" t="str">
            <v>Отделение функциональной диагностики</v>
          </cell>
        </row>
        <row r="518">
          <cell r="C518" t="str">
            <v>1.2.643.5.1.13.13.12.2.66.6775.0.256953</v>
          </cell>
          <cell r="D518" t="str">
            <v>Отделение лучевой диагностики</v>
          </cell>
        </row>
        <row r="519">
          <cell r="C519" t="str">
            <v>1.2.643.5.1.13.13.12.2.66.6775.0.256954</v>
          </cell>
          <cell r="D519" t="str">
            <v>Физиотерапевтическое отделение</v>
          </cell>
        </row>
        <row r="520">
          <cell r="C520" t="str">
            <v>1.2.643.5.1.13.13.12.2.66.6775.0.256956</v>
          </cell>
          <cell r="D520" t="str">
            <v>Клинико-диагностическая лаборатория</v>
          </cell>
        </row>
        <row r="521">
          <cell r="C521" t="str">
            <v>1.2.643.5.1.13.13.12.2.66.6775.0.256958</v>
          </cell>
          <cell r="D521" t="str">
            <v>Противотуберкулезная поликлиника</v>
          </cell>
        </row>
        <row r="522">
          <cell r="C522" t="str">
            <v>1.2.643.5.1.13.13.12.2.66.6775.0.256992</v>
          </cell>
          <cell r="D522" t="str">
            <v>Школьно-дошкольное отделение</v>
          </cell>
        </row>
        <row r="523">
          <cell r="C523" t="str">
            <v>1.2.643.5.1.13.13.12.2.66.6775.0.256998</v>
          </cell>
          <cell r="D523" t="str">
            <v>Операционный блок</v>
          </cell>
        </row>
        <row r="524">
          <cell r="C524" t="str">
            <v>1.2.643.5.1.13.13.12.2.66.6775.0.257001</v>
          </cell>
          <cell r="D524" t="str">
            <v>Дневной стационар взрослый</v>
          </cell>
        </row>
        <row r="525">
          <cell r="C525" t="str">
            <v>1.2.643.5.1.13.13.12.2.66.6775.0.257002</v>
          </cell>
          <cell r="D525" t="str">
            <v>Дневной стационар №3 (хирургический)</v>
          </cell>
        </row>
        <row r="526">
          <cell r="C526" t="str">
            <v>1.2.643.5.1.13.13.12.2.66.6775.0.257003</v>
          </cell>
          <cell r="D526" t="str">
            <v>Дневной стационар при поликлинике (дерматологический)</v>
          </cell>
        </row>
        <row r="527">
          <cell r="C527" t="str">
            <v>1.2.643.5.1.13.13.12.2.66.6775.0.257005</v>
          </cell>
          <cell r="D527" t="str">
            <v>Дневной стационар при женской консультации</v>
          </cell>
        </row>
        <row r="528">
          <cell r="C528" t="str">
            <v>1.2.643.5.1.13.13.12.2.66.6775.0.257006</v>
          </cell>
          <cell r="D528" t="str">
            <v>Дневной стационар при детской поликлинике</v>
          </cell>
        </row>
        <row r="529">
          <cell r="C529" t="str">
            <v>1.2.643.5.1.13.13.12.2.66.6775.0.257008</v>
          </cell>
          <cell r="D529" t="str">
            <v>Дневной стационар по профилю нефрология</v>
          </cell>
        </row>
        <row r="530">
          <cell r="C530" t="str">
            <v>1.2.643.5.1.13.13.12.2.66.6775.0.257012</v>
          </cell>
          <cell r="D530" t="str">
            <v>Дневной стационар ОВП п.Нейво-Шайтанский</v>
          </cell>
        </row>
        <row r="531">
          <cell r="C531" t="str">
            <v>1.2.643.5.1.13.13.12.2.66.6775.0.257013</v>
          </cell>
          <cell r="D531" t="str">
            <v>Дневной стационар ОВП п.Асбестовский</v>
          </cell>
        </row>
        <row r="532">
          <cell r="C532" t="str">
            <v>1.2.643.5.1.13.13.12.2.66.6775.0.257014</v>
          </cell>
          <cell r="D532" t="str">
            <v>ФАП п.Западный</v>
          </cell>
        </row>
        <row r="533">
          <cell r="C533" t="str">
            <v>1.2.643.5.1.13.13.12.2.66.6775.0.257899</v>
          </cell>
          <cell r="D533" t="str">
            <v>Пункт раздачи детского питания</v>
          </cell>
        </row>
        <row r="534">
          <cell r="C534" t="str">
            <v>1.2.643.5.1.13.13.12.2.66.6775.0.257901</v>
          </cell>
          <cell r="D534" t="str">
            <v>Административно-управленческий персонал</v>
          </cell>
        </row>
        <row r="535">
          <cell r="C535" t="str">
            <v>1.2.643.5.1.13.13.12.2.66.6775.0.257902</v>
          </cell>
          <cell r="D535" t="str">
            <v>Отдел медицинской статистики</v>
          </cell>
        </row>
        <row r="536">
          <cell r="C536" t="str">
            <v>1.2.643.5.1.13.13.12.2.66.6775.0.257907</v>
          </cell>
          <cell r="D536" t="str">
            <v>Административно-хозяйственные и прочие общебольничные службы</v>
          </cell>
        </row>
        <row r="537">
          <cell r="C537" t="str">
            <v>1.2.643.5.1.13.13.12.2.66.6775.0.258801</v>
          </cell>
          <cell r="D537" t="str">
            <v>Организационно-методический отдел</v>
          </cell>
        </row>
        <row r="538">
          <cell r="C538" t="str">
            <v>1.2.643.5.1.13.13.12.2.66.6775.0.258804</v>
          </cell>
          <cell r="D538" t="str">
            <v>Кабинет медосмотра при поликлинике</v>
          </cell>
        </row>
        <row r="539">
          <cell r="C539" t="str">
            <v>1.2.643.5.1.13.13.12.2.66.6775.0.274418</v>
          </cell>
          <cell r="D539" t="str">
            <v>Дневной стационар наркологический (по профилю психиатрия-наркология)</v>
          </cell>
        </row>
        <row r="540">
          <cell r="C540" t="str">
            <v>1.2.643.5.1.13.13.12.2.66.6775.0.290703</v>
          </cell>
          <cell r="D540" t="str">
            <v>Отделение медицинской профилактики</v>
          </cell>
        </row>
        <row r="541">
          <cell r="C541" t="str">
            <v>1.2.643.5.1.13.13.12.2.66.6775.0.293563</v>
          </cell>
          <cell r="D541" t="str">
            <v>Диагностическое отделение</v>
          </cell>
        </row>
        <row r="542">
          <cell r="C542" t="str">
            <v>1.2.643.5.1.13.13.12.2.66.6775.0.300067</v>
          </cell>
          <cell r="D542" t="str">
            <v>Центр здоровья</v>
          </cell>
        </row>
        <row r="543">
          <cell r="C543" t="str">
            <v>1.2.643.5.1.13.13.12.2.66.6775.0.323758</v>
          </cell>
          <cell r="D543" t="str">
            <v>Консультативно-диагностическая поликлиника</v>
          </cell>
        </row>
        <row r="544">
          <cell r="C544" t="str">
            <v>1.2.643.5.1.13.13.12.2.66.6775.0.323868</v>
          </cell>
          <cell r="D544" t="str">
            <v>Модульное здание патологоанатомического отделения</v>
          </cell>
        </row>
        <row r="545">
          <cell r="C545" t="str">
            <v>1.2.643.5.1.13.13.12.2.66.6775.0.323881</v>
          </cell>
          <cell r="D545" t="str">
            <v>Отделение новорожденных</v>
          </cell>
        </row>
        <row r="546">
          <cell r="C546" t="str">
            <v>1.2.643.5.1.13.13.12.2.66.6775.0.323883</v>
          </cell>
          <cell r="D546" t="str">
            <v>АПП по профилю дерматология</v>
          </cell>
        </row>
        <row r="547">
          <cell r="C547" t="str">
            <v>1.2.643.5.1.13.13.12.2.66.6775.0.324306</v>
          </cell>
          <cell r="D547" t="str">
            <v>Межмуниципальный кабинет бесплодного брака</v>
          </cell>
        </row>
        <row r="548">
          <cell r="C548" t="str">
            <v>1.2.643.5.1.13.13.12.2.66.6775.0.34322</v>
          </cell>
          <cell r="D548" t="str">
            <v>Отделение ОВП п.Асбестовский</v>
          </cell>
        </row>
        <row r="549">
          <cell r="C549" t="str">
            <v>1.2.643.5.1.13.13.12.2.66.6775.0.34572</v>
          </cell>
          <cell r="D549" t="str">
            <v>Отделение ОВП п.Н-Шайтанский</v>
          </cell>
        </row>
        <row r="550">
          <cell r="C550" t="str">
            <v>1.2.643.5.1.13.13.12.2.66.6775.0.108061</v>
          </cell>
          <cell r="D550" t="str">
            <v>Хирургическое отделение</v>
          </cell>
        </row>
        <row r="551">
          <cell r="C551" t="str">
            <v>1.2.643.5.1.13.13.12.2.66.6775.0.108101</v>
          </cell>
          <cell r="D551" t="str">
            <v>Отделение травматологии и ортопедии</v>
          </cell>
        </row>
        <row r="552">
          <cell r="C552" t="str">
            <v>1.2.643.5.1.13.13.12.2.66.6775.0.108144</v>
          </cell>
          <cell r="D552" t="str">
            <v>Терапевтическое отделение</v>
          </cell>
        </row>
        <row r="553">
          <cell r="C553" t="str">
            <v>1.2.643.5.1.13.13.12.2.66.6775.0.108180</v>
          </cell>
          <cell r="D553" t="str">
            <v>Неврологическое отделение</v>
          </cell>
        </row>
        <row r="554">
          <cell r="C554" t="str">
            <v>1.2.643.5.1.13.13.12.2.66.6775.0.108220</v>
          </cell>
          <cell r="D554" t="str">
            <v>Отделение анестезиологии-реанимации</v>
          </cell>
        </row>
        <row r="555">
          <cell r="C555" t="str">
            <v>1.2.643.5.1.13.13.12.2.66.6775.0.109116</v>
          </cell>
          <cell r="D555" t="str">
            <v>Гинекологическое отделение</v>
          </cell>
        </row>
        <row r="556">
          <cell r="C556" t="str">
            <v>1.2.643.5.1.13.13.12.2.66.6775.0.109988</v>
          </cell>
          <cell r="D556" t="str">
            <v>Акушерское отделение</v>
          </cell>
        </row>
        <row r="557">
          <cell r="C557" t="str">
            <v>1.2.643.5.1.13.13.12.2.66.6775.0.110028</v>
          </cell>
          <cell r="D557" t="str">
            <v>Педиатрическое отделение</v>
          </cell>
        </row>
        <row r="558">
          <cell r="C558" t="str">
            <v>1.2.643.5.1.13.13.12.2.66.6775.0.110235</v>
          </cell>
          <cell r="D558" t="str">
            <v>Кардиологическое отделение</v>
          </cell>
        </row>
        <row r="559">
          <cell r="C559" t="str">
            <v>1.2.643.5.1.13.13.12.2.66.6775.0.110401</v>
          </cell>
          <cell r="D559" t="str">
            <v>Женская консультация</v>
          </cell>
        </row>
        <row r="560">
          <cell r="C560" t="str">
            <v>1.2.643.5.1.13.13.12.2.66.6775.0.34682</v>
          </cell>
          <cell r="D560" t="str">
            <v>ФАП п Зыряновский</v>
          </cell>
        </row>
        <row r="561">
          <cell r="C561" t="str">
            <v>1.2.643.5.1.13.13.12.2.66.6775.0.34742</v>
          </cell>
          <cell r="D561" t="str">
            <v>ФП с.Мелкозерово</v>
          </cell>
        </row>
        <row r="562">
          <cell r="C562" t="str">
            <v>1.2.643.5.1.13.13.12.2.66.6775.0.385119</v>
          </cell>
          <cell r="D562" t="str">
            <v>Участковое терапевтическое отделение ул.Мира11</v>
          </cell>
        </row>
        <row r="563">
          <cell r="C563" t="str">
            <v>1.2.643.5.1.13.13.12.2.66.6775.0.402358</v>
          </cell>
          <cell r="D563" t="str">
            <v>Отдел по обеспечению ЛС и МИ</v>
          </cell>
        </row>
        <row r="564">
          <cell r="C564" t="str">
            <v>1.2.643.5.1.13.13.12.2.66.6775.0.94656</v>
          </cell>
          <cell r="D564" t="str">
            <v>отделение первичной специализированной медико-санитарной помощи (поликлиника)</v>
          </cell>
        </row>
        <row r="565">
          <cell r="C565" t="str">
            <v>1.2.643.5.1.13.13.12.2.66.6775.0.98993</v>
          </cell>
          <cell r="D565" t="str">
            <v>Отделение первичной специализированной медико-санитарной помощи (детское поликлиническое отделение)</v>
          </cell>
        </row>
        <row r="566">
          <cell r="C566" t="str">
            <v>1.2.643.5.1.13.13.12.2.66.6829.0.154470</v>
          </cell>
          <cell r="D566" t="str">
            <v>Оперблок</v>
          </cell>
        </row>
        <row r="567">
          <cell r="C567" t="str">
            <v>1.2.643.5.1.13.13.12.2.66.6829.0.154475</v>
          </cell>
          <cell r="D567" t="str">
            <v>Административный отдел</v>
          </cell>
        </row>
        <row r="568">
          <cell r="C568" t="str">
            <v>1.2.643.5.1.13.13.12.2.66.6829.0.163337</v>
          </cell>
          <cell r="D568" t="str">
            <v>Приемное отделение</v>
          </cell>
        </row>
        <row r="569">
          <cell r="C569" t="str">
            <v>1.2.643.5.1.13.13.12.2.66.6829.0.263075</v>
          </cell>
          <cell r="D569" t="str">
            <v>Эпидемиологический отдел</v>
          </cell>
        </row>
        <row r="570">
          <cell r="C570" t="str">
            <v>1.2.643.5.1.13.13.12.2.66.6829.0.263076</v>
          </cell>
          <cell r="D570" t="str">
            <v>Отделение рентгенологии и компьютерной томографии</v>
          </cell>
        </row>
        <row r="571">
          <cell r="C571" t="str">
            <v>1.2.643.5.1.13.13.12.2.66.6829.0.263077</v>
          </cell>
          <cell r="D571" t="str">
            <v>Отдел экспертизы</v>
          </cell>
        </row>
        <row r="572">
          <cell r="C572" t="str">
            <v>1.2.643.5.1.13.13.12.2.66.6829.0.263080</v>
          </cell>
          <cell r="D572" t="str">
            <v>Физиотерапевтическое отделение</v>
          </cell>
        </row>
        <row r="573">
          <cell r="C573" t="str">
            <v>1.2.643.5.1.13.13.12.2.66.6829.0.263082</v>
          </cell>
          <cell r="D573" t="str">
            <v>Общебольничный персонал</v>
          </cell>
        </row>
        <row r="574">
          <cell r="C574" t="str">
            <v>1.2.643.5.1.13.13.12.2.66.6829.0.345461</v>
          </cell>
          <cell r="D574" t="str">
            <v>Отделение эндоскопических и ультразвуковых методов исследования</v>
          </cell>
        </row>
        <row r="575">
          <cell r="C575" t="str">
            <v>1.2.643.5.1.13.13.12.2.66.6829.0.345561</v>
          </cell>
          <cell r="D575" t="str">
            <v>Функциональная диагностика</v>
          </cell>
        </row>
        <row r="576">
          <cell r="C576" t="str">
            <v>1.2.643.5.1.13.13.12.2.66.6829.0.345564</v>
          </cell>
          <cell r="D576" t="str">
            <v>Общебольничный</v>
          </cell>
        </row>
        <row r="577">
          <cell r="C577" t="str">
            <v>1.2.643.5.1.13.13.12.2.66.6829.0.347163</v>
          </cell>
          <cell r="D577" t="str">
            <v>Дневной стационар поликлинического отделения № 1</v>
          </cell>
        </row>
        <row r="578">
          <cell r="C578" t="str">
            <v>1.2.643.5.1.13.13.12.2.66.6829.0.347411</v>
          </cell>
          <cell r="D578" t="str">
            <v>Дневной стационар поликлинического отделения № 3</v>
          </cell>
        </row>
        <row r="579">
          <cell r="C579" t="str">
            <v>1.2.643.5.1.13.13.12.2.66.6829.0.347418</v>
          </cell>
          <cell r="D579" t="str">
            <v>Дерматовенерологический дневной стационар поликлинического отделения № 3</v>
          </cell>
        </row>
        <row r="580">
          <cell r="C580" t="str">
            <v>1.2.643.5.1.13.13.12.2.66.6829.0.347428</v>
          </cell>
          <cell r="D580" t="str">
            <v>Онкологический дневной стационар поликлинического отделения № 3</v>
          </cell>
        </row>
        <row r="581">
          <cell r="C581" t="str">
            <v>1.2.643.5.1.13.13.12.2.66.6829.0.369839</v>
          </cell>
          <cell r="D581" t="str">
            <v>Дневной стационар женской консультации</v>
          </cell>
        </row>
        <row r="582">
          <cell r="C582" t="str">
            <v>1.2.643.5.1.13.13.12.2.66.6829.0.369840</v>
          </cell>
          <cell r="D582" t="str">
            <v>Дневной стационар ОВП</v>
          </cell>
        </row>
        <row r="583">
          <cell r="C583" t="str">
            <v>1.2.643.5.1.13.13.12.2.66.6829.0.369841</v>
          </cell>
          <cell r="D583" t="str">
            <v>Дневной стационар гинекологического отделения</v>
          </cell>
        </row>
        <row r="584">
          <cell r="C584" t="str">
            <v>1.2.643.5.1.13.13.12.2.66.6829.0.40904</v>
          </cell>
          <cell r="D584" t="str">
            <v>Гинекологическое отделение</v>
          </cell>
        </row>
        <row r="585">
          <cell r="C585" t="str">
            <v>1.2.643.5.1.13.13.12.2.66.6829.0.410355</v>
          </cell>
          <cell r="D585" t="str">
            <v>Информационно-консультативный центр (Call-Центр)</v>
          </cell>
        </row>
        <row r="586">
          <cell r="C586" t="str">
            <v>1.2.643.5.1.13.13.12.2.66.6829.0.433087</v>
          </cell>
          <cell r="D586" t="str">
            <v>Диагностическая служба</v>
          </cell>
        </row>
        <row r="587">
          <cell r="C587" t="str">
            <v>1.2.643.5.1.13.13.12.2.66.6829.0.433091</v>
          </cell>
          <cell r="D587" t="str">
            <v>Спецсчет поликлинического отделения № 1</v>
          </cell>
        </row>
        <row r="588">
          <cell r="C588" t="str">
            <v>1.2.643.5.1.13.13.12.2.66.6829.0.433096</v>
          </cell>
          <cell r="D588" t="str">
            <v>Спецсчет поликлинического отделения № 3</v>
          </cell>
        </row>
        <row r="589">
          <cell r="C589" t="str">
            <v>1.2.643.5.1.13.13.12.2.66.6829.0.435592</v>
          </cell>
          <cell r="D589" t="str">
            <v>Административно-хозяйственный отдел</v>
          </cell>
        </row>
        <row r="590">
          <cell r="C590" t="str">
            <v>1.2.643.5.1.13.13.12.2.66.6829.0.435593</v>
          </cell>
          <cell r="D590" t="str">
            <v>Бухгалтерия</v>
          </cell>
        </row>
        <row r="591">
          <cell r="C591" t="str">
            <v>1.2.643.5.1.13.13.12.2.66.6829.0.435594</v>
          </cell>
          <cell r="D591" t="str">
            <v>Кадрово-юридическая служба</v>
          </cell>
        </row>
        <row r="592">
          <cell r="C592" t="str">
            <v>1.2.643.5.1.13.13.12.2.66.6829.0.435595</v>
          </cell>
          <cell r="D592" t="str">
            <v>Контрактная служба</v>
          </cell>
        </row>
        <row r="593">
          <cell r="C593" t="str">
            <v>1.2.643.5.1.13.13.12.2.66.6829.0.435596</v>
          </cell>
          <cell r="D593" t="str">
            <v>Отдел гражданской обороны</v>
          </cell>
        </row>
        <row r="594">
          <cell r="C594" t="str">
            <v>1.2.643.5.1.13.13.12.2.66.6829.0.435597</v>
          </cell>
          <cell r="D594" t="str">
            <v>Отдел маркетинга</v>
          </cell>
        </row>
        <row r="595">
          <cell r="C595" t="str">
            <v>1.2.643.5.1.13.13.12.2.66.6829.0.435598</v>
          </cell>
          <cell r="D595" t="str">
            <v>Планово-экономический отдел</v>
          </cell>
        </row>
        <row r="596">
          <cell r="C596" t="str">
            <v>1.2.643.5.1.13.13.12.2.66.6829.0.435599</v>
          </cell>
          <cell r="D596" t="str">
            <v>Служба технадзора</v>
          </cell>
        </row>
        <row r="597">
          <cell r="C597" t="str">
            <v>1.2.643.5.1.13.13.12.2.66.6829.0.44004</v>
          </cell>
          <cell r="D597" t="str">
            <v>Поликлиническое отделение №1</v>
          </cell>
        </row>
        <row r="598">
          <cell r="C598" t="str">
            <v>1.2.643.5.1.13.13.12.2.66.6829.0.44071</v>
          </cell>
          <cell r="D598" t="str">
            <v>Женская консультация</v>
          </cell>
        </row>
        <row r="599">
          <cell r="C599" t="str">
            <v>1.2.643.5.1.13.13.12.2.66.6829.0.45532</v>
          </cell>
          <cell r="D599" t="str">
            <v>Кардиологическое отделение</v>
          </cell>
        </row>
        <row r="600">
          <cell r="C600" t="str">
            <v>1.2.643.5.1.13.13.12.2.66.6829.0.45568</v>
          </cell>
          <cell r="D600" t="str">
            <v>Терапевтическое отделение</v>
          </cell>
        </row>
        <row r="601">
          <cell r="C601" t="str">
            <v>1.2.643.5.1.13.13.12.2.66.6829.0.45610</v>
          </cell>
          <cell r="D601" t="str">
            <v>Неврологическое отделение</v>
          </cell>
        </row>
        <row r="602">
          <cell r="C602" t="str">
            <v>1.2.643.5.1.13.13.12.2.66.6829.0.45664</v>
          </cell>
          <cell r="D602" t="str">
            <v>Хирургическое отделение № 1</v>
          </cell>
        </row>
        <row r="603">
          <cell r="C603" t="str">
            <v>1.2.643.5.1.13.13.12.2.66.6829.0.45713</v>
          </cell>
          <cell r="D603" t="str">
            <v>Хирургическое отделение № 2</v>
          </cell>
        </row>
        <row r="604">
          <cell r="C604" t="str">
            <v>1.2.643.5.1.13.13.12.2.66.6829.0.45737</v>
          </cell>
          <cell r="D604" t="str">
            <v>Отделение гнойной хирургии</v>
          </cell>
        </row>
        <row r="605">
          <cell r="C605" t="str">
            <v>1.2.643.5.1.13.13.12.2.66.6829.0.45772</v>
          </cell>
          <cell r="D605" t="str">
            <v>Урологическое отделение</v>
          </cell>
        </row>
        <row r="606">
          <cell r="C606" t="str">
            <v>1.2.643.5.1.13.13.12.2.66.6829.0.45806</v>
          </cell>
          <cell r="D606" t="str">
            <v>Отделение анестезиологии-реанимации</v>
          </cell>
        </row>
        <row r="607">
          <cell r="C607" t="str">
            <v>1.2.643.5.1.13.13.12.2.66.6829.0.45877</v>
          </cell>
          <cell r="D607" t="str">
            <v>Отделение общей врачебной практики поликлинического отделения № 1</v>
          </cell>
        </row>
        <row r="608">
          <cell r="C608" t="str">
            <v>1.2.643.5.1.13.13.12.2.66.6829.0.45917</v>
          </cell>
          <cell r="D608" t="str">
            <v>Поликлиническое отделение №3</v>
          </cell>
        </row>
        <row r="609">
          <cell r="C609" t="str">
            <v>1.2.643.5.1.13.13.12.2.66.6829.0.45954</v>
          </cell>
          <cell r="D609" t="str">
            <v>Травматологический пункт</v>
          </cell>
        </row>
        <row r="610">
          <cell r="C610" t="str">
            <v>1.2.643.5.1.13.13.12.2.66.6829.0.54347</v>
          </cell>
          <cell r="D610" t="str">
            <v>Аптека</v>
          </cell>
        </row>
        <row r="611">
          <cell r="C611" t="str">
            <v>1.2.643.5.1.13.13.12.2.66.6829.0.54392</v>
          </cell>
          <cell r="D611" t="str">
            <v>Клинико-диагностическая лаборатория</v>
          </cell>
        </row>
        <row r="612">
          <cell r="C612" t="str">
            <v>1.2.643.5.1.13.13.12.2.66.6829.0.54418</v>
          </cell>
          <cell r="D612" t="str">
            <v>Бактериологическая лаборатория</v>
          </cell>
        </row>
        <row r="613">
          <cell r="C613" t="str">
            <v>1.2.643.5.1.13.13.12.2.66.6829.0.54432</v>
          </cell>
          <cell r="D613" t="str">
            <v>Организационно-методический отдел</v>
          </cell>
        </row>
        <row r="614">
          <cell r="C614" t="str">
            <v>1.2.643.5.1.13.13.12.2.66.6829.0.54454</v>
          </cell>
          <cell r="D614" t="str">
            <v>Отдел информационных технологий</v>
          </cell>
        </row>
        <row r="615">
          <cell r="C615" t="str">
            <v>1.2.643.5.1.13.13.12.2.66.6829.0.54470</v>
          </cell>
          <cell r="D615" t="str">
            <v>Отдел медицинской статистики</v>
          </cell>
        </row>
        <row r="616">
          <cell r="C616" t="str">
            <v>1.2.643.5.1.13.13.12.2.66.6829.0.54566</v>
          </cell>
          <cell r="D616" t="str">
            <v>Патологоанатомическое отделение</v>
          </cell>
        </row>
        <row r="617">
          <cell r="C617" t="str">
            <v>1.2.643.5.1.13.13.12.2.66.6829.0.54626</v>
          </cell>
          <cell r="D617" t="str">
            <v>Отделение функциональной диагностики</v>
          </cell>
        </row>
        <row r="618">
          <cell r="C618" t="str">
            <v>1.2.643.5.1.13.13.12.2.66.6844.0.218047</v>
          </cell>
          <cell r="D618" t="str">
            <v>ФАП д. Кузнецово</v>
          </cell>
        </row>
        <row r="619">
          <cell r="C619" t="str">
            <v>1.2.643.5.1.13.13.12.2.66.6844.0.218049</v>
          </cell>
          <cell r="D619" t="str">
            <v>ФАП д. Озерки</v>
          </cell>
        </row>
        <row r="620">
          <cell r="C620" t="str">
            <v>1.2.643.5.1.13.13.12.2.66.6844.0.154688</v>
          </cell>
          <cell r="D620" t="str">
            <v>Терапевтическое отделение</v>
          </cell>
        </row>
        <row r="621">
          <cell r="C621" t="str">
            <v>1.2.643.5.1.13.13.12.2.66.6844.0.154708</v>
          </cell>
          <cell r="D621" t="str">
            <v>Неврологическое отделение</v>
          </cell>
        </row>
        <row r="622">
          <cell r="C622" t="str">
            <v>1.2.643.5.1.13.13.12.2.66.6844.0.154718</v>
          </cell>
          <cell r="D622" t="str">
            <v>Хирургическое отделение</v>
          </cell>
        </row>
        <row r="623">
          <cell r="C623" t="str">
            <v>1.2.643.5.1.13.13.12.2.66.6844.0.154803</v>
          </cell>
          <cell r="D623" t="str">
            <v>Акушерское отделение</v>
          </cell>
        </row>
        <row r="624">
          <cell r="C624" t="str">
            <v>1.2.643.5.1.13.13.12.2.66.6844.0.154876</v>
          </cell>
          <cell r="D624" t="str">
            <v>Педиатрическое отделение</v>
          </cell>
        </row>
        <row r="625">
          <cell r="C625" t="str">
            <v>1.2.643.5.1.13.13.12.2.66.6844.0.154940</v>
          </cell>
          <cell r="D625" t="str">
            <v>Отделение анестезиологии-реанимации</v>
          </cell>
        </row>
        <row r="626">
          <cell r="C626" t="str">
            <v>1.2.643.5.1.13.13.12.2.66.6844.0.155040</v>
          </cell>
          <cell r="D626" t="str">
            <v>Дневной стационар при Детской городской поликлинике</v>
          </cell>
        </row>
        <row r="627">
          <cell r="C627" t="str">
            <v>1.2.643.5.1.13.13.12.2.66.6844.0.155077</v>
          </cell>
          <cell r="D627" t="str">
            <v>Дневной стационар при Женской консультации</v>
          </cell>
        </row>
        <row r="628">
          <cell r="C628" t="str">
            <v>1.2.643.5.1.13.13.12.2.66.6844.0.155095</v>
          </cell>
          <cell r="D628" t="str">
            <v>Дневной стационар при Центральной районной поликлинике</v>
          </cell>
        </row>
        <row r="629">
          <cell r="C629" t="str">
            <v>1.2.643.5.1.13.13.12.2.66.6844.0.216117</v>
          </cell>
          <cell r="D629" t="str">
            <v>Приемное отделение</v>
          </cell>
        </row>
        <row r="630">
          <cell r="C630" t="str">
            <v>1.2.643.5.1.13.13.12.2.66.6844.0.216386</v>
          </cell>
          <cell r="D630" t="str">
            <v>Отделение скорой медицинской помощи</v>
          </cell>
        </row>
        <row r="631">
          <cell r="C631" t="str">
            <v>1.2.643.5.1.13.13.12.2.66.6844.0.216387</v>
          </cell>
          <cell r="D631" t="str">
            <v>Аптека</v>
          </cell>
        </row>
        <row r="632">
          <cell r="C632" t="str">
            <v>1.2.643.5.1.13.13.12.2.66.6844.0.216390</v>
          </cell>
          <cell r="D632" t="str">
            <v>Отделение медицинской статистики</v>
          </cell>
        </row>
        <row r="633">
          <cell r="C633" t="str">
            <v>1.2.643.5.1.13.13.12.2.66.6844.0.216392</v>
          </cell>
          <cell r="D633" t="str">
            <v>Администрация</v>
          </cell>
        </row>
        <row r="634">
          <cell r="C634" t="str">
            <v>1.2.643.5.1.13.13.12.2.66.6844.0.216393</v>
          </cell>
          <cell r="D634" t="str">
            <v>Лабораторное отделение</v>
          </cell>
        </row>
        <row r="635">
          <cell r="C635" t="str">
            <v>1.2.643.5.1.13.13.12.2.66.6844.0.216394</v>
          </cell>
          <cell r="D635" t="str">
            <v>Отделение лучевой диагностики</v>
          </cell>
        </row>
        <row r="636">
          <cell r="C636" t="str">
            <v>1.2.643.5.1.13.13.12.2.66.6844.0.216395</v>
          </cell>
          <cell r="D636" t="str">
            <v>Патологоанатомическое отделение</v>
          </cell>
        </row>
        <row r="637">
          <cell r="C637" t="str">
            <v>1.2.643.5.1.13.13.12.2.66.6844.0.216396</v>
          </cell>
          <cell r="D637" t="str">
            <v>Лаборатория СПИД</v>
          </cell>
        </row>
        <row r="638">
          <cell r="C638" t="str">
            <v>1.2.643.5.1.13.13.12.2.66.6844.0.216397</v>
          </cell>
          <cell r="D638" t="str">
            <v>Физиотерапевтическое отделение</v>
          </cell>
        </row>
        <row r="639">
          <cell r="C639" t="str">
            <v>1.2.643.5.1.13.13.12.2.66.6844.0.216407</v>
          </cell>
          <cell r="D639" t="str">
            <v>Центральная районная поликлиника</v>
          </cell>
        </row>
        <row r="640">
          <cell r="C640" t="str">
            <v>1.2.643.5.1.13.13.12.2.66.6844.0.216494</v>
          </cell>
          <cell r="D640" t="str">
            <v>Детская городская поликлиника</v>
          </cell>
        </row>
        <row r="641">
          <cell r="C641" t="str">
            <v>1.2.643.5.1.13.13.12.2.66.6844.0.217311</v>
          </cell>
          <cell r="D641" t="str">
            <v>Операционный блок</v>
          </cell>
        </row>
        <row r="642">
          <cell r="C642" t="str">
            <v>1.2.643.5.1.13.13.12.2.66.6844.0.217312</v>
          </cell>
          <cell r="D642" t="str">
            <v>Инфекционное отделение</v>
          </cell>
        </row>
        <row r="643">
          <cell r="C643" t="str">
            <v>1.2.643.5.1.13.13.12.2.66.6844.0.217313</v>
          </cell>
          <cell r="D643" t="str">
            <v>Общая врачебная практика с. Городище</v>
          </cell>
        </row>
        <row r="644">
          <cell r="C644" t="str">
            <v>1.2.643.5.1.13.13.12.2.66.6844.0.217314</v>
          </cell>
          <cell r="D644" t="str">
            <v>Терапевтическое отделение с. Городище</v>
          </cell>
        </row>
        <row r="645">
          <cell r="C645" t="str">
            <v>1.2.643.5.1.13.13.12.2.66.6844.0.217343</v>
          </cell>
          <cell r="D645" t="str">
            <v>Модульный ФАП п. Азанка</v>
          </cell>
        </row>
        <row r="646">
          <cell r="C646" t="str">
            <v>1.2.643.5.1.13.13.12.2.66.6844.0.217344</v>
          </cell>
          <cell r="D646" t="str">
            <v>ФАП с. Кошуки</v>
          </cell>
        </row>
        <row r="647">
          <cell r="C647" t="str">
            <v>1.2.643.5.1.13.13.12.2.66.6844.0.217345</v>
          </cell>
          <cell r="D647" t="str">
            <v>ФАП п. Карьер</v>
          </cell>
        </row>
        <row r="648">
          <cell r="C648" t="str">
            <v>1.2.643.5.1.13.13.12.2.66.6844.0.217346</v>
          </cell>
          <cell r="D648" t="str">
            <v>ФАП д. Герасимовка</v>
          </cell>
        </row>
        <row r="649">
          <cell r="C649" t="str">
            <v>1.2.643.5.1.13.13.12.2.66.6844.0.218020</v>
          </cell>
          <cell r="D649" t="str">
            <v>Женская консультация</v>
          </cell>
        </row>
        <row r="650">
          <cell r="C650" t="str">
            <v>1.2.643.5.1.13.13.12.2.66.6844.0.218028</v>
          </cell>
          <cell r="D650" t="str">
            <v>ФАП с. Крутое</v>
          </cell>
        </row>
        <row r="651">
          <cell r="C651" t="str">
            <v>1.2.643.5.1.13.13.12.2.66.6844.0.218029</v>
          </cell>
          <cell r="D651" t="str">
            <v>ФАП д. Увал</v>
          </cell>
        </row>
        <row r="652">
          <cell r="C652" t="str">
            <v>1.2.643.5.1.13.13.12.2.66.6844.0.218035</v>
          </cell>
          <cell r="D652" t="str">
            <v>ФАП</v>
          </cell>
        </row>
        <row r="653">
          <cell r="C653" t="str">
            <v>1.2.643.5.1.13.13.12.2.66.6844.0.218040</v>
          </cell>
          <cell r="D653" t="str">
            <v>ФАП д. Большая Пустынь</v>
          </cell>
        </row>
        <row r="654">
          <cell r="C654" t="str">
            <v>1.2.643.5.1.13.13.12.2.66.6844.0.218041</v>
          </cell>
          <cell r="D654" t="str">
            <v>ФАП д. Торомка</v>
          </cell>
        </row>
        <row r="655">
          <cell r="C655" t="str">
            <v>1.2.643.5.1.13.13.12.2.66.6844.0.218043</v>
          </cell>
          <cell r="D655" t="str">
            <v>ФАП д. Оверино</v>
          </cell>
        </row>
        <row r="656">
          <cell r="C656" t="str">
            <v>1.2.643.5.1.13.13.12.2.66.6844.0.218045</v>
          </cell>
          <cell r="D656" t="str">
            <v>ФАП д. Пальмино</v>
          </cell>
        </row>
        <row r="657">
          <cell r="C657" t="str">
            <v>1.2.643.5.1.13.13.12.2.66.6844.0.225597</v>
          </cell>
          <cell r="D657" t="str">
            <v>ФАП д. Добрино</v>
          </cell>
        </row>
        <row r="658">
          <cell r="C658" t="str">
            <v>1.2.643.5.1.13.13.12.2.66.6844.0.225616</v>
          </cell>
          <cell r="D658" t="str">
            <v>ФАП д. Ленино</v>
          </cell>
        </row>
        <row r="659">
          <cell r="C659" t="str">
            <v>1.2.643.5.1.13.13.12.2.66.6844.0.225618</v>
          </cell>
          <cell r="D659" t="str">
            <v>ФАП п. Белый Яр</v>
          </cell>
        </row>
        <row r="660">
          <cell r="C660" t="str">
            <v>1.2.643.5.1.13.13.12.2.66.6844.0.225623</v>
          </cell>
          <cell r="D660" t="str">
            <v>Участковая больница с. Таборы</v>
          </cell>
        </row>
        <row r="661">
          <cell r="C661" t="str">
            <v>1.2.643.5.1.13.13.12.2.66.6844.0.225629</v>
          </cell>
          <cell r="D661" t="str">
            <v>ФАП д. Мостовка</v>
          </cell>
        </row>
        <row r="662">
          <cell r="C662" t="str">
            <v>1.2.643.5.1.13.13.12.2.66.6844.0.225635</v>
          </cell>
          <cell r="D662" t="str">
            <v>ФАП д. Киселево</v>
          </cell>
        </row>
        <row r="663">
          <cell r="C663" t="str">
            <v>1.2.643.5.1.13.13.12.2.66.6844.0.227142</v>
          </cell>
          <cell r="D663" t="str">
            <v>Участковая больница п. Карабашка</v>
          </cell>
        </row>
        <row r="664">
          <cell r="C664" t="str">
            <v>1.2.643.5.1.13.13.12.2.66.6844.0.227810</v>
          </cell>
          <cell r="D664" t="str">
            <v>Пищеблок больницы</v>
          </cell>
        </row>
        <row r="665">
          <cell r="C665" t="str">
            <v>1.2.643.5.1.13.13.12.2.66.6844.0.227815</v>
          </cell>
          <cell r="D665" t="str">
            <v>Бухгалтерия</v>
          </cell>
        </row>
        <row r="666">
          <cell r="C666" t="str">
            <v>1.2.643.5.1.13.13.12.2.66.6844.0.228283</v>
          </cell>
          <cell r="D666" t="str">
            <v>ФАП д. Унже-Павинск</v>
          </cell>
        </row>
        <row r="667">
          <cell r="C667" t="str">
            <v>1.2.643.5.1.13.13.12.2.66.6844.0.266819</v>
          </cell>
          <cell r="D667" t="str">
            <v>УБ с. Таборы</v>
          </cell>
        </row>
        <row r="668">
          <cell r="C668" t="str">
            <v>1.2.643.5.1.13.13.12.2.66.6844.0.298268</v>
          </cell>
          <cell r="D668" t="str">
            <v>Передвижной ФАП № 2</v>
          </cell>
        </row>
        <row r="669">
          <cell r="C669" t="str">
            <v>1.2.643.5.1.13.13.12.2.66.6844.0.298269</v>
          </cell>
          <cell r="D669" t="str">
            <v>Передвижной ФАП № 1</v>
          </cell>
        </row>
        <row r="670">
          <cell r="C670" t="str">
            <v>1.2.643.5.1.13.13.12.2.66.6844.0.356628</v>
          </cell>
          <cell r="D670" t="str">
            <v>Модульный ФАП п. Карабашка</v>
          </cell>
        </row>
        <row r="671">
          <cell r="C671" t="str">
            <v>1.2.643.5.1.13.13.12.2.66.6844.0.398293</v>
          </cell>
          <cell r="D671" t="str">
            <v>Пост пневмоний</v>
          </cell>
        </row>
        <row r="672">
          <cell r="C672" t="str">
            <v>1.2.643.5.1.13.13.12.2.66.6844.0.402863</v>
          </cell>
          <cell r="D672" t="str">
            <v>Инфекционный моногоспиталь COVID-19</v>
          </cell>
        </row>
        <row r="673">
          <cell r="C673" t="str">
            <v>1.2.643.5.1.13.13.12.2.66.6844.0.403591</v>
          </cell>
          <cell r="D673" t="str">
            <v>Отделение по оказанию медицинской помощи с короновирусной инфекцией COVID-19</v>
          </cell>
        </row>
        <row r="674">
          <cell r="C674" t="str">
            <v>1.2.643.5.1.13.13.12.2.66.6809.0.117713</v>
          </cell>
          <cell r="D674" t="str">
            <v>рентгенологическое</v>
          </cell>
        </row>
        <row r="675">
          <cell r="C675" t="str">
            <v>1.2.643.5.1.13.13.12.2.66.6809.0.117818</v>
          </cell>
          <cell r="D675" t="str">
            <v>дневной стационар 1</v>
          </cell>
        </row>
        <row r="676">
          <cell r="C676" t="str">
            <v>1.2.643.5.1.13.13.12.2.66.6809.0.127776</v>
          </cell>
          <cell r="D676" t="str">
            <v>дневной стационар 3</v>
          </cell>
        </row>
        <row r="677">
          <cell r="C677" t="str">
            <v>1.2.643.5.1.13.13.12.2.66.6809.0.127795</v>
          </cell>
          <cell r="D677" t="str">
            <v>администрация</v>
          </cell>
        </row>
        <row r="678">
          <cell r="C678" t="str">
            <v>1.2.643.5.1.13.13.12.2.66.6809.0.157203</v>
          </cell>
          <cell r="D678" t="str">
            <v>отделение неотложной помощи</v>
          </cell>
        </row>
        <row r="679">
          <cell r="C679" t="str">
            <v>1.2.643.5.1.13.13.12.2.66.6809.0.352449</v>
          </cell>
          <cell r="D679" t="str">
            <v>поликлиническое отделение 3</v>
          </cell>
        </row>
        <row r="680">
          <cell r="C680" t="str">
            <v>1.2.643.5.1.13.13.12.2.66.6809.0.410298</v>
          </cell>
          <cell r="D680" t="str">
            <v>амбулаторный центр помощи детям с новой короновирусной инфекцией</v>
          </cell>
        </row>
        <row r="681">
          <cell r="C681" t="str">
            <v>1.2.643.5.1.13.13.12.2.66.6809.0.57669</v>
          </cell>
          <cell r="D681" t="str">
            <v>стационар</v>
          </cell>
        </row>
        <row r="682">
          <cell r="C682" t="str">
            <v>1.2.643.5.1.13.13.12.2.66.6809.0.63674</v>
          </cell>
          <cell r="D682" t="str">
            <v>поликлиническое отделение 1</v>
          </cell>
        </row>
        <row r="683">
          <cell r="C683" t="str">
            <v>1.2.643.5.1.13.13.12.2.66.6809.0.64425</v>
          </cell>
          <cell r="D683" t="str">
            <v>дошкольное отделение</v>
          </cell>
        </row>
        <row r="684">
          <cell r="C684" t="str">
            <v>1.2.643.5.1.13.13.12.2.66.6809.0.64610</v>
          </cell>
          <cell r="D684" t="str">
            <v>школьное отделение</v>
          </cell>
        </row>
        <row r="685">
          <cell r="C685" t="str">
            <v>1.2.643.5.1.13.13.12.2.66.6809.0.67900</v>
          </cell>
          <cell r="D685" t="str">
            <v>поликлиническое отделение 4</v>
          </cell>
        </row>
        <row r="686">
          <cell r="C686" t="str">
            <v>1.2.643.5.1.13.13.12.2.66.6809.0.68509</v>
          </cell>
          <cell r="D686" t="str">
            <v>отделение функциональной диагностики</v>
          </cell>
        </row>
        <row r="687">
          <cell r="C687" t="str">
            <v>1.2.643.5.1.13.13.12.2.66.6809.0.80262</v>
          </cell>
          <cell r="D687" t="str">
            <v>дневной стационар 2</v>
          </cell>
        </row>
        <row r="688">
          <cell r="C688" t="str">
            <v>1.2.643.5.1.13.13.12.2.66.6809.0.81080</v>
          </cell>
          <cell r="D688" t="str">
            <v>поликлиническое отделение 2</v>
          </cell>
        </row>
        <row r="689">
          <cell r="C689" t="str">
            <v>1.2.643.5.1.13.13.12.2.66.6809.0.90184</v>
          </cell>
          <cell r="D689" t="str">
            <v>поликлиническое отделение 5</v>
          </cell>
        </row>
        <row r="690">
          <cell r="C690" t="str">
            <v>1.2.643.5.1.13.13.12.2.66.6809.0.93608</v>
          </cell>
          <cell r="D690" t="str">
            <v>бактериологическая лаборатория</v>
          </cell>
        </row>
        <row r="691">
          <cell r="C691" t="str">
            <v>1.2.643.5.1.13.13.12.2.66.6809.0.94773</v>
          </cell>
          <cell r="D691" t="str">
            <v>физиотерапевтическое отделение</v>
          </cell>
        </row>
        <row r="692">
          <cell r="C692" t="str">
            <v>1.2.643.5.1.13.13.12.2.66.6809.0.95235</v>
          </cell>
          <cell r="D692" t="str">
            <v>клинико-диагностическое отделение</v>
          </cell>
        </row>
        <row r="693">
          <cell r="C693" t="str">
            <v>1.2.643.5.1.13.13.12.2.66.6784.0.184342</v>
          </cell>
          <cell r="D693" t="str">
            <v>Бухгалтерия</v>
          </cell>
        </row>
        <row r="694">
          <cell r="C694" t="str">
            <v>1.2.643.5.1.13.13.12.2.66.6784.0.184343</v>
          </cell>
          <cell r="D694" t="str">
            <v>Школьно-дошкольное отделение</v>
          </cell>
        </row>
        <row r="695">
          <cell r="C695" t="str">
            <v>1.2.643.5.1.13.13.12.2.66.6784.0.296211</v>
          </cell>
          <cell r="D695" t="str">
            <v>Территориально-обособленный участок пос. Дачный</v>
          </cell>
        </row>
        <row r="696">
          <cell r="C696" t="str">
            <v>1.2.643.5.1.13.13.12.2.66.6784.0.330594</v>
          </cell>
          <cell r="D696" t="str">
            <v>Планово-экономический отдел</v>
          </cell>
        </row>
        <row r="697">
          <cell r="C697" t="str">
            <v>1.2.643.5.1.13.13.12.2.66.6784.0.330595</v>
          </cell>
          <cell r="D697" t="str">
            <v>Отдел закупок</v>
          </cell>
        </row>
        <row r="698">
          <cell r="C698" t="str">
            <v>1.2.643.5.1.13.13.12.2.66.6784.0.330596</v>
          </cell>
          <cell r="D698" t="str">
            <v>Организационно-методический отдел</v>
          </cell>
        </row>
        <row r="699">
          <cell r="C699" t="str">
            <v>1.2.643.5.1.13.13.12.2.66.6784.0.330666</v>
          </cell>
          <cell r="D699" t="str">
            <v>Общебольничный персонал</v>
          </cell>
        </row>
        <row r="700">
          <cell r="C700" t="str">
            <v>1.2.643.5.1.13.13.12.2.66.6784.0.431522</v>
          </cell>
          <cell r="D700" t="str">
            <v>Вакцинация</v>
          </cell>
        </row>
        <row r="701">
          <cell r="C701" t="str">
            <v>1.2.643.5.1.13.13.12.2.66.6784.0.108289</v>
          </cell>
          <cell r="D701" t="str">
            <v>Отделение скорой медицинской помощи</v>
          </cell>
        </row>
        <row r="702">
          <cell r="C702" t="str">
            <v>1.2.643.5.1.13.13.12.2.66.6784.0.108365</v>
          </cell>
          <cell r="D702" t="str">
            <v>Круглосуточный стационар</v>
          </cell>
        </row>
        <row r="703">
          <cell r="C703" t="str">
            <v>1.2.643.5.1.13.13.12.2.66.6784.0.137620</v>
          </cell>
          <cell r="D703" t="str">
            <v>Дневной стационар при АПП</v>
          </cell>
        </row>
        <row r="704">
          <cell r="C704" t="str">
            <v>1.2.643.5.1.13.13.12.2.66.6784.0.137660</v>
          </cell>
          <cell r="D704" t="str">
            <v>Аптека</v>
          </cell>
        </row>
        <row r="705">
          <cell r="C705" t="str">
            <v>1.2.643.5.1.13.13.12.2.66.6784.0.137693</v>
          </cell>
          <cell r="D705" t="str">
            <v>Детская поликлиника</v>
          </cell>
        </row>
        <row r="706">
          <cell r="C706" t="str">
            <v>1.2.643.5.1.13.13.12.2.66.6784.0.137725</v>
          </cell>
          <cell r="D706" t="str">
            <v>Взрослая поликлиника</v>
          </cell>
        </row>
        <row r="707">
          <cell r="C707" t="str">
            <v>1.2.643.5.1.13.13.12.2.66.6784.0.169883</v>
          </cell>
          <cell r="D707" t="str">
            <v>Женская консультация</v>
          </cell>
        </row>
        <row r="708">
          <cell r="C708" t="str">
            <v>1.2.643.5.1.13.13.12.2.66.6784.0.169884</v>
          </cell>
          <cell r="D708" t="str">
            <v>Психиатрическое отделение Амбулатория</v>
          </cell>
        </row>
        <row r="709">
          <cell r="C709" t="str">
            <v>1.2.643.5.1.13.13.12.2.66.6784.0.169887</v>
          </cell>
          <cell r="D709" t="str">
            <v>Туберкулезное отделение амбулатория</v>
          </cell>
        </row>
        <row r="710">
          <cell r="C710" t="str">
            <v>1.2.643.5.1.13.13.12.2.66.6784.0.169889</v>
          </cell>
          <cell r="D710" t="str">
            <v>ОВП 1</v>
          </cell>
        </row>
        <row r="711">
          <cell r="C711" t="str">
            <v>1.2.643.5.1.13.13.12.2.66.6784.0.184330</v>
          </cell>
          <cell r="D711" t="str">
            <v>Клинико-диагностическая лаборатория</v>
          </cell>
        </row>
        <row r="712">
          <cell r="C712" t="str">
            <v>1.2.643.5.1.13.13.12.2.66.6784.0.184332</v>
          </cell>
          <cell r="D712" t="str">
            <v>Патологоанатомическое отделение</v>
          </cell>
        </row>
        <row r="713">
          <cell r="C713" t="str">
            <v>1.2.643.5.1.13.13.12.2.66.6784.0.184333</v>
          </cell>
          <cell r="D713" t="str">
            <v>Отделение лучевой диагностики</v>
          </cell>
        </row>
        <row r="714">
          <cell r="C714" t="str">
            <v>1.2.643.5.1.13.13.12.2.66.6784.0.184335</v>
          </cell>
          <cell r="D714" t="str">
            <v>Функциональная диагностика</v>
          </cell>
        </row>
        <row r="715">
          <cell r="C715" t="str">
            <v>1.2.643.5.1.13.13.12.2.66.6784.0.184336</v>
          </cell>
          <cell r="D715" t="str">
            <v>ОВП 2</v>
          </cell>
        </row>
        <row r="716">
          <cell r="C716" t="str">
            <v>1.2.643.5.1.13.13.12.2.66.6784.0.184338</v>
          </cell>
          <cell r="D716" t="str">
            <v>Административно-хозяйственное отделение</v>
          </cell>
        </row>
        <row r="717">
          <cell r="C717" t="str">
            <v>1.2.643.5.1.13.13.12.2.66.6784.0.184339</v>
          </cell>
          <cell r="D717" t="str">
            <v>Отдел АСУ</v>
          </cell>
        </row>
        <row r="718">
          <cell r="C718" t="str">
            <v>1.2.643.5.1.13.13.12.2.66.6784.0.184340</v>
          </cell>
          <cell r="D718" t="str">
            <v>Кабинет медицинской статистики</v>
          </cell>
        </row>
        <row r="719">
          <cell r="C719" t="str">
            <v>1.2.643.5.1.13.13.12.2.66.6784.0.184341</v>
          </cell>
          <cell r="D719" t="str">
            <v>Администрация</v>
          </cell>
        </row>
        <row r="720">
          <cell r="C720" t="str">
            <v>1.2.643.5.1.13.13.12.2.66.6932.0.126147</v>
          </cell>
          <cell r="D720" t="str">
            <v>Терапевтический корпус</v>
          </cell>
        </row>
        <row r="721">
          <cell r="C721" t="str">
            <v>1.2.643.5.1.13.13.12.2.66.6932.0.126473</v>
          </cell>
          <cell r="D721" t="str">
            <v>Параклиника</v>
          </cell>
        </row>
        <row r="722">
          <cell r="C722" t="str">
            <v>1.2.643.5.1.13.13.12.2.66.6932.0.126513</v>
          </cell>
          <cell r="D722" t="str">
            <v>Администрация</v>
          </cell>
        </row>
        <row r="723">
          <cell r="C723" t="str">
            <v>1.2.643.5.1.13.13.12.2.66.6932.0.131500</v>
          </cell>
          <cell r="D723" t="str">
            <v>Поликлиника (терапевтическое отделение)</v>
          </cell>
        </row>
        <row r="724">
          <cell r="C724" t="str">
            <v>1.2.643.5.1.13.13.12.2.66.6932.0.247533</v>
          </cell>
          <cell r="D724" t="str">
            <v>Женская консультация</v>
          </cell>
        </row>
        <row r="725">
          <cell r="C725" t="str">
            <v>1.2.643.5.1.13.13.12.2.66.6932.0.247538</v>
          </cell>
          <cell r="D725" t="str">
            <v>Эндокринологический центр</v>
          </cell>
        </row>
        <row r="726">
          <cell r="C726" t="str">
            <v>1.2.643.5.1.13.13.12.2.66.6932.0.247541</v>
          </cell>
          <cell r="D726" t="str">
            <v>Консультативно-диагностическое отделение Перинатального Центра</v>
          </cell>
        </row>
        <row r="727">
          <cell r="C727" t="str">
            <v>1.2.643.5.1.13.13.12.2.66.6932.0.247555</v>
          </cell>
          <cell r="D727" t="str">
            <v>Общая врачебная практика п.Висим</v>
          </cell>
        </row>
        <row r="728">
          <cell r="C728" t="str">
            <v>1.2.643.5.1.13.13.12.2.66.6932.0.247557</v>
          </cell>
          <cell r="D728" t="str">
            <v>Общая врачебная практика п.Черноисточинск</v>
          </cell>
        </row>
        <row r="729">
          <cell r="C729" t="str">
            <v>1.2.643.5.1.13.13.12.2.66.6932.0.247605</v>
          </cell>
          <cell r="D729" t="str">
            <v>Центр Здоровья</v>
          </cell>
        </row>
        <row r="730">
          <cell r="C730" t="str">
            <v>1.2.643.5.1.13.13.12.2.66.6932.0.247610</v>
          </cell>
          <cell r="D730" t="str">
            <v>Поликлиника Старатель</v>
          </cell>
        </row>
        <row r="731">
          <cell r="C731" t="str">
            <v>1.2.643.5.1.13.13.12.2.66.6932.0.247613</v>
          </cell>
          <cell r="D731" t="str">
            <v>Патологоанатомическое отделение</v>
          </cell>
        </row>
        <row r="732">
          <cell r="C732" t="str">
            <v>1.2.643.5.1.13.13.12.2.66.6932.0.247615</v>
          </cell>
          <cell r="D732" t="str">
            <v>Поликлиника центра Уралец</v>
          </cell>
        </row>
        <row r="733">
          <cell r="C733" t="str">
            <v>1.2.643.5.1.13.13.12.2.66.6932.0.247621</v>
          </cell>
          <cell r="D733" t="str">
            <v>Хирургический корпус</v>
          </cell>
        </row>
        <row r="734">
          <cell r="C734" t="str">
            <v>1.2.643.5.1.13.13.12.2.66.6932.0.247622</v>
          </cell>
          <cell r="D734" t="str">
            <v>Перинатальный Центр</v>
          </cell>
        </row>
        <row r="735">
          <cell r="C735" t="str">
            <v>1.2.643.5.1.13.13.12.2.66.6932.0.247683</v>
          </cell>
          <cell r="D735" t="str">
            <v>Терапевтическое отеление центра Уралец</v>
          </cell>
        </row>
        <row r="736">
          <cell r="C736" t="str">
            <v>1.2.643.5.1.13.13.12.2.66.6932.0.247686</v>
          </cell>
          <cell r="D736" t="str">
            <v>Дневной стационар эндокринологического центра</v>
          </cell>
        </row>
        <row r="737">
          <cell r="C737" t="str">
            <v>1.2.643.5.1.13.13.12.2.66.6932.0.247688</v>
          </cell>
          <cell r="D737" t="str">
            <v>Дневной стационар женской консультации</v>
          </cell>
        </row>
        <row r="738">
          <cell r="C738" t="str">
            <v>1.2.643.5.1.13.13.12.2.66.6932.0.247689</v>
          </cell>
          <cell r="D738" t="str">
            <v>Дневной стационар поликлиники</v>
          </cell>
        </row>
        <row r="739">
          <cell r="C739" t="str">
            <v>1.2.643.5.1.13.13.12.2.66.6932.0.247690</v>
          </cell>
          <cell r="D739" t="str">
            <v>Дневной стационар центр Уралец</v>
          </cell>
        </row>
        <row r="740">
          <cell r="C740" t="str">
            <v>1.2.643.5.1.13.13.12.2.66.6932.0.247692</v>
          </cell>
          <cell r="D740" t="str">
            <v>Иммунологическая лаборатория</v>
          </cell>
        </row>
        <row r="741">
          <cell r="C741" t="str">
            <v>1.2.643.5.1.13.13.12.2.66.6932.0.263548</v>
          </cell>
          <cell r="D741" t="str">
            <v>Фельдшерско-акушерский пункт п. Усть-Утка</v>
          </cell>
        </row>
        <row r="742">
          <cell r="C742" t="str">
            <v>1.2.643.5.1.13.13.12.2.66.6932.0.263551</v>
          </cell>
          <cell r="D742" t="str">
            <v>Фельдшерско-акушерский пункт п. Висимо-Уткинск</v>
          </cell>
        </row>
        <row r="743">
          <cell r="C743" t="str">
            <v>1.2.643.5.1.13.13.12.2.66.6932.0.285069</v>
          </cell>
          <cell r="D743" t="str">
            <v>Фельдшерско-акушерский пункт п.Черноисточинск</v>
          </cell>
        </row>
        <row r="744">
          <cell r="C744" t="str">
            <v>1.2.643.5.1.13.13.12.2.66.6932.0.285853</v>
          </cell>
          <cell r="D744" t="str">
            <v>Отделение диализа</v>
          </cell>
        </row>
        <row r="745">
          <cell r="C745" t="str">
            <v>1.2.643.5.1.13.13.12.2.66.6932.0.285855</v>
          </cell>
          <cell r="D745" t="str">
            <v>Нефрологический центр</v>
          </cell>
        </row>
        <row r="746">
          <cell r="C746" t="str">
            <v>1.2.643.5.1.13.13.12.2.66.6932.0.286079</v>
          </cell>
          <cell r="D746" t="str">
            <v>Административно-хозяйственная часть Перинатальный центр</v>
          </cell>
        </row>
        <row r="747">
          <cell r="C747" t="str">
            <v>1.2.643.5.1.13.13.12.2.66.6932.0.286082</v>
          </cell>
          <cell r="D747" t="str">
            <v>Поликлиника (Административно-хозяйственная часть)</v>
          </cell>
        </row>
        <row r="748">
          <cell r="C748" t="str">
            <v>1.2.643.5.1.13.13.12.2.66.6932.0.286116</v>
          </cell>
          <cell r="D748" t="str">
            <v>Кабинет неотложной медицинской помощи п.Висим</v>
          </cell>
        </row>
        <row r="749">
          <cell r="C749" t="str">
            <v>1.2.643.5.1.13.13.12.2.66.6932.0.286118</v>
          </cell>
          <cell r="D749" t="str">
            <v>Кабинет неотложной медицинской помощи п.Черноисточинск</v>
          </cell>
        </row>
        <row r="750">
          <cell r="C750" t="str">
            <v>1.2.643.5.1.13.13.12.2.66.6932.0.286127</v>
          </cell>
          <cell r="D750" t="str">
            <v>Административно-хозяйственная часть цетра уралец</v>
          </cell>
        </row>
        <row r="751">
          <cell r="C751" t="str">
            <v>1.2.643.5.1.13.13.12.2.66.6932.0.286172</v>
          </cell>
          <cell r="D751" t="str">
            <v>Дневной стационар Консультативно-диагностического отделения</v>
          </cell>
        </row>
        <row r="752">
          <cell r="C752" t="str">
            <v>1.2.643.5.1.13.13.12.2.66.6932.0.286179</v>
          </cell>
          <cell r="D752" t="str">
            <v>Аптека</v>
          </cell>
        </row>
        <row r="753">
          <cell r="C753" t="str">
            <v>1.2.643.5.1.13.13.12.2.66.6932.0.286192</v>
          </cell>
          <cell r="D753" t="str">
            <v>Отделение медицинской статистики</v>
          </cell>
        </row>
        <row r="754">
          <cell r="C754" t="str">
            <v>1.2.643.5.1.13.13.12.2.66.6932.0.286194</v>
          </cell>
          <cell r="D754" t="str">
            <v>Оперативный отдел</v>
          </cell>
        </row>
        <row r="755">
          <cell r="C755" t="str">
            <v>1.2.643.5.1.13.13.12.2.66.6932.0.286197</v>
          </cell>
          <cell r="D755" t="str">
            <v>Отделение лучевой диагностики</v>
          </cell>
        </row>
        <row r="756">
          <cell r="C756" t="str">
            <v>1.2.643.5.1.13.13.12.2.66.6932.0.286199</v>
          </cell>
          <cell r="D756" t="str">
            <v>Лаборатория клинической микробиологии</v>
          </cell>
        </row>
        <row r="757">
          <cell r="C757" t="str">
            <v>1.2.643.5.1.13.13.12.2.66.6932.0.286201</v>
          </cell>
          <cell r="D757" t="str">
            <v>Клинико-диагностическая лаборатория</v>
          </cell>
        </row>
        <row r="758">
          <cell r="C758" t="str">
            <v>1.2.643.5.1.13.13.12.2.66.6932.0.286384</v>
          </cell>
          <cell r="D758" t="str">
            <v>Физиотерапевтическое отделение</v>
          </cell>
        </row>
        <row r="759">
          <cell r="C759" t="str">
            <v>1.2.643.5.1.13.13.12.2.66.6932.0.286405</v>
          </cell>
          <cell r="D759" t="str">
            <v>Отделение функционалной диагностики</v>
          </cell>
        </row>
        <row r="760">
          <cell r="C760" t="str">
            <v>1.2.643.5.1.13.13.12.2.66.6932.0.286418</v>
          </cell>
          <cell r="D760" t="str">
            <v>Эндоскопическое отделение</v>
          </cell>
        </row>
        <row r="761">
          <cell r="C761" t="str">
            <v>1.2.643.5.1.13.13.12.2.66.6932.0.286430</v>
          </cell>
          <cell r="D761" t="str">
            <v>Параклиника центра Уралец</v>
          </cell>
        </row>
        <row r="762">
          <cell r="C762" t="str">
            <v>1.2.643.5.1.13.13.12.2.66.6932.0.287600</v>
          </cell>
          <cell r="D762" t="str">
            <v>Школьно-дошкольное отделение</v>
          </cell>
        </row>
        <row r="763">
          <cell r="C763" t="str">
            <v>1.2.643.5.1.13.13.12.2.66.6932.0.288117</v>
          </cell>
          <cell r="D763" t="str">
            <v>Поликлиника (отделение узких специалистов)</v>
          </cell>
        </row>
        <row r="764">
          <cell r="C764" t="str">
            <v>1.2.643.5.1.13.13.12.2.66.6932.0.288118</v>
          </cell>
          <cell r="D764" t="str">
            <v>Поликлиника (процедурный кабинет)</v>
          </cell>
        </row>
        <row r="765">
          <cell r="C765" t="str">
            <v>1.2.643.5.1.13.13.12.2.66.6932.0.288119</v>
          </cell>
          <cell r="D765" t="str">
            <v>Поликлиника (кабинет доврачебного приема)</v>
          </cell>
        </row>
        <row r="766">
          <cell r="C766" t="str">
            <v>1.2.643.5.1.13.13.12.2.66.6932.0.288121</v>
          </cell>
          <cell r="D766" t="str">
            <v>Поликлиника Старатель (Стоматологический кабинет)</v>
          </cell>
        </row>
        <row r="767">
          <cell r="C767" t="str">
            <v>1.2.643.5.1.13.13.12.2.66.6932.0.292024</v>
          </cell>
          <cell r="D767" t="str">
            <v>Пищеблок</v>
          </cell>
        </row>
        <row r="768">
          <cell r="C768" t="str">
            <v>1.2.643.5.1.13.13.12.2.66.6932.0.292795</v>
          </cell>
          <cell r="D768" t="str">
            <v>Поликлиника (кабинет неотложной медицинской помощи)</v>
          </cell>
        </row>
        <row r="769">
          <cell r="C769" t="str">
            <v>1.2.643.5.1.13.13.12.2.66.6932.0.292805</v>
          </cell>
          <cell r="D769" t="str">
            <v>Поликлиника (кабинет медицинской профилактики)</v>
          </cell>
        </row>
        <row r="770">
          <cell r="C770" t="str">
            <v>1.2.643.5.1.13.13.12.2.66.6932.0.319760</v>
          </cell>
          <cell r="D770" t="str">
            <v>Поликлиника (кабинет паллиативной медицинской помощи)</v>
          </cell>
        </row>
        <row r="771">
          <cell r="C771" t="str">
            <v>1.2.643.5.1.13.13.12.2.66.6932.0.412093</v>
          </cell>
          <cell r="D771" t="str">
            <v>Центр амбулаторной онкологической помощи</v>
          </cell>
        </row>
        <row r="772">
          <cell r="C772" t="str">
            <v>1.2.643.5.1.13.13.12.2.66.6932.0.438531</v>
          </cell>
          <cell r="D772" t="str">
            <v>Поликлиника (Кабинет по лечению пациентов с хронической сердечной недостаточностью)</v>
          </cell>
        </row>
        <row r="773">
          <cell r="C773" t="str">
            <v>1.2.643.5.1.13.13.12.2.66.6803.0.148540</v>
          </cell>
          <cell r="D773" t="str">
            <v>терапевтическое отделение</v>
          </cell>
        </row>
        <row r="774">
          <cell r="C774" t="str">
            <v>1.2.643.5.1.13.13.12.2.66.6803.0.148580</v>
          </cell>
          <cell r="D774" t="str">
            <v>кардиологическое отделение</v>
          </cell>
        </row>
        <row r="775">
          <cell r="C775" t="str">
            <v>1.2.643.5.1.13.13.12.2.66.6803.0.148590</v>
          </cell>
          <cell r="D775" t="str">
            <v>неврологическое отделение</v>
          </cell>
        </row>
        <row r="776">
          <cell r="C776" t="str">
            <v>1.2.643.5.1.13.13.12.2.66.6803.0.148605</v>
          </cell>
          <cell r="D776" t="str">
            <v>приемное отделение</v>
          </cell>
        </row>
        <row r="777">
          <cell r="C777" t="str">
            <v>1.2.643.5.1.13.13.12.2.66.6803.0.148642</v>
          </cell>
          <cell r="D777" t="str">
            <v>отделение функциональной диагностики</v>
          </cell>
        </row>
        <row r="778">
          <cell r="C778" t="str">
            <v>1.2.643.5.1.13.13.12.2.66.6803.0.148675</v>
          </cell>
          <cell r="D778" t="str">
            <v>гинекологическое отделение</v>
          </cell>
        </row>
        <row r="779">
          <cell r="C779" t="str">
            <v>1.2.643.5.1.13.13.12.2.66.6803.0.148702</v>
          </cell>
          <cell r="D779" t="str">
            <v>отделение реанимации и интесивной терапии</v>
          </cell>
        </row>
        <row r="780">
          <cell r="C780" t="str">
            <v>1.2.643.5.1.13.13.12.2.66.6803.0.148816</v>
          </cell>
          <cell r="D780" t="str">
            <v>физиотерапевтическое отделение</v>
          </cell>
        </row>
        <row r="781">
          <cell r="C781" t="str">
            <v>1.2.643.5.1.13.13.12.2.66.6803.0.148864</v>
          </cell>
          <cell r="D781" t="str">
            <v>травматологическое отделение №1</v>
          </cell>
        </row>
        <row r="782">
          <cell r="C782" t="str">
            <v>1.2.643.5.1.13.13.12.2.66.6803.0.148924</v>
          </cell>
          <cell r="D782" t="str">
            <v>ортопедическое отделение</v>
          </cell>
        </row>
        <row r="783">
          <cell r="C783" t="str">
            <v>1.2.643.5.1.13.13.12.2.66.6803.0.148956</v>
          </cell>
          <cell r="D783" t="str">
            <v>нейрохирургическое отделение</v>
          </cell>
        </row>
        <row r="784">
          <cell r="C784" t="str">
            <v>1.2.643.5.1.13.13.12.2.66.6803.0.149008</v>
          </cell>
          <cell r="D784" t="str">
            <v>отделение анестезиологии-реанимации</v>
          </cell>
        </row>
        <row r="785">
          <cell r="C785" t="str">
            <v>1.2.643.5.1.13.13.12.2.66.6803.0.149026</v>
          </cell>
          <cell r="D785" t="str">
            <v>отделение лучевой диагностики</v>
          </cell>
        </row>
        <row r="786">
          <cell r="C786" t="str">
            <v>1.2.643.5.1.13.13.12.2.66.6803.0.152832</v>
          </cell>
          <cell r="D786" t="str">
            <v>травматологическое отделение №2</v>
          </cell>
        </row>
        <row r="787">
          <cell r="C787" t="str">
            <v>1.2.643.5.1.13.13.12.2.66.6803.0.152948</v>
          </cell>
          <cell r="D787" t="str">
            <v>поликлиника №1</v>
          </cell>
        </row>
        <row r="788">
          <cell r="C788" t="str">
            <v>1.2.643.5.1.13.13.12.2.66.6803.0.152974</v>
          </cell>
          <cell r="D788" t="str">
            <v>поликлиника №2</v>
          </cell>
        </row>
        <row r="789">
          <cell r="C789" t="str">
            <v>1.2.643.5.1.13.13.12.2.66.6803.0.152993</v>
          </cell>
          <cell r="D789" t="str">
            <v>поликлиника №3</v>
          </cell>
        </row>
        <row r="790">
          <cell r="C790" t="str">
            <v>1.2.643.5.1.13.13.12.2.66.6803.0.153027</v>
          </cell>
          <cell r="D790" t="str">
            <v>поликлиника №4</v>
          </cell>
        </row>
        <row r="791">
          <cell r="C791" t="str">
            <v>1.2.643.5.1.13.13.12.2.66.6803.0.153059</v>
          </cell>
          <cell r="D791" t="str">
            <v>отделение общей врачебной практики</v>
          </cell>
        </row>
        <row r="792">
          <cell r="C792" t="str">
            <v>1.2.643.5.1.13.13.12.2.66.6803.0.153133</v>
          </cell>
          <cell r="D792" t="str">
            <v>отделение общей врачебной практики Горный Щит</v>
          </cell>
        </row>
        <row r="793">
          <cell r="C793" t="str">
            <v>1.2.643.5.1.13.13.12.2.66.6803.0.153149</v>
          </cell>
          <cell r="D793" t="str">
            <v>отделение общей врачебной практики Шабровский</v>
          </cell>
        </row>
        <row r="794">
          <cell r="C794" t="str">
            <v>1.2.643.5.1.13.13.12.2.66.6803.0.153352</v>
          </cell>
          <cell r="D794" t="str">
            <v>женская консультация</v>
          </cell>
        </row>
        <row r="795">
          <cell r="C795" t="str">
            <v>1.2.643.5.1.13.13.12.2.66.6803.0.153412</v>
          </cell>
          <cell r="D795" t="str">
            <v>травматологический пункт</v>
          </cell>
        </row>
        <row r="796">
          <cell r="C796" t="str">
            <v>1.2.643.5.1.13.13.12.2.66.6803.0.153420</v>
          </cell>
          <cell r="D796" t="str">
            <v>бактериологическая лаборатория</v>
          </cell>
        </row>
        <row r="797">
          <cell r="C797" t="str">
            <v>1.2.643.5.1.13.13.12.2.66.6803.0.153433</v>
          </cell>
          <cell r="D797" t="str">
            <v>клинико-диагностическая лаборатория</v>
          </cell>
        </row>
        <row r="798">
          <cell r="C798" t="str">
            <v>1.2.643.5.1.13.13.12.2.66.6803.0.153597</v>
          </cell>
          <cell r="D798" t="str">
            <v>патолого-анатомическое отделение</v>
          </cell>
        </row>
        <row r="799">
          <cell r="C799" t="str">
            <v>1.2.643.5.1.13.13.12.2.66.6803.0.153684</v>
          </cell>
          <cell r="D799" t="str">
            <v>дневной стационар поликлиники №1</v>
          </cell>
        </row>
        <row r="800">
          <cell r="C800" t="str">
            <v>1.2.643.5.1.13.13.12.2.66.6803.0.153692</v>
          </cell>
          <cell r="D800" t="str">
            <v>дневной стационар поликлиники №2</v>
          </cell>
        </row>
        <row r="801">
          <cell r="C801" t="str">
            <v>1.2.643.5.1.13.13.12.2.66.6803.0.153700</v>
          </cell>
          <cell r="D801" t="str">
            <v>дневной стационар поликлиники №3</v>
          </cell>
        </row>
        <row r="802">
          <cell r="C802" t="str">
            <v>1.2.643.5.1.13.13.12.2.66.6803.0.153707</v>
          </cell>
          <cell r="D802" t="str">
            <v>дневной стационар поликлиник №4</v>
          </cell>
        </row>
        <row r="803">
          <cell r="C803" t="str">
            <v>1.2.643.5.1.13.13.12.2.66.6803.0.153722</v>
          </cell>
          <cell r="D803" t="str">
            <v>дневной стационар женской консультации</v>
          </cell>
        </row>
        <row r="804">
          <cell r="C804" t="str">
            <v>1.2.643.5.1.13.13.12.2.66.6803.0.153765</v>
          </cell>
          <cell r="D804" t="str">
            <v>пищеблок</v>
          </cell>
        </row>
        <row r="805">
          <cell r="C805" t="str">
            <v>1.2.643.5.1.13.13.12.2.66.6803.0.153773</v>
          </cell>
          <cell r="D805" t="str">
            <v>автогараж</v>
          </cell>
        </row>
        <row r="806">
          <cell r="C806" t="str">
            <v>1.2.643.5.1.13.13.12.2.66.6803.0.153779</v>
          </cell>
          <cell r="D806" t="str">
            <v>паро-силовой участок</v>
          </cell>
        </row>
        <row r="807">
          <cell r="C807" t="str">
            <v>1.2.643.5.1.13.13.12.2.66.6803.0.153812</v>
          </cell>
          <cell r="D807" t="str">
            <v>централизованное стерилизационное отделение</v>
          </cell>
        </row>
        <row r="808">
          <cell r="C808" t="str">
            <v>1.2.643.5.1.13.13.12.2.66.6803.0.153819</v>
          </cell>
          <cell r="D808" t="str">
            <v>отделение эпидемиологии и профилактики</v>
          </cell>
        </row>
        <row r="809">
          <cell r="C809" t="str">
            <v>1.2.643.5.1.13.13.12.2.66.6803.0.153835</v>
          </cell>
          <cell r="D809" t="str">
            <v>организационно-методический отдел</v>
          </cell>
        </row>
        <row r="810">
          <cell r="C810" t="str">
            <v>1.2.643.5.1.13.13.12.2.66.6803.0.153849</v>
          </cell>
          <cell r="D810" t="str">
            <v>аппарат управления</v>
          </cell>
        </row>
        <row r="811">
          <cell r="C811" t="str">
            <v>1.2.643.5.1.13.13.12.2.66.6803.0.153899</v>
          </cell>
          <cell r="D811" t="str">
            <v>планово-аналитический отдел</v>
          </cell>
        </row>
        <row r="812">
          <cell r="C812" t="str">
            <v>1.2.643.5.1.13.13.12.2.66.6803.0.153923</v>
          </cell>
          <cell r="D812" t="str">
            <v>отдел маркетинга</v>
          </cell>
        </row>
        <row r="813">
          <cell r="C813" t="str">
            <v>1.2.643.5.1.13.13.12.2.66.6803.0.153926</v>
          </cell>
          <cell r="D813" t="str">
            <v>отдел информационных технологий</v>
          </cell>
        </row>
        <row r="814">
          <cell r="C814" t="str">
            <v>1.2.643.5.1.13.13.12.2.66.6803.0.153951</v>
          </cell>
          <cell r="D814" t="str">
            <v>хозяйственно-обслуживающий персонал</v>
          </cell>
        </row>
        <row r="815">
          <cell r="C815" t="str">
            <v>1.2.643.5.1.13.13.12.2.66.6803.0.154374</v>
          </cell>
          <cell r="D815" t="str">
            <v>аптека № 256</v>
          </cell>
        </row>
        <row r="816">
          <cell r="C816" t="str">
            <v>1.2.643.5.1.13.13.12.2.66.6803.0.154399</v>
          </cell>
          <cell r="D816" t="str">
            <v>врачебный пункт  ОАО Уральский завод РТИ</v>
          </cell>
        </row>
        <row r="817">
          <cell r="C817" t="str">
            <v>1.2.643.5.1.13.13.12.2.66.6803.0.154433</v>
          </cell>
          <cell r="D817" t="str">
            <v>центр здоровья</v>
          </cell>
        </row>
        <row r="818">
          <cell r="C818" t="str">
            <v>1.2.643.5.1.13.13.12.2.66.6803.0.154486</v>
          </cell>
          <cell r="D818" t="str">
            <v>отделение профилактических осмотров</v>
          </cell>
        </row>
        <row r="819">
          <cell r="C819" t="str">
            <v>1.2.643.5.1.13.13.12.2.66.6803.0.154505</v>
          </cell>
          <cell r="D819" t="str">
            <v>экспертиза временной нетрудоспособности отделение</v>
          </cell>
        </row>
        <row r="820">
          <cell r="C820" t="str">
            <v>1.2.643.5.1.13.13.12.2.66.6803.0.164437</v>
          </cell>
          <cell r="D820" t="str">
            <v>отделение неотложной медицинской помощи</v>
          </cell>
        </row>
        <row r="821">
          <cell r="C821" t="str">
            <v>1.2.643.5.1.13.13.12.2.66.6803.0.256594</v>
          </cell>
          <cell r="D821" t="str">
            <v>терапевтическое отделение хозрасчетное</v>
          </cell>
        </row>
        <row r="822">
          <cell r="C822" t="str">
            <v>1.2.643.5.1.13.13.12.2.66.6803.0.256607</v>
          </cell>
          <cell r="D822" t="str">
            <v>Травматологическое отделение</v>
          </cell>
        </row>
        <row r="823">
          <cell r="C823" t="str">
            <v>1.2.643.5.1.13.13.12.2.66.6803.0.328922</v>
          </cell>
          <cell r="D823" t="str">
            <v>травматологическое отделение хозрасчетное</v>
          </cell>
        </row>
        <row r="824">
          <cell r="C824" t="str">
            <v>1.2.643.5.1.13.13.12.2.66.6803.0.362162</v>
          </cell>
          <cell r="D824" t="str">
            <v>Общебольничный персонал</v>
          </cell>
        </row>
        <row r="825">
          <cell r="C825" t="str">
            <v>1.2.643.5.1.13.13.12.2.66.6803.0.374736</v>
          </cell>
          <cell r="D825" t="str">
            <v>Отделение медицинской статистики</v>
          </cell>
        </row>
        <row r="826">
          <cell r="C826" t="str">
            <v>1.2.643.5.1.13.13.12.2.66.6803.0.434880</v>
          </cell>
          <cell r="D826" t="str">
            <v>Отдел менеджмента качества и безопасности медицинской деятельности</v>
          </cell>
        </row>
        <row r="827">
          <cell r="C827" t="str">
            <v>1.2.643.5.1.13.13.12.2.66.6889.0.141313</v>
          </cell>
          <cell r="D827" t="str">
            <v>Управление ГАУЗ СО "Ирбитская ЦГБ"</v>
          </cell>
        </row>
        <row r="828">
          <cell r="C828" t="str">
            <v>1.2.643.5.1.13.13.12.2.66.6889.0.142313</v>
          </cell>
          <cell r="D828" t="str">
            <v>Клинико-диагностическая лаборатория</v>
          </cell>
        </row>
        <row r="829">
          <cell r="C829" t="str">
            <v>1.2.643.5.1.13.13.12.2.66.6889.0.142333</v>
          </cell>
          <cell r="D829" t="str">
            <v>Лаборатория клинической микробиологии</v>
          </cell>
        </row>
        <row r="830">
          <cell r="C830" t="str">
            <v>1.2.643.5.1.13.13.12.2.66.6889.0.142344</v>
          </cell>
          <cell r="D830" t="str">
            <v>СПИД лаборатория</v>
          </cell>
        </row>
        <row r="831">
          <cell r="C831" t="str">
            <v>1.2.643.5.1.13.13.12.2.66.6889.0.142405</v>
          </cell>
          <cell r="D831" t="str">
            <v>Патологоанатомическое отделение</v>
          </cell>
        </row>
        <row r="832">
          <cell r="C832" t="str">
            <v>1.2.643.5.1.13.13.12.2.66.6889.0.142443</v>
          </cell>
          <cell r="D832" t="str">
            <v>Отделение функциональной диагностики</v>
          </cell>
        </row>
        <row r="833">
          <cell r="C833" t="str">
            <v>1.2.643.5.1.13.13.12.2.66.6889.0.142467</v>
          </cell>
          <cell r="D833" t="str">
            <v>Эндоскопический кабинет</v>
          </cell>
        </row>
        <row r="834">
          <cell r="C834" t="str">
            <v>1.2.643.5.1.13.13.12.2.66.6889.0.142475</v>
          </cell>
          <cell r="D834" t="str">
            <v>Отделение скорой медицинской помощи</v>
          </cell>
        </row>
        <row r="835">
          <cell r="C835" t="str">
            <v>1.2.643.5.1.13.13.12.2.66.6889.0.142589</v>
          </cell>
          <cell r="D835" t="str">
            <v>Хирургическое отделение</v>
          </cell>
        </row>
        <row r="836">
          <cell r="C836" t="str">
            <v>1.2.643.5.1.13.13.12.2.66.6889.0.142608</v>
          </cell>
          <cell r="D836" t="str">
            <v>Травматологическое отделение</v>
          </cell>
        </row>
        <row r="837">
          <cell r="C837" t="str">
            <v>1.2.643.5.1.13.13.12.2.66.6889.0.142629</v>
          </cell>
          <cell r="D837" t="str">
            <v>Кардиологическое отделение</v>
          </cell>
        </row>
        <row r="838">
          <cell r="C838" t="str">
            <v>1.2.643.5.1.13.13.12.2.66.6889.0.142659</v>
          </cell>
          <cell r="D838" t="str">
            <v>Акушерское отделение</v>
          </cell>
        </row>
        <row r="839">
          <cell r="C839" t="str">
            <v>1.2.643.5.1.13.13.12.2.66.6889.0.142682</v>
          </cell>
          <cell r="D839" t="str">
            <v>Неврологическое отделение для лечения больных с острыми нарушениями мозгового кровообращения</v>
          </cell>
        </row>
        <row r="840">
          <cell r="C840" t="str">
            <v>1.2.643.5.1.13.13.12.2.66.6889.0.142789</v>
          </cell>
          <cell r="D840" t="str">
            <v>Отделение патологии новорожденных и недоношенных детей</v>
          </cell>
        </row>
        <row r="841">
          <cell r="C841" t="str">
            <v>1.2.643.5.1.13.13.12.2.66.6889.0.142882</v>
          </cell>
          <cell r="D841" t="str">
            <v>Психиатрическое отделение</v>
          </cell>
        </row>
        <row r="842">
          <cell r="C842" t="str">
            <v>1.2.643.5.1.13.13.12.2.66.6889.0.142912</v>
          </cell>
          <cell r="D842" t="str">
            <v>Наркологическое отделение</v>
          </cell>
        </row>
        <row r="843">
          <cell r="C843" t="str">
            <v>1.2.643.5.1.13.13.12.2.66.6889.0.142928</v>
          </cell>
          <cell r="D843" t="str">
            <v>Детское общесоматическое отделение</v>
          </cell>
        </row>
        <row r="844">
          <cell r="C844" t="str">
            <v>1.2.643.5.1.13.13.12.2.66.6889.0.142948</v>
          </cell>
          <cell r="D844" t="str">
            <v>Терапевтическое отделение №1</v>
          </cell>
        </row>
        <row r="845">
          <cell r="C845" t="str">
            <v>1.2.643.5.1.13.13.12.2.66.6889.0.143004</v>
          </cell>
          <cell r="D845" t="str">
            <v>Терапевтическое отделение №3</v>
          </cell>
        </row>
        <row r="846">
          <cell r="C846" t="str">
            <v>1.2.643.5.1.13.13.12.2.66.6889.0.143085</v>
          </cell>
          <cell r="D846" t="str">
            <v>Неврологическое отделение</v>
          </cell>
        </row>
        <row r="847">
          <cell r="C847" t="str">
            <v>1.2.643.5.1.13.13.12.2.66.6889.0.143106</v>
          </cell>
          <cell r="D847" t="str">
            <v>Отделение анестезиологии-реанимации с ПИТ</v>
          </cell>
        </row>
        <row r="848">
          <cell r="C848" t="str">
            <v>1.2.643.5.1.13.13.12.2.66.6889.0.143187</v>
          </cell>
          <cell r="D848" t="str">
            <v>Кабинет рентгенохирургических методов диагностики и лечения</v>
          </cell>
        </row>
        <row r="849">
          <cell r="C849" t="str">
            <v>1.2.643.5.1.13.13.12.2.66.6889.0.144409</v>
          </cell>
          <cell r="D849" t="str">
            <v>Приемное отделение</v>
          </cell>
        </row>
        <row r="850">
          <cell r="C850" t="str">
            <v>1.2.643.5.1.13.13.12.2.66.6889.0.144431</v>
          </cell>
          <cell r="D850" t="str">
            <v>Отделение лучевой диагностики</v>
          </cell>
        </row>
        <row r="851">
          <cell r="C851" t="str">
            <v>1.2.643.5.1.13.13.12.2.66.6889.0.144470</v>
          </cell>
          <cell r="D851" t="str">
            <v>Операционный блок</v>
          </cell>
        </row>
        <row r="852">
          <cell r="C852" t="str">
            <v>1.2.643.5.1.13.13.12.2.66.6889.0.144504</v>
          </cell>
          <cell r="D852" t="str">
            <v>Дневной стационар при поликлинике №1</v>
          </cell>
        </row>
        <row r="853">
          <cell r="C853" t="str">
            <v>1.2.643.5.1.13.13.12.2.66.6889.0.142801</v>
          </cell>
          <cell r="D853" t="str">
            <v>Гинекологическое отделение</v>
          </cell>
        </row>
        <row r="854">
          <cell r="C854" t="str">
            <v>1.2.643.5.1.13.13.12.2.66.6889.0.142833</v>
          </cell>
          <cell r="D854" t="str">
            <v>Инфекционное отделение</v>
          </cell>
        </row>
        <row r="855">
          <cell r="C855" t="str">
            <v>1.2.643.5.1.13.13.12.2.66.6889.0.144526</v>
          </cell>
          <cell r="D855" t="str">
            <v>Дневной стационар при детском поликлиническом отделении</v>
          </cell>
        </row>
        <row r="856">
          <cell r="C856" t="str">
            <v>1.2.643.5.1.13.13.12.2.66.6889.0.144541</v>
          </cell>
          <cell r="D856" t="str">
            <v>Дневной стационар при женской консультации</v>
          </cell>
        </row>
        <row r="857">
          <cell r="C857" t="str">
            <v>1.2.643.5.1.13.13.12.2.66.6889.0.144556</v>
          </cell>
          <cell r="D857" t="str">
            <v>Дневной стационар при поликлинике №2</v>
          </cell>
        </row>
        <row r="858">
          <cell r="C858" t="str">
            <v>1.2.643.5.1.13.13.12.2.66.6889.0.144570</v>
          </cell>
          <cell r="D858" t="str">
            <v>Дневной стационар дерматовенерологического профиля</v>
          </cell>
        </row>
        <row r="859">
          <cell r="C859" t="str">
            <v>1.2.643.5.1.13.13.12.2.66.6889.0.144578</v>
          </cell>
          <cell r="D859" t="str">
            <v>Дневной стационар при ОВП с Горки</v>
          </cell>
        </row>
        <row r="860">
          <cell r="C860" t="str">
            <v>1.2.643.5.1.13.13.12.2.66.6889.0.144579</v>
          </cell>
          <cell r="D860" t="str">
            <v>Дневной стационар при ОВП с Знаменское</v>
          </cell>
        </row>
        <row r="861">
          <cell r="C861" t="str">
            <v>1.2.643.5.1.13.13.12.2.66.6889.0.144604</v>
          </cell>
          <cell r="D861" t="str">
            <v>Дневной стационар при ОВП с Кирга</v>
          </cell>
        </row>
        <row r="862">
          <cell r="C862" t="str">
            <v>1.2.643.5.1.13.13.12.2.66.6889.0.144686</v>
          </cell>
          <cell r="D862" t="str">
            <v>ФАП с. Анохинское</v>
          </cell>
        </row>
        <row r="863">
          <cell r="C863" t="str">
            <v>1.2.643.5.1.13.13.12.2.66.6889.0.144712</v>
          </cell>
          <cell r="D863" t="str">
            <v>ФАП с. Белослудское</v>
          </cell>
        </row>
        <row r="864">
          <cell r="C864" t="str">
            <v>1.2.643.5.1.13.13.12.2.66.6889.0.144733</v>
          </cell>
          <cell r="D864" t="str">
            <v>ФАП д. Бессонова</v>
          </cell>
        </row>
        <row r="865">
          <cell r="C865" t="str">
            <v>1.2.643.5.1.13.13.12.2.66.6889.0.144750</v>
          </cell>
          <cell r="D865" t="str">
            <v>ФАП д. Бузина</v>
          </cell>
        </row>
        <row r="866">
          <cell r="C866" t="str">
            <v>1.2.643.5.1.13.13.12.2.66.6889.0.145526</v>
          </cell>
          <cell r="D866" t="str">
            <v>Модульный ФАП с. Черновское</v>
          </cell>
        </row>
        <row r="867">
          <cell r="C867" t="str">
            <v>1.2.643.5.1.13.13.12.2.66.6889.0.145537</v>
          </cell>
          <cell r="D867" t="str">
            <v>Модульный ФАП с.Чубаровское</v>
          </cell>
        </row>
        <row r="868">
          <cell r="C868" t="str">
            <v>1.2.643.5.1.13.13.12.2.66.6889.0.144764</v>
          </cell>
          <cell r="D868" t="str">
            <v>ФАП д. Буланова</v>
          </cell>
        </row>
        <row r="869">
          <cell r="C869" t="str">
            <v>1.2.643.5.1.13.13.12.2.66.6889.0.144767</v>
          </cell>
          <cell r="D869" t="str">
            <v>ФАП д. Волкова</v>
          </cell>
        </row>
        <row r="870">
          <cell r="C870" t="str">
            <v>1.2.643.5.1.13.13.12.2.66.6889.0.145550</v>
          </cell>
          <cell r="D870" t="str">
            <v>ФАП с. Шмаковское</v>
          </cell>
        </row>
        <row r="871">
          <cell r="C871" t="str">
            <v>1.2.643.5.1.13.13.12.2.66.6889.0.144777</v>
          </cell>
          <cell r="D871" t="str">
            <v>ФАП д. Гуни</v>
          </cell>
        </row>
        <row r="872">
          <cell r="C872" t="str">
            <v>1.2.643.5.1.13.13.12.2.66.6889.0.144786</v>
          </cell>
          <cell r="D872" t="str">
            <v>ФАП д. Гаева</v>
          </cell>
        </row>
        <row r="873">
          <cell r="C873" t="str">
            <v>1.2.643.5.1.13.13.12.2.66.6889.0.144799</v>
          </cell>
          <cell r="D873" t="str">
            <v>ФАП д. Дубская</v>
          </cell>
        </row>
        <row r="874">
          <cell r="C874" t="str">
            <v>1.2.643.5.1.13.13.12.2.66.6889.0.145558</v>
          </cell>
          <cell r="D874" t="str">
            <v>ФАП д. Якшина</v>
          </cell>
        </row>
        <row r="875">
          <cell r="C875" t="str">
            <v>1.2.643.5.1.13.13.12.2.66.6889.0.145569</v>
          </cell>
          <cell r="D875" t="str">
            <v>ФАП п. Спутник</v>
          </cell>
        </row>
        <row r="876">
          <cell r="C876" t="str">
            <v>1.2.643.5.1.13.13.12.2.66.6889.0.145585</v>
          </cell>
          <cell r="D876" t="str">
            <v>ФАП д. Бердюгина</v>
          </cell>
        </row>
        <row r="877">
          <cell r="C877" t="str">
            <v>1.2.643.5.1.13.13.12.2.66.6889.0.145636</v>
          </cell>
          <cell r="D877" t="str">
            <v>ФАП п. Лопатково</v>
          </cell>
        </row>
        <row r="878">
          <cell r="C878" t="str">
            <v>1.2.643.5.1.13.13.12.2.66.6889.0.145647</v>
          </cell>
          <cell r="D878" t="str">
            <v>ОВП с. Горки</v>
          </cell>
        </row>
        <row r="879">
          <cell r="C879" t="str">
            <v>1.2.643.5.1.13.13.12.2.66.6889.0.145685</v>
          </cell>
          <cell r="D879" t="str">
            <v>ОВП с. Знаменское</v>
          </cell>
        </row>
        <row r="880">
          <cell r="C880" t="str">
            <v>1.2.643.5.1.13.13.12.2.66.6889.0.145714</v>
          </cell>
          <cell r="D880" t="str">
            <v>ОВП с. Килачевское</v>
          </cell>
        </row>
        <row r="881">
          <cell r="C881" t="str">
            <v>1.2.643.5.1.13.13.12.2.66.6889.0.145723</v>
          </cell>
          <cell r="D881" t="str">
            <v>ОВП с. Кирга</v>
          </cell>
        </row>
        <row r="882">
          <cell r="C882" t="str">
            <v>1.2.643.5.1.13.13.12.2.66.6889.0.145731</v>
          </cell>
          <cell r="D882" t="str">
            <v>Модульный ФАП д. Мельникова</v>
          </cell>
        </row>
        <row r="883">
          <cell r="C883" t="str">
            <v>1.2.643.5.1.13.13.12.2.66.6889.0.145752</v>
          </cell>
          <cell r="D883" t="str">
            <v>ФАП п. Зайково</v>
          </cell>
        </row>
        <row r="884">
          <cell r="C884" t="str">
            <v>1.2.643.5.1.13.13.12.2.66.6889.0.145863</v>
          </cell>
          <cell r="D884" t="str">
            <v>Организационно-методический отдел</v>
          </cell>
        </row>
        <row r="885">
          <cell r="C885" t="str">
            <v>1.2.643.5.1.13.13.12.2.66.6889.0.145878</v>
          </cell>
          <cell r="D885" t="str">
            <v>Отдел обработки медико-статистической информации</v>
          </cell>
        </row>
        <row r="886">
          <cell r="C886" t="str">
            <v>1.2.643.5.1.13.13.12.2.66.6889.0.145902</v>
          </cell>
          <cell r="D886" t="str">
            <v>Эпидемиологический отдел</v>
          </cell>
        </row>
        <row r="887">
          <cell r="C887" t="str">
            <v>1.2.643.5.1.13.13.12.2.66.6889.0.147625</v>
          </cell>
          <cell r="D887" t="str">
            <v>Больничная аптека готовых форм</v>
          </cell>
        </row>
        <row r="888">
          <cell r="C888" t="str">
            <v>1.2.643.5.1.13.13.12.2.66.6889.0.147788</v>
          </cell>
          <cell r="D888" t="str">
            <v>Пункт выдачи молочных смесей</v>
          </cell>
        </row>
        <row r="889">
          <cell r="C889" t="str">
            <v>1.2.643.5.1.13.13.12.2.66.6889.0.148686</v>
          </cell>
          <cell r="D889" t="str">
            <v>Амбулаторно-поликлиническое дерматовенерологическое отделение</v>
          </cell>
        </row>
        <row r="890">
          <cell r="C890" t="str">
            <v>1.2.643.5.1.13.13.12.2.66.6889.0.148698</v>
          </cell>
          <cell r="D890" t="str">
            <v>Амбулаторно-поликлиническое психиатрическое отделение</v>
          </cell>
        </row>
        <row r="891">
          <cell r="C891" t="str">
            <v>1.2.643.5.1.13.13.12.2.66.6889.0.148705</v>
          </cell>
          <cell r="D891" t="str">
            <v>Амбулаторно-поликлиническое наркологическое отделение</v>
          </cell>
        </row>
        <row r="892">
          <cell r="C892" t="str">
            <v>1.2.643.5.1.13.13.12.2.66.6889.0.148768</v>
          </cell>
          <cell r="D892" t="str">
            <v>Межмуниципальный кабинет пренатальной диагностики №13</v>
          </cell>
        </row>
        <row r="893">
          <cell r="C893" t="str">
            <v>1.2.643.5.1.13.13.12.2.66.6889.0.148774</v>
          </cell>
          <cell r="D893" t="str">
            <v>Поликлиника №1</v>
          </cell>
        </row>
        <row r="894">
          <cell r="C894" t="str">
            <v>1.2.643.5.1.13.13.12.2.66.6889.0.148798</v>
          </cell>
          <cell r="D894" t="str">
            <v>Центр здоровья и медицинской профилактики</v>
          </cell>
        </row>
        <row r="895">
          <cell r="C895" t="str">
            <v>1.2.643.5.1.13.13.12.2.66.6889.0.163859</v>
          </cell>
          <cell r="D895" t="str">
            <v>Детское поликлиническое отделение №1</v>
          </cell>
        </row>
        <row r="896">
          <cell r="C896" t="str">
            <v>1.2.643.5.1.13.13.12.2.66.6889.0.165941</v>
          </cell>
          <cell r="D896" t="str">
            <v>Клиника дружественная к молодежи</v>
          </cell>
        </row>
        <row r="897">
          <cell r="C897" t="str">
            <v>1.2.643.5.1.13.13.12.2.66.6889.0.231742</v>
          </cell>
          <cell r="D897" t="str">
            <v>Дневной стационар при ОВП с Килачевское</v>
          </cell>
        </row>
        <row r="898">
          <cell r="C898" t="str">
            <v>1.2.643.5.1.13.13.12.2.66.6889.0.231745</v>
          </cell>
          <cell r="D898" t="str">
            <v>Поликлиника №2</v>
          </cell>
        </row>
        <row r="899">
          <cell r="C899" t="str">
            <v>1.2.643.5.1.13.13.12.2.66.6889.0.231753</v>
          </cell>
          <cell r="D899" t="str">
            <v>Женская консультация</v>
          </cell>
        </row>
        <row r="900">
          <cell r="C900" t="str">
            <v>1.2.643.5.1.13.13.12.2.66.6889.0.231885</v>
          </cell>
          <cell r="D900" t="str">
            <v>Физиотерапевтическое отделение</v>
          </cell>
        </row>
        <row r="901">
          <cell r="C901" t="str">
            <v>1.2.643.5.1.13.13.12.2.66.6889.0.231886</v>
          </cell>
          <cell r="D901" t="str">
            <v>Физиотерапевтический кабинет 1</v>
          </cell>
        </row>
        <row r="902">
          <cell r="C902" t="str">
            <v>1.2.643.5.1.13.13.12.2.66.6889.0.231894</v>
          </cell>
          <cell r="D902" t="str">
            <v>Физиотерапевтический кабинет (п.Зайково)</v>
          </cell>
        </row>
        <row r="903">
          <cell r="C903" t="str">
            <v>1.2.643.5.1.13.13.12.2.66.6889.0.144812</v>
          </cell>
          <cell r="D903" t="str">
            <v>ФАП д. Еремина</v>
          </cell>
        </row>
        <row r="904">
          <cell r="C904" t="str">
            <v>1.2.643.5.1.13.13.12.2.66.6889.0.144831</v>
          </cell>
          <cell r="D904" t="str">
            <v>ФАП д. Большой Камыш</v>
          </cell>
        </row>
        <row r="905">
          <cell r="C905" t="str">
            <v>1.2.643.5.1.13.13.12.2.66.6889.0.144854</v>
          </cell>
          <cell r="D905" t="str">
            <v>ФАП д. Большая Кочевка</v>
          </cell>
        </row>
        <row r="906">
          <cell r="C906" t="str">
            <v>1.2.643.5.1.13.13.12.2.66.6889.0.144875</v>
          </cell>
          <cell r="D906" t="str">
            <v>ФАП с. Ключи</v>
          </cell>
        </row>
        <row r="907">
          <cell r="C907" t="str">
            <v>1.2.643.5.1.13.13.12.2.66.6889.0.144885</v>
          </cell>
          <cell r="D907" t="str">
            <v>ФАП п. Курьинский</v>
          </cell>
        </row>
        <row r="908">
          <cell r="C908" t="str">
            <v>1.2.643.5.1.13.13.12.2.66.6889.0.144897</v>
          </cell>
          <cell r="D908" t="str">
            <v>ФАП с. Крутихинское</v>
          </cell>
        </row>
        <row r="909">
          <cell r="C909" t="str">
            <v>1.2.643.5.1.13.13.12.2.66.6889.0.144907</v>
          </cell>
          <cell r="D909" t="str">
            <v>ФАП д. Кириллова</v>
          </cell>
        </row>
        <row r="910">
          <cell r="C910" t="str">
            <v>1.2.643.5.1.13.13.12.2.66.6889.0.144913</v>
          </cell>
          <cell r="D910" t="str">
            <v>ФАП д. Лаптева</v>
          </cell>
        </row>
        <row r="911">
          <cell r="C911" t="str">
            <v>1.2.643.5.1.13.13.12.2.66.6889.0.144933</v>
          </cell>
          <cell r="D911" t="str">
            <v>ФАП д. Никитина</v>
          </cell>
        </row>
        <row r="912">
          <cell r="C912" t="str">
            <v>1.2.643.5.1.13.13.12.2.66.6889.0.144939</v>
          </cell>
          <cell r="D912" t="str">
            <v>ФАП с. Ницинское</v>
          </cell>
        </row>
        <row r="913">
          <cell r="C913" t="str">
            <v>1.2.643.5.1.13.13.12.2.66.6889.0.144949</v>
          </cell>
          <cell r="D913" t="str">
            <v>ФАП д. Новгородова</v>
          </cell>
        </row>
        <row r="914">
          <cell r="C914" t="str">
            <v>1.2.643.5.1.13.13.12.2.66.6889.0.144964</v>
          </cell>
          <cell r="D914" t="str">
            <v>ФАП с. Осинцевское</v>
          </cell>
        </row>
        <row r="915">
          <cell r="C915" t="str">
            <v>1.2.643.5.1.13.13.12.2.66.6889.0.144973</v>
          </cell>
          <cell r="D915" t="str">
            <v>ФАП п. Пионерский</v>
          </cell>
        </row>
        <row r="916">
          <cell r="C916" t="str">
            <v>1.2.643.5.1.13.13.12.2.66.6889.0.144988</v>
          </cell>
          <cell r="D916" t="str">
            <v>ФАП д. Першина</v>
          </cell>
        </row>
        <row r="917">
          <cell r="C917" t="str">
            <v>1.2.643.5.1.13.13.12.2.66.6889.0.145005</v>
          </cell>
          <cell r="D917" t="str">
            <v>ФАП с. Пьянковское</v>
          </cell>
        </row>
        <row r="918">
          <cell r="C918" t="str">
            <v>1.2.643.5.1.13.13.12.2.66.6889.0.145015</v>
          </cell>
          <cell r="D918" t="str">
            <v>ФАП п. Лесной</v>
          </cell>
        </row>
        <row r="919">
          <cell r="C919" t="str">
            <v>1.2.643.5.1.13.13.12.2.66.6889.0.145032</v>
          </cell>
          <cell r="D919" t="str">
            <v>ФАП п. Рябиновый</v>
          </cell>
        </row>
        <row r="920">
          <cell r="C920" t="str">
            <v>1.2.643.5.1.13.13.12.2.66.6889.0.145330</v>
          </cell>
          <cell r="D920" t="str">
            <v>ФАП д. Прядеина</v>
          </cell>
        </row>
        <row r="921">
          <cell r="C921" t="str">
            <v>1.2.643.5.1.13.13.12.2.66.6889.0.145341</v>
          </cell>
          <cell r="D921" t="str">
            <v>ФАП д. Речкалова</v>
          </cell>
        </row>
        <row r="922">
          <cell r="C922" t="str">
            <v>1.2.643.5.1.13.13.12.2.66.6889.0.145352</v>
          </cell>
          <cell r="D922" t="str">
            <v>ФАП с. Рудное</v>
          </cell>
        </row>
        <row r="923">
          <cell r="C923" t="str">
            <v>1.2.643.5.1.13.13.12.2.66.6889.0.145360</v>
          </cell>
          <cell r="D923" t="str">
            <v>ФАП д. Ретнева</v>
          </cell>
        </row>
        <row r="924">
          <cell r="C924" t="str">
            <v>1.2.643.5.1.13.13.12.2.66.6889.0.145373</v>
          </cell>
          <cell r="D924" t="str">
            <v>ФАП д. Симанова</v>
          </cell>
        </row>
        <row r="925">
          <cell r="C925" t="str">
            <v>1.2.643.5.1.13.13.12.2.66.6889.0.145405</v>
          </cell>
          <cell r="D925" t="str">
            <v>ФАП с. Скородумское</v>
          </cell>
        </row>
        <row r="926">
          <cell r="C926" t="str">
            <v>1.2.643.5.1.13.13.12.2.66.6889.0.145439</v>
          </cell>
          <cell r="D926" t="str">
            <v>ФАП с. Стриганское</v>
          </cell>
        </row>
        <row r="927">
          <cell r="C927" t="str">
            <v>1.2.643.5.1.13.13.12.2.66.6889.0.145460</v>
          </cell>
          <cell r="D927" t="str">
            <v>ФАП д. Удинцева</v>
          </cell>
        </row>
        <row r="928">
          <cell r="C928" t="str">
            <v>1.2.643.5.1.13.13.12.2.66.6889.0.145487</v>
          </cell>
          <cell r="D928" t="str">
            <v>ФАП д. Фомина</v>
          </cell>
        </row>
        <row r="929">
          <cell r="C929" t="str">
            <v>1.2.643.5.1.13.13.12.2.66.6889.0.145496</v>
          </cell>
          <cell r="D929" t="str">
            <v>ФАП с. Харловское</v>
          </cell>
        </row>
        <row r="930">
          <cell r="C930" t="str">
            <v>1.2.643.5.1.13.13.12.2.66.6889.0.145512</v>
          </cell>
          <cell r="D930" t="str">
            <v>ФАП с. Чернорицкое</v>
          </cell>
        </row>
        <row r="931">
          <cell r="C931" t="str">
            <v>1.2.643.5.1.13.13.12.2.66.6889.0.398820</v>
          </cell>
          <cell r="D931" t="str">
            <v>Специализированное отделение для оказания медицинской помощи пациентам с новой коронавирусной инфекцией КОВИД-19 со средней степенью тяжести течения заболевания</v>
          </cell>
        </row>
        <row r="932">
          <cell r="C932" t="str">
            <v>1.2.643.5.1.13.13.12.2.66.6889.0.424153</v>
          </cell>
          <cell r="D932" t="str">
            <v>Инфекционный госпиталь для оказания специализированной медицинской помощи населению с новой коронавирусной инфекцией КОВИД-19 и или пневманиями средней степени тяжести и тяжелыми формами</v>
          </cell>
        </row>
        <row r="933">
          <cell r="C933" t="str">
            <v>1.2.643.5.1.13.13.12.2.66.6889.0.429653</v>
          </cell>
          <cell r="D933" t="str">
            <v>Отдел по экспертизе временной нетрудоспособности</v>
          </cell>
        </row>
        <row r="934">
          <cell r="C934" t="str">
            <v>1.2.643.5.1.13.13.12.2.66.6889.0.431575</v>
          </cell>
          <cell r="D934" t="str">
            <v>Дневной стационар для химиотерапевтической помощи</v>
          </cell>
        </row>
        <row r="935">
          <cell r="C935" t="str">
            <v>1.2.643.5.1.13.13.12.2.66.6889.0.438323</v>
          </cell>
          <cell r="D935" t="str">
            <v>Детское поликлиническое отделение</v>
          </cell>
        </row>
        <row r="936">
          <cell r="C936" t="str">
            <v>1.2.643.5.1.13.13.12.2.66.6889.0.438351</v>
          </cell>
          <cell r="D936" t="str">
            <v>Межрайонный центр по лечению больных с хронической сердечной недостаточностью</v>
          </cell>
        </row>
        <row r="937">
          <cell r="C937" t="str">
            <v>1.2.643.5.1.13.13.12.2.66.6889.0.438561</v>
          </cell>
          <cell r="D937" t="str">
            <v>Вакцинация от КОВИД</v>
          </cell>
        </row>
        <row r="938">
          <cell r="C938" t="str">
            <v>1.2.643.5.1.13.13.12.2.66.6889.0.438763</v>
          </cell>
          <cell r="D938" t="str">
            <v>Эспертный отдел</v>
          </cell>
        </row>
        <row r="939">
          <cell r="C939" t="str">
            <v>1.2.643.5.1.13.13.12.2.66.6889.0.439048</v>
          </cell>
          <cell r="D939" t="str">
            <v>Амбулаторный центр компьютерной томографии</v>
          </cell>
        </row>
        <row r="940">
          <cell r="C940" t="str">
            <v>1.2.643.5.1.13.13.12.2.66.6889.0.439055</v>
          </cell>
          <cell r="D940" t="str">
            <v>Консультативно-диагностическая поликлиника</v>
          </cell>
        </row>
        <row r="941">
          <cell r="C941" t="str">
            <v>1.2.643.5.1.13.13.12.2.66.6889.0.232359</v>
          </cell>
          <cell r="D941" t="str">
            <v>Клинико-диагностическая лаборатория (п.Зайково)</v>
          </cell>
        </row>
        <row r="942">
          <cell r="C942" t="str">
            <v>1.2.643.5.1.13.13.12.2.66.6889.0.232411</v>
          </cell>
          <cell r="D942" t="str">
            <v>Дерматовенерологическое отделение</v>
          </cell>
        </row>
        <row r="943">
          <cell r="C943" t="str">
            <v>1.2.643.5.1.13.13.12.2.66.6889.0.294885</v>
          </cell>
          <cell r="D943" t="str">
            <v>Рентгеновский кабинет (п.Зайково)</v>
          </cell>
        </row>
        <row r="944">
          <cell r="C944" t="str">
            <v>1.2.643.5.1.13.13.12.2.66.6889.0.295349</v>
          </cell>
          <cell r="D944" t="str">
            <v>Дошкольно-школьное отделение (город)</v>
          </cell>
        </row>
        <row r="945">
          <cell r="C945" t="str">
            <v>1.2.643.5.1.13.13.12.2.66.6889.0.295351</v>
          </cell>
          <cell r="D945" t="str">
            <v>Дошкольно-школьное отделение (район)</v>
          </cell>
        </row>
        <row r="946">
          <cell r="C946" t="str">
            <v>1.2.643.5.1.13.13.12.2.66.6889.0.295492</v>
          </cell>
          <cell r="D946" t="str">
            <v>Детское поликлиническое отделение №2</v>
          </cell>
        </row>
        <row r="947">
          <cell r="C947" t="str">
            <v>1.2.643.5.1.13.13.12.2.66.6889.0.295497</v>
          </cell>
          <cell r="D947" t="str">
            <v>Филиал отделения скорой медицинской помощи (п.Зайково)</v>
          </cell>
        </row>
        <row r="948">
          <cell r="C948" t="str">
            <v>1.2.643.5.1.13.13.12.2.66.6889.0.295537</v>
          </cell>
          <cell r="D948" t="str">
            <v>Передвижной медпункт (ФАП)</v>
          </cell>
        </row>
        <row r="949">
          <cell r="C949" t="str">
            <v>1.2.643.5.1.13.13.12.2.66.6889.0.334371</v>
          </cell>
          <cell r="D949" t="str">
            <v>Общебольничный штат</v>
          </cell>
        </row>
        <row r="950">
          <cell r="C950" t="str">
            <v>1.2.643.5.1.13.13.12.2.66.6889.0.334490</v>
          </cell>
          <cell r="D950" t="str">
            <v>Отдел медицинской статистики</v>
          </cell>
        </row>
        <row r="951">
          <cell r="C951" t="str">
            <v>1.2.643.5.1.13.13.12.2.66.6889.0.393113</v>
          </cell>
          <cell r="D951" t="str">
            <v>Административно-хозяйственный отдел</v>
          </cell>
        </row>
        <row r="952">
          <cell r="C952" t="str">
            <v>1.2.643.5.1.13.13.12.2.66.6889.0.393117</v>
          </cell>
          <cell r="D952" t="str">
            <v>Административно-хозяйственный отдел №1</v>
          </cell>
        </row>
        <row r="953">
          <cell r="C953" t="str">
            <v>1.2.643.5.1.13.13.12.2.66.6889.0.393120</v>
          </cell>
          <cell r="D953" t="str">
            <v>Административно-хозяйственный отдел №2</v>
          </cell>
        </row>
        <row r="954">
          <cell r="C954" t="str">
            <v>1.2.643.5.1.13.13.12.2.66.6889.0.393209</v>
          </cell>
          <cell r="D954" t="str">
            <v>Специализированное отделение для оказания медицинской помощи пациентам с новой коронавирусной инфекцией КОВИД-19 со средней степенью тяжести течения заболевания и пневмонией</v>
          </cell>
        </row>
        <row r="955">
          <cell r="C955" t="str">
            <v>1.2.643.5.1.13.13.12.2.66.6889.0.393530</v>
          </cell>
          <cell r="D955" t="str">
            <v>Модульный ФАП д. Чащина</v>
          </cell>
        </row>
        <row r="956">
          <cell r="C956" t="str">
            <v>1.2.643.5.1.13.13.12.2.66.6889.0.398044</v>
          </cell>
          <cell r="D956" t="str">
            <v>Пункт временного размещения пациентов с бессимптомным течением новой коронавирусной инфекции КОВИД-19</v>
          </cell>
        </row>
        <row r="957">
          <cell r="C957" t="str">
            <v>1.2.643.5.1.13.13.12.2.66.6889.0.439058</v>
          </cell>
          <cell r="D957" t="str">
            <v>Кабинет неотложной помощи</v>
          </cell>
        </row>
        <row r="958">
          <cell r="C958" t="str">
            <v>1.2.643.5.1.13.13.12.2.66.6889.0.439104</v>
          </cell>
          <cell r="D958" t="str">
            <v>Выездная поликлиника</v>
          </cell>
        </row>
        <row r="959">
          <cell r="C959" t="str">
            <v>1.2.643.5.1.13.13.12.2.66.6889.0.441673</v>
          </cell>
          <cell r="D959" t="str">
            <v>Пищеблок</v>
          </cell>
        </row>
        <row r="960">
          <cell r="C960" t="str">
            <v>1.2.643.5.1.13.13.12.2.66.6852.0.250795</v>
          </cell>
          <cell r="D960" t="str">
            <v>АДМИНИСТРАТИВНО-ХОЗЯЙСТВЕННЫЕ И ПРОЧИЕ ОБЩЕБОЛЬНИЧНЫЕ ОТДЕЛЕНИЯ</v>
          </cell>
        </row>
        <row r="961">
          <cell r="C961" t="str">
            <v>1.2.643.5.1.13.13.12.2.66.6852.0.330599</v>
          </cell>
          <cell r="D961" t="str">
            <v>СТОМАТОЛОГИЧЕСКОЕ ОТДЕЛЕНИЕ</v>
          </cell>
        </row>
        <row r="962">
          <cell r="C962" t="str">
            <v>1.2.643.5.1.13.13.12.2.66.6852.0.330601</v>
          </cell>
          <cell r="D962" t="str">
            <v>ЖЕНСКАЯ КОНСУЛЬТАЦИЯ</v>
          </cell>
        </row>
        <row r="963">
          <cell r="C963" t="str">
            <v>1.2.643.5.1.13.13.12.2.66.6852.0.330602</v>
          </cell>
          <cell r="D963" t="str">
            <v>БЕЛОЯРСКАЯ АМБУЛАТОРИЯ</v>
          </cell>
        </row>
        <row r="964">
          <cell r="C964" t="str">
            <v>1.2.643.5.1.13.13.12.2.66.6852.0.330603</v>
          </cell>
          <cell r="D964" t="str">
            <v>ПРИЕМНОЕ ОТДЕЛЕНИЕ</v>
          </cell>
        </row>
        <row r="965">
          <cell r="C965" t="str">
            <v>1.2.643.5.1.13.13.12.2.66.6852.0.330658</v>
          </cell>
          <cell r="D965" t="str">
            <v>КАБИНЕТ ТРАНСФУЗИОННОЙ ТЕРАПИИ</v>
          </cell>
        </row>
        <row r="966">
          <cell r="C966" t="str">
            <v>1.2.643.5.1.13.13.12.2.66.6852.0.330660</v>
          </cell>
          <cell r="D966" t="str">
            <v>ПАТОЛОГОАНАТОМИЧЕСКОЕ ОТДЕЛЕНИЕ</v>
          </cell>
        </row>
        <row r="967">
          <cell r="C967" t="str">
            <v>1.2.643.5.1.13.13.12.2.66.6852.0.330662</v>
          </cell>
          <cell r="D967" t="str">
            <v>КЛИНИКО-ЭКСПЕРТНЫЙ ОТДЕЛ</v>
          </cell>
        </row>
        <row r="968">
          <cell r="C968" t="str">
            <v>1.2.643.5.1.13.13.12.2.66.6852.0.370737</v>
          </cell>
          <cell r="D968" t="str">
            <v>Отделение скорой медицинской помощи Косулинской амбулатории</v>
          </cell>
        </row>
        <row r="969">
          <cell r="C969" t="str">
            <v>1.2.643.5.1.13.13.12.2.66.6852.0.438170</v>
          </cell>
          <cell r="D969" t="str">
            <v>Детская поликлиника</v>
          </cell>
        </row>
        <row r="970">
          <cell r="C970" t="str">
            <v>1.2.643.5.1.13.13.12.2.66.6852.0.47428</v>
          </cell>
          <cell r="D970" t="str">
            <v>ТЕРАПЕВТИЧЕСКОЕ  ОТДЕЛЕНИЕ</v>
          </cell>
        </row>
        <row r="971">
          <cell r="C971" t="str">
            <v>1.2.643.5.1.13.13.12.2.66.6852.0.47704</v>
          </cell>
          <cell r="D971" t="str">
            <v>ХИРУРГИЧЕСКОЕ ОТДЕЛЕНИЕ</v>
          </cell>
        </row>
        <row r="972">
          <cell r="C972" t="str">
            <v>1.2.643.5.1.13.13.12.2.66.6852.0.47855</v>
          </cell>
          <cell r="D972" t="str">
            <v>РОДИЛЬНОЕ ОТДЕЛЕНИЕ</v>
          </cell>
        </row>
        <row r="973">
          <cell r="C973" t="str">
            <v>1.2.643.5.1.13.13.12.2.66.6852.0.47910</v>
          </cell>
          <cell r="D973" t="str">
            <v>ОТДЕЛЕНИЕ АНЕСТЕЗИОЛОГИИ И РЕАНИМАЦИИ</v>
          </cell>
        </row>
        <row r="974">
          <cell r="C974" t="str">
            <v>1.2.643.5.1.13.13.12.2.66.6852.0.54260</v>
          </cell>
          <cell r="D974" t="str">
            <v>ХРОМЦОВСКАЯ АМБУЛАТОРИЯ</v>
          </cell>
        </row>
        <row r="975">
          <cell r="C975" t="str">
            <v>1.2.643.5.1.13.13.12.2.66.6852.0.54440</v>
          </cell>
          <cell r="D975" t="str">
            <v>СТУДЕНЧЕСКАЯ АМБУЛАТОРИЯ</v>
          </cell>
        </row>
        <row r="976">
          <cell r="C976" t="str">
            <v>1.2.643.5.1.13.13.12.2.66.6852.0.54674</v>
          </cell>
          <cell r="D976" t="str">
            <v>КОСУЛИНСКАЯ АМБУЛАТОРИЯ</v>
          </cell>
        </row>
        <row r="977">
          <cell r="C977" t="str">
            <v>1.2.643.5.1.13.13.12.2.66.6852.0.54795</v>
          </cell>
          <cell r="D977" t="str">
            <v>БРУСНЯТСКАЯ АМБУЛАТОРИЯ</v>
          </cell>
        </row>
        <row r="978">
          <cell r="C978" t="str">
            <v>1.2.643.5.1.13.13.12.2.66.6852.0.56176</v>
          </cell>
          <cell r="D978" t="str">
            <v>КОЧНЕВСКАЯ АМБУЛАТОРИЯ</v>
          </cell>
        </row>
        <row r="979">
          <cell r="C979" t="str">
            <v>1.2.643.5.1.13.13.12.2.66.6852.0.56263</v>
          </cell>
          <cell r="D979" t="str">
            <v>КАМЫШЕВКАЯ АМБУЛАТОРИЯ</v>
          </cell>
        </row>
        <row r="980">
          <cell r="C980" t="str">
            <v>1.2.643.5.1.13.13.12.2.66.6852.0.57271</v>
          </cell>
          <cell r="D980" t="str">
            <v>ВЕРХНЕДУБРОВСКАЯ АМБУЛАТОРИЯ</v>
          </cell>
        </row>
        <row r="981">
          <cell r="C981" t="str">
            <v>1.2.643.5.1.13.13.12.2.66.6852.0.63600</v>
          </cell>
          <cell r="D981" t="str">
            <v>ПОВАРЕНСКИЙ ФАП</v>
          </cell>
        </row>
        <row r="982">
          <cell r="C982" t="str">
            <v>1.2.643.5.1.13.13.12.2.66.6852.0.63667</v>
          </cell>
          <cell r="D982" t="str">
            <v>РАССОХИНСКИЙ ФАП</v>
          </cell>
        </row>
        <row r="983">
          <cell r="C983" t="str">
            <v>1.2.643.5.1.13.13.12.2.66.6852.0.106473</v>
          </cell>
          <cell r="D983" t="str">
            <v>БЕЛОРЕЧЕНСКИЙ ФАП</v>
          </cell>
        </row>
        <row r="984">
          <cell r="C984" t="str">
            <v>1.2.643.5.1.13.13.12.2.66.6852.0.106642</v>
          </cell>
          <cell r="D984" t="str">
            <v>НЕКРАСОВСКИЙ ФАП</v>
          </cell>
        </row>
        <row r="985">
          <cell r="C985" t="str">
            <v>1.2.643.5.1.13.13.12.2.66.6852.0.108072</v>
          </cell>
          <cell r="D985" t="str">
            <v>ЧЕРНОУСОВСКИЙ ФАП</v>
          </cell>
        </row>
        <row r="986">
          <cell r="C986" t="str">
            <v>1.2.643.5.1.13.13.12.2.66.6852.0.108079</v>
          </cell>
          <cell r="D986" t="str">
            <v>РЕЖИКОВСКИЙ ФАП</v>
          </cell>
        </row>
        <row r="987">
          <cell r="C987" t="str">
            <v>1.2.643.5.1.13.13.12.2.66.6852.0.108098</v>
          </cell>
          <cell r="D987" t="str">
            <v>ХРОМЦОВСКИЙ ФАП</v>
          </cell>
        </row>
        <row r="988">
          <cell r="C988" t="str">
            <v>1.2.643.5.1.13.13.12.2.66.6852.0.108119</v>
          </cell>
          <cell r="D988" t="str">
            <v>ИЗМОДЕНОВСКИЙ ФАП</v>
          </cell>
        </row>
        <row r="989">
          <cell r="C989" t="str">
            <v>1.2.643.5.1.13.13.12.2.66.6852.0.108865</v>
          </cell>
          <cell r="D989" t="str">
            <v>МАЛОБРУСЯНСКИЙ ФАП</v>
          </cell>
        </row>
        <row r="990">
          <cell r="C990" t="str">
            <v>1.2.643.5.1.13.13.12.2.66.6852.0.108890</v>
          </cell>
          <cell r="D990" t="str">
            <v>БАЖЕНОВСКАЯ АМБУЛАТОРИЯ</v>
          </cell>
        </row>
        <row r="991">
          <cell r="C991" t="str">
            <v>1.2.643.5.1.13.13.12.2.66.6852.0.108983</v>
          </cell>
          <cell r="D991" t="str">
            <v>ПОЛИКЛИНИКА</v>
          </cell>
        </row>
        <row r="992">
          <cell r="C992" t="str">
            <v>1.2.643.5.1.13.13.12.2.66.6852.0.109008</v>
          </cell>
          <cell r="D992" t="str">
            <v>КЛИНИКО-ДИАГНОСТИЧЕСКАЯ ЛАБОРАТОРИЯ</v>
          </cell>
        </row>
        <row r="993">
          <cell r="C993" t="str">
            <v>1.2.643.5.1.13.13.12.2.66.6852.0.109083</v>
          </cell>
          <cell r="D993" t="str">
            <v>ОТДЕЛЕНИЕ СКОРОЙ МЕДИЦИНСКОЙ ПОМОЩИ</v>
          </cell>
        </row>
        <row r="994">
          <cell r="C994" t="str">
            <v>1.2.643.5.1.13.13.12.2.66.6852.0.109088</v>
          </cell>
          <cell r="D994" t="str">
            <v>ИНФЕКЦИОННОЕ ОТДЕЛЕНИЕ ДЛЯ ВЗРОСЛЫХ</v>
          </cell>
        </row>
        <row r="995">
          <cell r="C995" t="str">
            <v>1.2.643.5.1.13.13.12.2.66.6852.0.109102</v>
          </cell>
          <cell r="D995" t="str">
            <v>ИНФЕКЦИОННОЕ ОТДЕЛЕНИЕ ДЛЯ ДЕТЕЙ</v>
          </cell>
        </row>
        <row r="996">
          <cell r="C996" t="str">
            <v>1.2.643.5.1.13.13.12.2.66.6852.0.109105</v>
          </cell>
          <cell r="D996" t="str">
            <v>ПЕДИАТРИЧЕСКОЕ ОТДЕЛЕНИЕ</v>
          </cell>
        </row>
        <row r="997">
          <cell r="C997" t="str">
            <v>1.2.643.5.1.13.13.12.2.66.6852.0.208452</v>
          </cell>
          <cell r="D997" t="str">
            <v>УРАЛЬСКАЯ АМБУЛАТОРИЯ</v>
          </cell>
        </row>
        <row r="998">
          <cell r="C998" t="str">
            <v>1.2.643.5.1.13.13.12.2.66.6852.0.208536</v>
          </cell>
          <cell r="D998" t="str">
            <v>БОЛЬШЕБРУСЯНСКАЯ АМБУЛАТОРИЯ</v>
          </cell>
        </row>
        <row r="999">
          <cell r="C999" t="str">
            <v>1.2.643.5.1.13.13.12.2.66.6852.0.208538</v>
          </cell>
          <cell r="D999" t="str">
            <v>МОДУЛЬНАЯ АМБУЛАТОРИЯ П ГАГАРСКИЙ</v>
          </cell>
        </row>
        <row r="1000">
          <cell r="C1000" t="str">
            <v>1.2.643.5.1.13.13.12.2.66.6852.0.208541</v>
          </cell>
          <cell r="D1000" t="str">
            <v>МОДУЛЬНЫЙ ФАП С ЛОГИНОВО</v>
          </cell>
        </row>
        <row r="1001">
          <cell r="C1001" t="str">
            <v>1.2.643.5.1.13.13.12.2.66.6852.0.208543</v>
          </cell>
          <cell r="D1001" t="str">
            <v>МОДУЛЬНЫЙ ФАП П ОКТЯБРЬСКИЙ</v>
          </cell>
        </row>
        <row r="1002">
          <cell r="C1002" t="str">
            <v>1.2.643.5.1.13.13.12.2.66.6852.0.250794</v>
          </cell>
          <cell r="D1002" t="str">
            <v>РЕНТГЕНОЛОГИЧЕСКОЕ ОТДЕЛЕНИЕ</v>
          </cell>
        </row>
        <row r="1003">
          <cell r="C1003" t="str">
            <v>1.2.643.5.1.13.13.12.2.66.6905.0.13462</v>
          </cell>
          <cell r="D1003" t="str">
            <v>Отдел кадров</v>
          </cell>
        </row>
        <row r="1004">
          <cell r="C1004" t="str">
            <v>1.2.643.5.1.13.13.12.2.66.6905.0.13493</v>
          </cell>
          <cell r="D1004" t="str">
            <v>Отдел АСУ</v>
          </cell>
        </row>
        <row r="1005">
          <cell r="C1005" t="str">
            <v>1.2.643.5.1.13.13.12.2.66.6905.0.13522</v>
          </cell>
          <cell r="D1005" t="str">
            <v>Штаб ГО и ЧС</v>
          </cell>
        </row>
        <row r="1006">
          <cell r="C1006" t="str">
            <v>1.2.643.5.1.13.13.12.2.66.6905.0.12206</v>
          </cell>
          <cell r="D1006" t="str">
            <v>Хирургия</v>
          </cell>
        </row>
        <row r="1007">
          <cell r="C1007" t="str">
            <v>1.2.643.5.1.13.13.12.2.66.6905.0.12926</v>
          </cell>
          <cell r="D1007" t="str">
            <v>Терапия</v>
          </cell>
        </row>
        <row r="1008">
          <cell r="C1008" t="str">
            <v>1.2.643.5.1.13.13.12.2.66.6905.0.12967</v>
          </cell>
          <cell r="D1008" t="str">
            <v>Гинекология</v>
          </cell>
        </row>
        <row r="1009">
          <cell r="C1009" t="str">
            <v>1.2.643.5.1.13.13.12.2.66.6905.0.13051</v>
          </cell>
          <cell r="D1009" t="str">
            <v>Родильный дом</v>
          </cell>
        </row>
        <row r="1010">
          <cell r="C1010" t="str">
            <v>1.2.643.5.1.13.13.12.2.66.6905.0.13077</v>
          </cell>
          <cell r="D1010" t="str">
            <v>Патологоанатомическое отделение</v>
          </cell>
        </row>
        <row r="1011">
          <cell r="C1011" t="str">
            <v>1.2.643.5.1.13.13.12.2.66.6905.0.13141</v>
          </cell>
          <cell r="D1011" t="str">
            <v>Химико-токсикологическая лаборатория</v>
          </cell>
        </row>
        <row r="1012">
          <cell r="C1012" t="str">
            <v>1.2.643.5.1.13.13.12.2.66.6905.0.13144</v>
          </cell>
          <cell r="D1012" t="str">
            <v>Отделение функциональной диагностики</v>
          </cell>
        </row>
        <row r="1013">
          <cell r="C1013" t="str">
            <v>1.2.643.5.1.13.13.12.2.66.6905.0.13162</v>
          </cell>
          <cell r="D1013" t="str">
            <v>ЦСО родильного дома</v>
          </cell>
        </row>
        <row r="1014">
          <cell r="C1014" t="str">
            <v>1.2.643.5.1.13.13.12.2.66.6905.0.13276</v>
          </cell>
          <cell r="D1014" t="str">
            <v>Отделение лучевой диагнос</v>
          </cell>
        </row>
        <row r="1015">
          <cell r="C1015" t="str">
            <v>1.2.643.5.1.13.13.12.2.66.6905.0.13284</v>
          </cell>
          <cell r="D1015" t="str">
            <v>Клинико-гематологический отдел</v>
          </cell>
        </row>
        <row r="1016">
          <cell r="C1016" t="str">
            <v>1.2.643.5.1.13.13.12.2.66.6905.0.13288</v>
          </cell>
          <cell r="D1016" t="str">
            <v>Биохимический отдел</v>
          </cell>
        </row>
        <row r="1017">
          <cell r="C1017" t="str">
            <v>1.2.643.5.1.13.13.12.2.66.6905.0.13294</v>
          </cell>
          <cell r="D1017" t="str">
            <v>Бактериологический отдел</v>
          </cell>
        </row>
        <row r="1018">
          <cell r="C1018" t="str">
            <v>1.2.643.5.1.13.13.12.2.66.6905.0.13299</v>
          </cell>
          <cell r="D1018" t="str">
            <v>Экспресс-лаборатория</v>
          </cell>
        </row>
        <row r="1019">
          <cell r="C1019" t="str">
            <v>1.2.643.5.1.13.13.12.2.66.6905.0.13326</v>
          </cell>
          <cell r="D1019" t="str">
            <v>Отдел профилактики инфекционных заболеваний</v>
          </cell>
        </row>
        <row r="1020">
          <cell r="C1020" t="str">
            <v>1.2.643.5.1.13.13.12.2.66.6905.0.13336</v>
          </cell>
          <cell r="D1020" t="str">
            <v>Физиотерапевтическое отделение</v>
          </cell>
        </row>
        <row r="1021">
          <cell r="C1021" t="str">
            <v>1.2.643.5.1.13.13.12.2.66.6905.0.13371</v>
          </cell>
          <cell r="D1021" t="str">
            <v>Отделение профилактической дезинфекции</v>
          </cell>
        </row>
        <row r="1022">
          <cell r="C1022" t="str">
            <v>1.2.643.5.1.13.13.12.2.66.6905.0.13392</v>
          </cell>
          <cell r="D1022" t="str">
            <v>Организационно-методический отдел</v>
          </cell>
        </row>
        <row r="1023">
          <cell r="C1023" t="str">
            <v>1.2.643.5.1.13.13.12.2.66.6905.0.13399</v>
          </cell>
          <cell r="D1023" t="str">
            <v>Клинико-экспертный отдел</v>
          </cell>
        </row>
        <row r="1024">
          <cell r="C1024" t="str">
            <v>1.2.643.5.1.13.13.12.2.66.6905.0.13411</v>
          </cell>
          <cell r="D1024" t="str">
            <v>Пищеблок</v>
          </cell>
        </row>
        <row r="1025">
          <cell r="C1025" t="str">
            <v>1.2.643.5.1.13.13.12.2.66.6905.0.13442</v>
          </cell>
          <cell r="D1025" t="str">
            <v>Аптека готовых форм</v>
          </cell>
        </row>
        <row r="1026">
          <cell r="C1026" t="str">
            <v>1.2.643.5.1.13.13.12.2.66.6905.0.13452</v>
          </cell>
          <cell r="D1026" t="str">
            <v>Канцелярия</v>
          </cell>
        </row>
        <row r="1027">
          <cell r="C1027" t="str">
            <v>1.2.643.5.1.13.13.12.2.66.6905.0.260897</v>
          </cell>
          <cell r="D1027" t="str">
            <v>Терапевтический участок № 58</v>
          </cell>
        </row>
        <row r="1028">
          <cell r="C1028" t="str">
            <v>1.2.643.5.1.13.13.12.2.66.6905.0.260899</v>
          </cell>
          <cell r="D1028" t="str">
            <v>Терапевтический участок № 60</v>
          </cell>
        </row>
        <row r="1029">
          <cell r="C1029" t="str">
            <v>1.2.643.5.1.13.13.12.2.66.6905.0.260901</v>
          </cell>
          <cell r="D1029" t="str">
            <v>Терапевтический участок № 62</v>
          </cell>
        </row>
        <row r="1030">
          <cell r="C1030" t="str">
            <v>1.2.643.5.1.13.13.12.2.66.6905.0.260903</v>
          </cell>
          <cell r="D1030" t="str">
            <v>Терапевтический участок № 64</v>
          </cell>
        </row>
        <row r="1031">
          <cell r="C1031" t="str">
            <v>1.2.643.5.1.13.13.12.2.66.6905.0.260904</v>
          </cell>
          <cell r="D1031" t="str">
            <v>Терапевтический участок № 65</v>
          </cell>
        </row>
        <row r="1032">
          <cell r="C1032" t="str">
            <v>1.2.643.5.1.13.13.12.2.66.6905.0.260905</v>
          </cell>
          <cell r="D1032" t="str">
            <v>Терапевтический участок № 66</v>
          </cell>
        </row>
        <row r="1033">
          <cell r="C1033" t="str">
            <v>1.2.643.5.1.13.13.12.2.66.6905.0.260906</v>
          </cell>
          <cell r="D1033" t="str">
            <v>Терапевтический участок № 67</v>
          </cell>
        </row>
        <row r="1034">
          <cell r="C1034" t="str">
            <v>1.2.643.5.1.13.13.12.2.66.6905.0.260910</v>
          </cell>
          <cell r="D1034" t="str">
            <v>Терапевтический участок № 68</v>
          </cell>
        </row>
        <row r="1035">
          <cell r="C1035" t="str">
            <v>1.2.643.5.1.13.13.12.2.66.6905.0.260917</v>
          </cell>
          <cell r="D1035" t="str">
            <v>Травмпункт</v>
          </cell>
        </row>
        <row r="1036">
          <cell r="C1036" t="str">
            <v>1.2.643.5.1.13.13.12.2.66.6905.0.260918</v>
          </cell>
          <cell r="D1036" t="str">
            <v>травматолого-ортопедическое отделение с травмпунктом</v>
          </cell>
        </row>
        <row r="1037">
          <cell r="C1037" t="str">
            <v>1.2.643.5.1.13.13.12.2.66.6905.0.260920</v>
          </cell>
          <cell r="D1037" t="str">
            <v>Офтальмологическое отделение</v>
          </cell>
        </row>
        <row r="1038">
          <cell r="C1038" t="str">
            <v>1.2.643.5.1.13.13.12.2.66.6905.0.260921</v>
          </cell>
          <cell r="D1038" t="str">
            <v>Отделение компьютерной томографии амбулаторно-поликлинической службы</v>
          </cell>
        </row>
        <row r="1039">
          <cell r="C1039" t="str">
            <v>1.2.643.5.1.13.13.12.2.66.6905.0.260922</v>
          </cell>
          <cell r="D1039" t="str">
            <v>Рентгенологическое отделение</v>
          </cell>
        </row>
        <row r="1040">
          <cell r="C1040" t="str">
            <v>1.2.643.5.1.13.13.12.2.66.6905.0.260924</v>
          </cell>
          <cell r="D1040" t="str">
            <v>Эндоскопическое отделение</v>
          </cell>
        </row>
        <row r="1041">
          <cell r="C1041" t="str">
            <v>1.2.643.5.1.13.13.12.2.66.6905.0.260925</v>
          </cell>
          <cell r="D1041" t="str">
            <v>Отделение ультразвуковых методов исследований</v>
          </cell>
        </row>
        <row r="1042">
          <cell r="C1042" t="str">
            <v>1.2.643.5.1.13.13.12.2.66.6905.0.260928</v>
          </cell>
          <cell r="D1042" t="str">
            <v>Сурдологическое отделение</v>
          </cell>
        </row>
        <row r="1043">
          <cell r="C1043" t="str">
            <v>1.2.643.5.1.13.13.12.2.66.6905.0.260940</v>
          </cell>
          <cell r="D1043" t="str">
            <v>Дерматовенерологическое отделение</v>
          </cell>
        </row>
        <row r="1044">
          <cell r="C1044" t="str">
            <v>1.2.643.5.1.13.13.12.2.66.6905.0.260941</v>
          </cell>
          <cell r="D1044" t="str">
            <v>Отделение неотложной медицинской помощи</v>
          </cell>
        </row>
        <row r="1045">
          <cell r="C1045" t="str">
            <v>1.2.643.5.1.13.13.12.2.66.6905.0.260942</v>
          </cell>
          <cell r="D1045" t="str">
            <v>Дневной стационар поликлиники при женской консультации</v>
          </cell>
        </row>
        <row r="1046">
          <cell r="C1046" t="str">
            <v>1.2.643.5.1.13.13.12.2.66.6905.0.260952</v>
          </cell>
          <cell r="D1046" t="str">
            <v>Кабинет паллиативной помощи</v>
          </cell>
        </row>
        <row r="1047">
          <cell r="C1047" t="str">
            <v>1.2.643.5.1.13.13.12.2.66.6905.0.260953</v>
          </cell>
          <cell r="D1047" t="str">
            <v>Отделение профилактики</v>
          </cell>
        </row>
        <row r="1048">
          <cell r="C1048" t="str">
            <v>1.2.643.5.1.13.13.12.2.66.6905.0.260954</v>
          </cell>
          <cell r="D1048" t="str">
            <v>Центр Здоровья</v>
          </cell>
        </row>
        <row r="1049">
          <cell r="C1049" t="str">
            <v>1.2.643.5.1.13.13.12.2.66.6905.0.260956</v>
          </cell>
          <cell r="D1049" t="str">
            <v>Дневной стационар поликлиники</v>
          </cell>
        </row>
        <row r="1050">
          <cell r="C1050" t="str">
            <v>1.2.643.5.1.13.13.12.2.66.6905.0.260959</v>
          </cell>
          <cell r="D1050" t="str">
            <v>Межмуниципальный кабинет пренатальной диагностики</v>
          </cell>
        </row>
        <row r="1051">
          <cell r="C1051" t="str">
            <v>1.2.643.5.1.13.13.12.2.66.6905.0.260963</v>
          </cell>
          <cell r="D1051" t="str">
            <v>Отделение реанимации и интенсивной терапии</v>
          </cell>
        </row>
        <row r="1052">
          <cell r="C1052" t="str">
            <v>1.2.643.5.1.13.13.12.2.66.6905.0.262070</v>
          </cell>
          <cell r="D1052" t="str">
            <v>Поликлиника</v>
          </cell>
        </row>
        <row r="1053">
          <cell r="C1053" t="str">
            <v>1.2.643.5.1.13.13.12.2.66.6905.0.262083</v>
          </cell>
          <cell r="D1053" t="str">
            <v>Регистратурно-диспестчерское отделение</v>
          </cell>
        </row>
        <row r="1054">
          <cell r="C1054" t="str">
            <v>1.2.643.5.1.13.13.12.2.66.6905.0.262106</v>
          </cell>
          <cell r="D1054" t="str">
            <v>Участковая служба</v>
          </cell>
        </row>
        <row r="1055">
          <cell r="C1055" t="str">
            <v>1.2.643.5.1.13.13.12.2.66.6905.0.262349</v>
          </cell>
          <cell r="D1055" t="str">
            <v>Лабораторный отдел поликлиники</v>
          </cell>
        </row>
        <row r="1056">
          <cell r="C1056" t="str">
            <v>1.2.643.5.1.13.13.12.2.66.6905.0.262528</v>
          </cell>
          <cell r="D1056" t="str">
            <v>Отделение патоморфологии поликлиники</v>
          </cell>
        </row>
        <row r="1057">
          <cell r="C1057" t="str">
            <v>1.2.643.5.1.13.13.12.2.66.6905.0.323162</v>
          </cell>
          <cell r="D1057" t="str">
            <v>отделение анестезиологии и реанимации поликлиники</v>
          </cell>
        </row>
        <row r="1058">
          <cell r="C1058" t="str">
            <v>1.2.643.5.1.13.13.12.2.66.6905.0.323164</v>
          </cell>
          <cell r="D1058" t="str">
            <v>терапевтическое отделение</v>
          </cell>
        </row>
        <row r="1059">
          <cell r="C1059" t="str">
            <v>1.2.643.5.1.13.13.12.2.66.6905.0.352559</v>
          </cell>
          <cell r="D1059" t="str">
            <v>Планово-экономический отдел</v>
          </cell>
        </row>
        <row r="1060">
          <cell r="C1060" t="str">
            <v>1.2.643.5.1.13.13.12.2.66.6905.0.352571</v>
          </cell>
          <cell r="D1060" t="str">
            <v>Юридический отдел</v>
          </cell>
        </row>
        <row r="1061">
          <cell r="C1061" t="str">
            <v>1.2.643.5.1.13.13.12.2.66.6905.0.352726</v>
          </cell>
          <cell r="D1061" t="str">
            <v>Бухгалтерия</v>
          </cell>
        </row>
        <row r="1062">
          <cell r="C1062" t="str">
            <v>1.2.643.5.1.13.13.12.2.66.6905.0.352732</v>
          </cell>
          <cell r="D1062" t="str">
            <v>Хозяйственно-обслуживающий персонал</v>
          </cell>
        </row>
        <row r="1063">
          <cell r="C1063" t="str">
            <v>1.2.643.5.1.13.13.12.2.66.6905.0.352738</v>
          </cell>
          <cell r="D1063" t="str">
            <v>Техническая служба</v>
          </cell>
        </row>
        <row r="1064">
          <cell r="C1064" t="str">
            <v>1.2.643.5.1.13.13.12.2.66.6905.0.352745</v>
          </cell>
          <cell r="D1064" t="str">
            <v>Контрактная служба</v>
          </cell>
        </row>
        <row r="1065">
          <cell r="C1065" t="str">
            <v>1.2.643.5.1.13.13.12.2.66.6905.0.354274</v>
          </cell>
          <cell r="D1065" t="str">
            <v>Отделение лучевой диагностики</v>
          </cell>
        </row>
        <row r="1066">
          <cell r="C1066" t="str">
            <v>1.2.643.5.1.13.13.12.2.66.6905.0.437224</v>
          </cell>
          <cell r="D1066" t="str">
            <v>Служба контроля качества и безопасности медицинской деятельности</v>
          </cell>
        </row>
        <row r="1067">
          <cell r="C1067" t="str">
            <v>1.2.643.5.1.13.13.12.2.66.6905.0.437228</v>
          </cell>
          <cell r="D1067" t="str">
            <v>отдел медицинской статистики</v>
          </cell>
        </row>
        <row r="1068">
          <cell r="C1068" t="str">
            <v>1.2.643.5.1.13.13.12.2.66.6905.0.439008</v>
          </cell>
          <cell r="D1068" t="str">
            <v>здравпункт на пр. Космонавтов, 99л</v>
          </cell>
        </row>
        <row r="1069">
          <cell r="C1069" t="str">
            <v>1.2.643.5.1.13.13.12.2.66.6905.0.18263</v>
          </cell>
          <cell r="D1069" t="str">
            <v>Администрация</v>
          </cell>
        </row>
        <row r="1070">
          <cell r="C1070" t="str">
            <v>1.2.643.5.1.13.13.12.2.66.6905.0.260838</v>
          </cell>
          <cell r="D1070" t="str">
            <v>Хирургическое отделение поликлиники</v>
          </cell>
        </row>
        <row r="1071">
          <cell r="C1071" t="str">
            <v>1.2.643.5.1.13.13.12.2.66.6905.0.260839</v>
          </cell>
          <cell r="D1071" t="str">
            <v>Акушерско-гинекологическое</v>
          </cell>
        </row>
        <row r="1072">
          <cell r="C1072" t="str">
            <v>1.2.643.5.1.13.13.12.2.66.6905.0.260840</v>
          </cell>
          <cell r="D1072" t="str">
            <v>Урологическое отделение поликлиники</v>
          </cell>
        </row>
        <row r="1073">
          <cell r="C1073" t="str">
            <v>1.2.643.5.1.13.13.12.2.66.6905.0.260841</v>
          </cell>
          <cell r="D1073" t="str">
            <v>Хирургическая служба поликлиники</v>
          </cell>
        </row>
        <row r="1074">
          <cell r="C1074" t="str">
            <v>1.2.643.5.1.13.13.12.2.66.6905.0.260842</v>
          </cell>
          <cell r="D1074" t="str">
            <v>Женская консультация</v>
          </cell>
        </row>
        <row r="1075">
          <cell r="C1075" t="str">
            <v>1.2.643.5.1.13.13.12.2.66.6905.0.260843</v>
          </cell>
          <cell r="D1075" t="str">
            <v>терапевтическое отделение (в том числе педиатрическое отделение)</v>
          </cell>
        </row>
        <row r="1076">
          <cell r="C1076" t="str">
            <v>1.2.643.5.1.13.13.12.2.66.6905.0.260844</v>
          </cell>
          <cell r="D1076" t="str">
            <v>Терапевтический участок № 1</v>
          </cell>
        </row>
        <row r="1077">
          <cell r="C1077" t="str">
            <v>1.2.643.5.1.13.13.12.2.66.6905.0.260845</v>
          </cell>
          <cell r="D1077" t="str">
            <v>Терапевтический участок № 2</v>
          </cell>
        </row>
        <row r="1078">
          <cell r="C1078" t="str">
            <v>1.2.643.5.1.13.13.12.2.66.6905.0.260846</v>
          </cell>
          <cell r="D1078" t="str">
            <v>Терапевтический участок № 3</v>
          </cell>
        </row>
        <row r="1079">
          <cell r="C1079" t="str">
            <v>1.2.643.5.1.13.13.12.2.66.6905.0.260847</v>
          </cell>
          <cell r="D1079" t="str">
            <v>Терапевтический участок № 4</v>
          </cell>
        </row>
        <row r="1080">
          <cell r="C1080" t="str">
            <v>1.2.643.5.1.13.13.12.2.66.6905.0.260848</v>
          </cell>
          <cell r="D1080" t="str">
            <v>Терапевтический участок № 5</v>
          </cell>
        </row>
        <row r="1081">
          <cell r="C1081" t="str">
            <v>1.2.643.5.1.13.13.12.2.66.6905.0.260849</v>
          </cell>
          <cell r="D1081" t="str">
            <v>Терапевтический участок № 6</v>
          </cell>
        </row>
        <row r="1082">
          <cell r="C1082" t="str">
            <v>1.2.643.5.1.13.13.12.2.66.6905.0.260850</v>
          </cell>
          <cell r="D1082" t="str">
            <v>Терапевтический участок № 7</v>
          </cell>
        </row>
        <row r="1083">
          <cell r="C1083" t="str">
            <v>1.2.643.5.1.13.13.12.2.66.6905.0.260851</v>
          </cell>
          <cell r="D1083" t="str">
            <v>Терапевтический участок № 8</v>
          </cell>
        </row>
        <row r="1084">
          <cell r="C1084" t="str">
            <v>1.2.643.5.1.13.13.12.2.66.6905.0.260852</v>
          </cell>
          <cell r="D1084" t="str">
            <v>Терапевтический участок № 9</v>
          </cell>
        </row>
        <row r="1085">
          <cell r="C1085" t="str">
            <v>1.2.643.5.1.13.13.12.2.66.6905.0.260853</v>
          </cell>
          <cell r="D1085" t="str">
            <v>Терапевтический участок № 10</v>
          </cell>
        </row>
        <row r="1086">
          <cell r="C1086" t="str">
            <v>1.2.643.5.1.13.13.12.2.66.6905.0.260855</v>
          </cell>
          <cell r="D1086" t="str">
            <v>Терапевтический участок № 12</v>
          </cell>
        </row>
        <row r="1087">
          <cell r="C1087" t="str">
            <v>1.2.643.5.1.13.13.12.2.66.6905.0.260857</v>
          </cell>
          <cell r="D1087" t="str">
            <v>Терапевтический участок № 14</v>
          </cell>
        </row>
        <row r="1088">
          <cell r="C1088" t="str">
            <v>1.2.643.5.1.13.13.12.2.66.6905.0.260858</v>
          </cell>
          <cell r="D1088" t="str">
            <v>Терапевтический участок № 15</v>
          </cell>
        </row>
        <row r="1089">
          <cell r="C1089" t="str">
            <v>1.2.643.5.1.13.13.12.2.66.6905.0.260859</v>
          </cell>
          <cell r="D1089" t="str">
            <v>Терапевтический участок № 16</v>
          </cell>
        </row>
        <row r="1090">
          <cell r="C1090" t="str">
            <v>1.2.643.5.1.13.13.12.2.66.6905.0.260861</v>
          </cell>
          <cell r="D1090" t="str">
            <v>Терапевтический участок № 17</v>
          </cell>
        </row>
        <row r="1091">
          <cell r="C1091" t="str">
            <v>1.2.643.5.1.13.13.12.2.66.6905.0.260863</v>
          </cell>
          <cell r="D1091" t="str">
            <v>Терапевтический участок № 19</v>
          </cell>
        </row>
        <row r="1092">
          <cell r="C1092" t="str">
            <v>1.2.643.5.1.13.13.12.2.66.6905.0.260864</v>
          </cell>
          <cell r="D1092" t="str">
            <v>Терапевтический участок № 20</v>
          </cell>
        </row>
        <row r="1093">
          <cell r="C1093" t="str">
            <v>1.2.643.5.1.13.13.12.2.66.6905.0.260865</v>
          </cell>
          <cell r="D1093" t="str">
            <v>Терапевтический участок № 21</v>
          </cell>
        </row>
        <row r="1094">
          <cell r="C1094" t="str">
            <v>1.2.643.5.1.13.13.12.2.66.6905.0.260866</v>
          </cell>
          <cell r="D1094" t="str">
            <v>Терапевтический участок № 22</v>
          </cell>
        </row>
        <row r="1095">
          <cell r="C1095" t="str">
            <v>1.2.643.5.1.13.13.12.2.66.6905.0.260867</v>
          </cell>
          <cell r="D1095" t="str">
            <v>Терапевтический участок № 23</v>
          </cell>
        </row>
        <row r="1096">
          <cell r="C1096" t="str">
            <v>1.2.643.5.1.13.13.12.2.66.6905.0.260869</v>
          </cell>
          <cell r="D1096" t="str">
            <v>Терапевтический участок № 25</v>
          </cell>
        </row>
        <row r="1097">
          <cell r="C1097" t="str">
            <v>1.2.643.5.1.13.13.12.2.66.6905.0.260870</v>
          </cell>
          <cell r="D1097" t="str">
            <v>Терапевтический участок № 26</v>
          </cell>
        </row>
        <row r="1098">
          <cell r="C1098" t="str">
            <v>1.2.643.5.1.13.13.12.2.66.6905.0.260871</v>
          </cell>
          <cell r="D1098" t="str">
            <v>Терапевтический участок № 27</v>
          </cell>
        </row>
        <row r="1099">
          <cell r="C1099" t="str">
            <v>1.2.643.5.1.13.13.12.2.66.6905.0.260872</v>
          </cell>
          <cell r="D1099" t="str">
            <v>Терапевтический участок № 28</v>
          </cell>
        </row>
        <row r="1100">
          <cell r="C1100" t="str">
            <v>1.2.643.5.1.13.13.12.2.66.6905.0.260873</v>
          </cell>
          <cell r="D1100" t="str">
            <v>Терапевтический участок № 29</v>
          </cell>
        </row>
        <row r="1101">
          <cell r="C1101" t="str">
            <v>1.2.643.5.1.13.13.12.2.66.6905.0.260874</v>
          </cell>
          <cell r="D1101" t="str">
            <v>Терапевтический участок № 30</v>
          </cell>
        </row>
        <row r="1102">
          <cell r="C1102" t="str">
            <v>1.2.643.5.1.13.13.12.2.66.6905.0.260875</v>
          </cell>
          <cell r="D1102" t="str">
            <v>Терапевтический участок № 31</v>
          </cell>
        </row>
        <row r="1103">
          <cell r="C1103" t="str">
            <v>1.2.643.5.1.13.13.12.2.66.6905.0.260876</v>
          </cell>
          <cell r="D1103" t="str">
            <v>Терапевтический участок № 32</v>
          </cell>
        </row>
        <row r="1104">
          <cell r="C1104" t="str">
            <v>1.2.643.5.1.13.13.12.2.66.6905.0.260877</v>
          </cell>
          <cell r="D1104" t="str">
            <v>Терапевтический участок № 33</v>
          </cell>
        </row>
        <row r="1105">
          <cell r="C1105" t="str">
            <v>1.2.643.5.1.13.13.12.2.66.6905.0.260878</v>
          </cell>
          <cell r="D1105" t="str">
            <v>Терапевтический участок № 34</v>
          </cell>
        </row>
        <row r="1106">
          <cell r="C1106" t="str">
            <v>1.2.643.5.1.13.13.12.2.66.6905.0.260879</v>
          </cell>
          <cell r="D1106" t="str">
            <v>Терапевтический участок № 37</v>
          </cell>
        </row>
        <row r="1107">
          <cell r="C1107" t="str">
            <v>1.2.643.5.1.13.13.12.2.66.6905.0.260881</v>
          </cell>
          <cell r="D1107" t="str">
            <v>Терапевтический участок № 39</v>
          </cell>
        </row>
        <row r="1108">
          <cell r="C1108" t="str">
            <v>1.2.643.5.1.13.13.12.2.66.6905.0.260882</v>
          </cell>
          <cell r="D1108" t="str">
            <v>Терапевтический участок № 41</v>
          </cell>
        </row>
        <row r="1109">
          <cell r="C1109" t="str">
            <v>1.2.643.5.1.13.13.12.2.66.6905.0.260883</v>
          </cell>
          <cell r="D1109" t="str">
            <v>Терапевтический участок № 42</v>
          </cell>
        </row>
        <row r="1110">
          <cell r="C1110" t="str">
            <v>1.2.643.5.1.13.13.12.2.66.6905.0.260884</v>
          </cell>
          <cell r="D1110" t="str">
            <v>Терапевтический участок № 43</v>
          </cell>
        </row>
        <row r="1111">
          <cell r="C1111" t="str">
            <v>1.2.643.5.1.13.13.12.2.66.6905.0.260887</v>
          </cell>
          <cell r="D1111" t="str">
            <v>Терапевтический участок № 46</v>
          </cell>
        </row>
        <row r="1112">
          <cell r="C1112" t="str">
            <v>1.2.643.5.1.13.13.12.2.66.6905.0.260888</v>
          </cell>
          <cell r="D1112" t="str">
            <v>Терапевтический участок № 47</v>
          </cell>
        </row>
        <row r="1113">
          <cell r="C1113" t="str">
            <v>1.2.643.5.1.13.13.12.2.66.6905.0.260889</v>
          </cell>
          <cell r="D1113" t="str">
            <v>Терапевтический участок № 48</v>
          </cell>
        </row>
        <row r="1114">
          <cell r="C1114" t="str">
            <v>1.2.643.5.1.13.13.12.2.66.6905.0.260890</v>
          </cell>
          <cell r="D1114" t="str">
            <v>Терапевтический участок № 49</v>
          </cell>
        </row>
        <row r="1115">
          <cell r="C1115" t="str">
            <v>1.2.643.5.1.13.13.12.2.66.6905.0.260891</v>
          </cell>
          <cell r="D1115" t="str">
            <v>Терапевтический участок № 50</v>
          </cell>
        </row>
        <row r="1116">
          <cell r="C1116" t="str">
            <v>1.2.643.5.1.13.13.12.2.66.6905.0.260892</v>
          </cell>
          <cell r="D1116" t="str">
            <v>Терапевтический участок №52</v>
          </cell>
        </row>
        <row r="1117">
          <cell r="C1117" t="str">
            <v>1.2.643.5.1.13.13.12.2.66.6905.0.260894</v>
          </cell>
          <cell r="D1117" t="str">
            <v>Терапевтический участок № 54</v>
          </cell>
        </row>
        <row r="1118">
          <cell r="C1118" t="str">
            <v>1.2.643.5.1.13.13.12.2.66.6905.0.260895</v>
          </cell>
          <cell r="D1118" t="str">
            <v>Терапевтический участок № 56</v>
          </cell>
        </row>
        <row r="1119">
          <cell r="C1119" t="str">
            <v>1.2.643.5.1.13.13.12.2.66.6905.0.260896</v>
          </cell>
          <cell r="D1119" t="str">
            <v>Терапевтический участок № 57</v>
          </cell>
        </row>
        <row r="1120">
          <cell r="C1120" t="str">
            <v>1.2.643.5.1.13.13.12.2.66.9290.0.337917</v>
          </cell>
          <cell r="D1120" t="str">
            <v>Административно-управленческий персонал</v>
          </cell>
        </row>
        <row r="1121">
          <cell r="C1121" t="str">
            <v>1.2.643.5.1.13.13.12.2.66.9290.0.343842</v>
          </cell>
          <cell r="D1121" t="str">
            <v>Дневной стационар</v>
          </cell>
        </row>
        <row r="1122">
          <cell r="C1122" t="str">
            <v>1.2.643.5.1.13.13.12.2.66.9290.0.345826</v>
          </cell>
          <cell r="D1122" t="str">
            <v>Фельдшерский здравпункт</v>
          </cell>
        </row>
        <row r="1123">
          <cell r="C1123" t="str">
            <v>1.2.643.5.1.13.13.12.2.66.9290.0.376903</v>
          </cell>
          <cell r="D1123" t="str">
            <v>Неврологическое отделение (общее)</v>
          </cell>
        </row>
        <row r="1124">
          <cell r="C1124" t="str">
            <v>1.2.643.5.1.13.13.12.2.66.9290.0.51048</v>
          </cell>
          <cell r="D1124" t="str">
            <v>Терапевтическое отделение</v>
          </cell>
        </row>
        <row r="1125">
          <cell r="C1125" t="str">
            <v>1.2.643.5.1.13.13.12.2.66.9290.0.51094</v>
          </cell>
          <cell r="D1125" t="str">
            <v>Хирургическое отделение</v>
          </cell>
        </row>
        <row r="1126">
          <cell r="C1126" t="str">
            <v>1.2.643.5.1.13.13.12.2.66.9290.0.51114</v>
          </cell>
          <cell r="D1126" t="str">
            <v>Кардиологическое отделение (ПСО)</v>
          </cell>
        </row>
        <row r="1127">
          <cell r="C1127" t="str">
            <v>1.2.643.5.1.13.13.12.2.66.9290.0.51132</v>
          </cell>
          <cell r="D1127" t="str">
            <v>Первичное сосудистое отделение с ранней реабилитацией</v>
          </cell>
        </row>
        <row r="1128">
          <cell r="C1128" t="str">
            <v>1.2.643.5.1.13.13.12.2.66.9290.0.51152</v>
          </cell>
          <cell r="D1128" t="str">
            <v>Отделение паллиативной помощи</v>
          </cell>
        </row>
        <row r="1129">
          <cell r="C1129" t="str">
            <v>1.2.643.5.1.13.13.12.2.66.9290.0.51159</v>
          </cell>
          <cell r="D1129" t="str">
            <v>Отделение анестезиологии-реанимации</v>
          </cell>
        </row>
        <row r="1130">
          <cell r="C1130" t="str">
            <v>1.2.643.5.1.13.13.12.2.66.9290.0.51176</v>
          </cell>
          <cell r="D1130" t="str">
            <v>Детское с инфекционными боксированными койками</v>
          </cell>
        </row>
        <row r="1131">
          <cell r="C1131" t="str">
            <v>1.2.643.5.1.13.13.12.2.66.9290.0.51193</v>
          </cell>
          <cell r="D1131" t="str">
            <v>Центр медицинской реабилитации</v>
          </cell>
        </row>
        <row r="1132">
          <cell r="C1132" t="str">
            <v>1.2.643.5.1.13.13.12.2.66.9290.0.51256</v>
          </cell>
          <cell r="D1132" t="str">
            <v>Поликлиника</v>
          </cell>
        </row>
        <row r="1133">
          <cell r="C1133" t="str">
            <v>1.2.643.5.1.13.13.12.2.66.9290.0.52056</v>
          </cell>
          <cell r="D1133" t="str">
            <v>Отделение скорой специализированной медицинской помощи</v>
          </cell>
        </row>
        <row r="1134">
          <cell r="C1134" t="str">
            <v>1.2.643.5.1.13.13.12.2.66.9290.0.52060</v>
          </cell>
          <cell r="D1134" t="str">
            <v>Клинико-диагностическая лаборатория</v>
          </cell>
        </row>
        <row r="1135">
          <cell r="C1135" t="str">
            <v>1.2.643.5.1.13.13.12.2.66.9290.0.52065</v>
          </cell>
          <cell r="D1135" t="str">
            <v>Аптека</v>
          </cell>
        </row>
        <row r="1136">
          <cell r="C1136" t="str">
            <v>1.2.643.5.1.13.13.12.2.66.6887.0.171968</v>
          </cell>
          <cell r="D1136" t="str">
            <v>ПОЛИКЛИНИКА</v>
          </cell>
        </row>
        <row r="1137">
          <cell r="C1137" t="str">
            <v>1.2.643.5.1.13.13.12.2.66.6887.0.171971</v>
          </cell>
          <cell r="D1137" t="str">
            <v>поликлиника детская</v>
          </cell>
        </row>
        <row r="1138">
          <cell r="C1138" t="str">
            <v>1.2.643.5.1.13.13.12.2.66.6887.0.171972</v>
          </cell>
          <cell r="D1138" t="str">
            <v>общебольничный персонал</v>
          </cell>
        </row>
        <row r="1139">
          <cell r="C1139" t="str">
            <v>1.2.643.5.1.13.13.12.2.66.6887.0.171974</v>
          </cell>
          <cell r="D1139" t="str">
            <v>клиническая-диагностическая лаборатория</v>
          </cell>
        </row>
        <row r="1140">
          <cell r="C1140" t="str">
            <v>1.2.643.5.1.13.13.12.2.66.6887.0.172171</v>
          </cell>
          <cell r="D1140" t="str">
            <v>отделение анестезиологии реанимации</v>
          </cell>
        </row>
        <row r="1141">
          <cell r="C1141" t="str">
            <v>1.2.643.5.1.13.13.12.2.66.6887.0.172174</v>
          </cell>
          <cell r="D1141" t="str">
            <v>туберкулезное отделение</v>
          </cell>
        </row>
        <row r="1142">
          <cell r="C1142" t="str">
            <v>1.2.643.5.1.13.13.12.2.66.6887.0.172177</v>
          </cell>
          <cell r="D1142" t="str">
            <v>отделение скорая медицинская помощь</v>
          </cell>
        </row>
        <row r="1143">
          <cell r="C1143" t="str">
            <v>1.2.643.5.1.13.13.12.2.66.6887.0.172181</v>
          </cell>
          <cell r="D1143" t="str">
            <v>терапевтическое отделение</v>
          </cell>
        </row>
        <row r="1144">
          <cell r="C1144" t="str">
            <v>1.2.643.5.1.13.13.12.2.66.6887.0.172185</v>
          </cell>
          <cell r="D1144" t="str">
            <v>дневной стационар терапия</v>
          </cell>
        </row>
        <row r="1145">
          <cell r="C1145" t="str">
            <v>1.2.643.5.1.13.13.12.2.66.6887.0.172187</v>
          </cell>
          <cell r="D1145" t="str">
            <v>дневной стационар хирургия</v>
          </cell>
        </row>
        <row r="1146">
          <cell r="C1146" t="str">
            <v>1.2.643.5.1.13.13.12.2.66.6887.0.172190</v>
          </cell>
          <cell r="D1146" t="str">
            <v>хирургическое отделение</v>
          </cell>
        </row>
        <row r="1147">
          <cell r="C1147" t="str">
            <v>1.2.643.5.1.13.13.12.2.66.6887.0.172192</v>
          </cell>
          <cell r="D1147" t="str">
            <v>административно управленческий персонал</v>
          </cell>
        </row>
        <row r="1148">
          <cell r="C1148" t="str">
            <v>1.2.643.5.1.13.13.12.2.66.6887.0.343142</v>
          </cell>
          <cell r="D1148" t="str">
            <v>Противотуберкулезный кабинет</v>
          </cell>
        </row>
        <row r="1149">
          <cell r="C1149" t="str">
            <v>1.2.643.5.1.13.13.12.2.66.6887.0.396343</v>
          </cell>
          <cell r="D1149" t="str">
            <v>Фельдшерско-акушерский пункт</v>
          </cell>
        </row>
        <row r="1150">
          <cell r="C1150" t="str">
            <v>1.2.643.5.1.13.13.12.2.66.6914.0.195152</v>
          </cell>
          <cell r="D1150" t="str">
            <v>ОБЩЕБОЛЬНИЧНАЯ СЛУЖБА СТАЦИОНАРА №2</v>
          </cell>
        </row>
        <row r="1151">
          <cell r="C1151" t="str">
            <v>1.2.643.5.1.13.13.12.2.66.6914.0.236463</v>
          </cell>
          <cell r="D1151" t="str">
            <v>Приемное отделение</v>
          </cell>
        </row>
        <row r="1152">
          <cell r="C1152" t="str">
            <v>1.2.643.5.1.13.13.12.2.66.6914.0.259393</v>
          </cell>
          <cell r="D1152" t="str">
            <v>Отделение анестезиологии-реанимации</v>
          </cell>
        </row>
        <row r="1153">
          <cell r="C1153" t="str">
            <v>1.2.643.5.1.13.13.12.2.66.6914.0.287605</v>
          </cell>
          <cell r="D1153" t="str">
            <v>КАБИНЕТ НЕОТЛОЖНОЙ МЕДИЦИНСКОЙ ПОМОЩИ (ПОЛИКЛИНИКА №2)</v>
          </cell>
        </row>
        <row r="1154">
          <cell r="C1154" t="str">
            <v>1.2.643.5.1.13.13.12.2.66.6914.0.287619</v>
          </cell>
          <cell r="D1154" t="str">
            <v>КАБИНЕТ НЕОТЛОЖНОЙМЕДИЦИНСКОЙ ПОМОЩИ (ПОЛИКЛИНИКА №1)</v>
          </cell>
        </row>
        <row r="1155">
          <cell r="C1155" t="str">
            <v>1.2.643.5.1.13.13.12.2.66.6914.0.294749</v>
          </cell>
          <cell r="D1155" t="str">
            <v>КАБИНЕТ ПАЛЛИАТИВНОЙ ПОМОЩИ (ПОЛИКЛИНИКА №2)</v>
          </cell>
        </row>
        <row r="1156">
          <cell r="C1156" t="str">
            <v>1.2.643.5.1.13.13.12.2.66.6914.0.294752</v>
          </cell>
          <cell r="D1156" t="str">
            <v>Кабинет паллиативной помощи (детская поликлиника)</v>
          </cell>
        </row>
        <row r="1157">
          <cell r="C1157" t="str">
            <v>1.2.643.5.1.13.13.12.2.66.6914.0.64340</v>
          </cell>
          <cell r="D1157" t="str">
            <v>Бактериологическая лаборатория</v>
          </cell>
        </row>
        <row r="1158">
          <cell r="C1158" t="str">
            <v>1.2.643.5.1.13.13.12.2.66.6914.0.64368</v>
          </cell>
          <cell r="D1158" t="str">
            <v>Аптека</v>
          </cell>
        </row>
        <row r="1159">
          <cell r="C1159" t="str">
            <v>1.2.643.5.1.13.13.12.2.66.6914.0.64550</v>
          </cell>
          <cell r="D1159" t="str">
            <v>Отделение функциональной диагностики</v>
          </cell>
        </row>
        <row r="1160">
          <cell r="C1160" t="str">
            <v>1.2.643.5.1.13.13.12.2.66.6914.0.294753</v>
          </cell>
          <cell r="D1160" t="str">
            <v>КАБИНЕТ ПАЛЛИАТИВНОЙ ПОМОЩИ (ПОЛИКЛИНИКА №1)</v>
          </cell>
        </row>
        <row r="1161">
          <cell r="C1161" t="str">
            <v>1.2.643.5.1.13.13.12.2.66.6914.0.294755</v>
          </cell>
          <cell r="D1161" t="str">
            <v>Дневной стационар (ОВП с. Полдневая)</v>
          </cell>
        </row>
        <row r="1162">
          <cell r="C1162" t="str">
            <v>1.2.643.5.1.13.13.12.2.66.6914.0.67808</v>
          </cell>
          <cell r="D1162" t="str">
            <v>Рентгенодиагностическое отделение</v>
          </cell>
        </row>
        <row r="1163">
          <cell r="C1163" t="str">
            <v>1.2.643.5.1.13.13.12.2.66.6914.0.67827</v>
          </cell>
          <cell r="D1163" t="str">
            <v>Отделение скорой медицинской помощи</v>
          </cell>
        </row>
        <row r="1164">
          <cell r="C1164" t="str">
            <v>1.2.643.5.1.13.13.12.2.66.6914.0.334745</v>
          </cell>
          <cell r="D1164" t="str">
            <v>Терапевтическое отделение №1</v>
          </cell>
        </row>
        <row r="1165">
          <cell r="C1165" t="str">
            <v>1.2.643.5.1.13.13.12.2.66.6914.0.334752</v>
          </cell>
          <cell r="D1165" t="str">
            <v>Общая врачебная практика с.Полдневая</v>
          </cell>
        </row>
        <row r="1166">
          <cell r="C1166" t="str">
            <v>1.2.643.5.1.13.13.12.2.66.6914.0.334761</v>
          </cell>
          <cell r="D1166" t="str">
            <v>Детская поликлиника ул. К. Маркса, 23</v>
          </cell>
        </row>
        <row r="1167">
          <cell r="C1167" t="str">
            <v>1.2.643.5.1.13.13.12.2.66.6914.0.334771</v>
          </cell>
          <cell r="D1167" t="str">
            <v>Детская поликлиника ул. Ленина, 1</v>
          </cell>
        </row>
        <row r="1168">
          <cell r="C1168" t="str">
            <v>1.2.643.5.1.13.13.12.2.66.6914.0.334785</v>
          </cell>
          <cell r="D1168" t="str">
            <v>Дневной стационар №1 при детской поликлинике</v>
          </cell>
        </row>
        <row r="1169">
          <cell r="C1169" t="str">
            <v>1.2.643.5.1.13.13.12.2.66.6914.0.334786</v>
          </cell>
          <cell r="D1169" t="str">
            <v>Дневной стационар №2 при детской поликлинике</v>
          </cell>
        </row>
        <row r="1170">
          <cell r="C1170" t="str">
            <v>1.2.643.5.1.13.13.12.2.66.6914.0.67852</v>
          </cell>
          <cell r="D1170" t="str">
            <v>Патологоанатомическое отделение</v>
          </cell>
        </row>
        <row r="1171">
          <cell r="C1171" t="str">
            <v>1.2.643.5.1.13.13.12.2.66.6914.0.67862</v>
          </cell>
          <cell r="D1171" t="str">
            <v>Эндоскопическое отделение</v>
          </cell>
        </row>
        <row r="1172">
          <cell r="C1172" t="str">
            <v>1.2.643.5.1.13.13.12.2.66.6914.0.68109</v>
          </cell>
          <cell r="D1172" t="str">
            <v>Инфекционное отделение</v>
          </cell>
        </row>
        <row r="1173">
          <cell r="C1173" t="str">
            <v>1.2.643.5.1.13.13.12.2.66.6914.0.68144</v>
          </cell>
          <cell r="D1173" t="str">
            <v>Акушерское отделение</v>
          </cell>
        </row>
        <row r="1174">
          <cell r="C1174" t="str">
            <v>1.2.643.5.1.13.13.12.2.66.6914.0.68159</v>
          </cell>
          <cell r="D1174" t="str">
            <v>Кардиологическое отделение</v>
          </cell>
        </row>
        <row r="1175">
          <cell r="C1175" t="str">
            <v>1.2.643.5.1.13.13.12.2.66.6914.0.68178</v>
          </cell>
          <cell r="D1175" t="str">
            <v>Неврологическое отделение</v>
          </cell>
        </row>
        <row r="1176">
          <cell r="C1176" t="str">
            <v>1.2.643.5.1.13.13.12.2.66.6914.0.68244</v>
          </cell>
          <cell r="D1176" t="str">
            <v>ОТДЕЛЕНИЕ РЕАНИМАЦИИ И ИНТЕНСИВНОЙ ТЕРАПИИ №2</v>
          </cell>
        </row>
        <row r="1177">
          <cell r="C1177" t="str">
            <v>1.2.643.5.1.13.13.12.2.66.6914.0.68301</v>
          </cell>
          <cell r="D1177" t="str">
            <v>ОТДЕЛЕНИЕ РЕАНИМАЦИИ И ИНТЕНСИВНОЙ ТЕРАПИИ №3</v>
          </cell>
        </row>
        <row r="1178">
          <cell r="C1178" t="str">
            <v>1.2.643.5.1.13.13.12.2.66.6914.0.68450</v>
          </cell>
          <cell r="D1178" t="str">
            <v>Травматологическое отделение</v>
          </cell>
        </row>
        <row r="1179">
          <cell r="C1179" t="str">
            <v>1.2.643.5.1.13.13.12.2.66.6914.0.68468</v>
          </cell>
          <cell r="D1179" t="str">
            <v>Хирургическое отделение</v>
          </cell>
        </row>
        <row r="1180">
          <cell r="C1180" t="str">
            <v>1.2.643.5.1.13.13.12.2.66.6914.0.334799</v>
          </cell>
          <cell r="D1180" t="str">
            <v>Детская поликлиника ул. К. Маркса, 23 Кабинет неотложной медицинской помощи</v>
          </cell>
        </row>
        <row r="1181">
          <cell r="C1181" t="str">
            <v>1.2.643.5.1.13.13.12.2.66.6914.0.334805</v>
          </cell>
          <cell r="D1181" t="str">
            <v>Детская поликлиника ул. Ленина, 1 Кабинет неотложной медицинской помощи</v>
          </cell>
        </row>
        <row r="1182">
          <cell r="C1182" t="str">
            <v>1.2.643.5.1.13.13.12.2.66.6914.0.334813</v>
          </cell>
          <cell r="D1182" t="str">
            <v>Поликлиника</v>
          </cell>
        </row>
        <row r="1183">
          <cell r="C1183" t="str">
            <v>1.2.643.5.1.13.13.12.2.66.6914.0.334814</v>
          </cell>
          <cell r="D1183" t="str">
            <v>Поликлиника Кабинет неотложной медицинской помощи</v>
          </cell>
        </row>
        <row r="1184">
          <cell r="C1184" t="str">
            <v>1.2.643.5.1.13.13.12.2.66.6914.0.334815</v>
          </cell>
          <cell r="D1184" t="str">
            <v>Кабинет паллиативной помощи (поликлиника)</v>
          </cell>
        </row>
        <row r="1185">
          <cell r="C1185" t="str">
            <v>1.2.643.5.1.13.13.12.2.66.6914.0.368894</v>
          </cell>
          <cell r="D1185" t="str">
            <v>Дневной стационар при поликлинике</v>
          </cell>
        </row>
        <row r="1186">
          <cell r="C1186" t="str">
            <v>1.2.643.5.1.13.13.12.2.66.6914.0.431396</v>
          </cell>
          <cell r="D1186" t="str">
            <v>Дневной стационар при женской консультации</v>
          </cell>
        </row>
        <row r="1187">
          <cell r="C1187" t="str">
            <v>1.2.643.5.1.13.13.12.2.66.6914.0.431397</v>
          </cell>
          <cell r="D1187" t="str">
            <v>Дневной стационар для оказания химиотерапевтической помощи</v>
          </cell>
        </row>
        <row r="1188">
          <cell r="C1188" t="str">
            <v>1.2.643.5.1.13.13.12.2.66.6914.0.433202</v>
          </cell>
          <cell r="D1188" t="str">
            <v>Гараж</v>
          </cell>
        </row>
        <row r="1189">
          <cell r="C1189" t="str">
            <v>1.2.643.5.1.13.13.12.2.66.6914.0.433203</v>
          </cell>
          <cell r="D1189" t="str">
            <v>Архив</v>
          </cell>
        </row>
        <row r="1190">
          <cell r="C1190" t="str">
            <v>1.2.643.5.1.13.13.12.2.66.6914.0.433205</v>
          </cell>
          <cell r="D1190" t="str">
            <v>Бухгалтерия</v>
          </cell>
        </row>
        <row r="1191">
          <cell r="C1191" t="str">
            <v>1.2.643.5.1.13.13.12.2.66.6914.0.433206</v>
          </cell>
          <cell r="D1191" t="str">
            <v>Общебольничная служба стационара №3</v>
          </cell>
        </row>
        <row r="1192">
          <cell r="C1192" t="str">
            <v>1.2.643.5.1.13.13.12.2.66.6914.0.433207</v>
          </cell>
          <cell r="D1192" t="str">
            <v>Общебольничная служба стационара №1</v>
          </cell>
        </row>
        <row r="1193">
          <cell r="C1193" t="str">
            <v>1.2.643.5.1.13.13.12.2.66.6914.0.433212</v>
          </cell>
          <cell r="D1193" t="str">
            <v>Хозяйственный отдел</v>
          </cell>
        </row>
        <row r="1194">
          <cell r="C1194" t="str">
            <v>1.2.643.5.1.13.13.12.2.66.6914.0.433214</v>
          </cell>
          <cell r="D1194" t="str">
            <v>Отдел закупа</v>
          </cell>
        </row>
        <row r="1195">
          <cell r="C1195" t="str">
            <v>1.2.643.5.1.13.13.12.2.66.6914.0.433216</v>
          </cell>
          <cell r="D1195" t="str">
            <v>Отдел кадров</v>
          </cell>
        </row>
        <row r="1196">
          <cell r="C1196" t="str">
            <v>1.2.643.5.1.13.13.12.2.66.6914.0.433218</v>
          </cell>
          <cell r="D1196" t="str">
            <v>Планово-экономический отдел</v>
          </cell>
        </row>
        <row r="1197">
          <cell r="C1197" t="str">
            <v>1.2.643.5.1.13.13.12.2.66.6914.0.68544</v>
          </cell>
          <cell r="D1197" t="str">
            <v>ПРИЕМНОЕ ОТДЕЛЕНИЕ СТАЦИОНАРА №1</v>
          </cell>
        </row>
        <row r="1198">
          <cell r="C1198" t="str">
            <v>1.2.643.5.1.13.13.12.2.66.6914.0.68567</v>
          </cell>
          <cell r="D1198" t="str">
            <v>ПРИЕМНОЕ ОТДЕЛЕНИЕ СТАЦИОНАРА №2</v>
          </cell>
        </row>
        <row r="1199">
          <cell r="C1199" t="str">
            <v>1.2.643.5.1.13.13.12.2.66.6914.0.68624</v>
          </cell>
          <cell r="D1199" t="str">
            <v>Приемное отделение стационара №3</v>
          </cell>
        </row>
        <row r="1200">
          <cell r="C1200" t="str">
            <v>1.2.643.5.1.13.13.12.2.66.6914.0.69751</v>
          </cell>
          <cell r="D1200" t="str">
            <v>ДНЕВНОЙ СТАЦИОНАР ПРИ ПОЛИКЛИНИКЕ №1</v>
          </cell>
        </row>
        <row r="1201">
          <cell r="C1201" t="str">
            <v>1.2.643.5.1.13.13.12.2.66.6914.0.69799</v>
          </cell>
          <cell r="D1201" t="str">
            <v>ДНЕВНОЙ СТАЦИОНАР ПРИ ПОЛИКЛИНИКЕ №2</v>
          </cell>
        </row>
        <row r="1202">
          <cell r="C1202" t="str">
            <v>1.2.643.5.1.13.13.12.2.66.6914.0.70231</v>
          </cell>
          <cell r="D1202" t="str">
            <v>Женская консультация</v>
          </cell>
        </row>
        <row r="1203">
          <cell r="C1203" t="str">
            <v>1.2.643.5.1.13.13.12.2.66.6914.0.70268</v>
          </cell>
          <cell r="D1203" t="str">
            <v>ПОЛИКЛИНИКА №1</v>
          </cell>
        </row>
        <row r="1204">
          <cell r="C1204" t="str">
            <v>1.2.643.5.1.13.13.12.2.66.6914.0.70376</v>
          </cell>
          <cell r="D1204" t="str">
            <v>ПОЛИКЛИНИКА №2</v>
          </cell>
        </row>
        <row r="1205">
          <cell r="C1205" t="str">
            <v>1.2.643.5.1.13.13.12.2.66.6914.0.70512</v>
          </cell>
          <cell r="D1205" t="str">
            <v>Фельдшерско-акушерский пункт п. Зюзельский</v>
          </cell>
        </row>
        <row r="1206">
          <cell r="C1206" t="str">
            <v>1.2.643.5.1.13.13.12.2.66.6914.0.70618</v>
          </cell>
          <cell r="D1206" t="str">
            <v>Фельдшерско-акушерский пункт п. Станционный Полевской</v>
          </cell>
        </row>
        <row r="1207">
          <cell r="C1207" t="str">
            <v>1.2.643.5.1.13.13.12.2.66.6914.0.70701</v>
          </cell>
          <cell r="D1207" t="str">
            <v>Фельдшерско-акушерский пункт с. Курганово</v>
          </cell>
        </row>
        <row r="1208">
          <cell r="C1208" t="str">
            <v>1.2.643.5.1.13.13.12.2.66.6914.0.70734</v>
          </cell>
          <cell r="D1208" t="str">
            <v>Фельдшерско-акушерский пункт с. Мраморское</v>
          </cell>
        </row>
        <row r="1209">
          <cell r="C1209" t="str">
            <v>1.2.643.5.1.13.13.12.2.66.6914.0.70779</v>
          </cell>
          <cell r="D1209" t="str">
            <v>Фельдшерско-акушерский пункт п. Кладовка</v>
          </cell>
        </row>
        <row r="1210">
          <cell r="C1210" t="str">
            <v>1.2.643.5.1.13.13.12.2.66.6914.0.70820</v>
          </cell>
          <cell r="D1210" t="str">
            <v>Фельдшерско-акушерский пункт с. Косой Брод</v>
          </cell>
        </row>
        <row r="1211">
          <cell r="C1211" t="str">
            <v>1.2.643.5.1.13.13.12.2.66.6914.0.70873</v>
          </cell>
          <cell r="D1211" t="str">
            <v>Центр здоровья</v>
          </cell>
        </row>
        <row r="1212">
          <cell r="C1212" t="str">
            <v>1.2.643.5.1.13.13.12.2.66.6914.0.83926</v>
          </cell>
          <cell r="D1212" t="str">
            <v>Администрация</v>
          </cell>
        </row>
        <row r="1213">
          <cell r="C1213" t="str">
            <v>1.2.643.5.1.13.13.12.2.66.6914.0.84378</v>
          </cell>
          <cell r="D1213" t="str">
            <v>Дневной стационар при круглосуточном стационаре</v>
          </cell>
        </row>
        <row r="1214">
          <cell r="C1214" t="str">
            <v>1.2.643.5.1.13.13.12.2.66.6914.0.84481</v>
          </cell>
          <cell r="D1214" t="str">
            <v>Отделение профилактики</v>
          </cell>
        </row>
        <row r="1215">
          <cell r="C1215" t="str">
            <v>1.2.643.5.1.13.13.12.2.66.6914.0.84578</v>
          </cell>
          <cell r="D1215" t="str">
            <v>Эпидемиологический отдел</v>
          </cell>
        </row>
        <row r="1216">
          <cell r="C1216" t="str">
            <v>1.2.643.5.1.13.13.12.2.66.6914.0.84626</v>
          </cell>
          <cell r="D1216" t="str">
            <v>Организационно-методический отдел</v>
          </cell>
        </row>
        <row r="1217">
          <cell r="C1217" t="str">
            <v>1.2.643.5.1.13.13.12.2.66.6914.0.84957</v>
          </cell>
          <cell r="D1217" t="str">
            <v>Кабинет трансфузионной терапии</v>
          </cell>
        </row>
        <row r="1218">
          <cell r="C1218" t="str">
            <v>1.2.643.5.1.13.13.12.2.66.6914.0.84990</v>
          </cell>
          <cell r="D1218" t="str">
            <v>Операционный блок</v>
          </cell>
        </row>
        <row r="1219">
          <cell r="C1219" t="str">
            <v>1.2.643.5.1.13.13.12.2.66.6914.0.85010</v>
          </cell>
          <cell r="D1219" t="str">
            <v>Кабинет статистики</v>
          </cell>
        </row>
        <row r="1220">
          <cell r="C1220" t="str">
            <v>1.2.643.5.1.13.13.12.2.66.6914.0.433222</v>
          </cell>
          <cell r="D1220" t="str">
            <v>Юридический отдел</v>
          </cell>
        </row>
        <row r="1221">
          <cell r="C1221" t="str">
            <v>1.2.643.5.1.13.13.12.2.66.6914.0.433248</v>
          </cell>
          <cell r="D1221" t="str">
            <v>Отдел автоматизированных систем управления</v>
          </cell>
        </row>
        <row r="1222">
          <cell r="C1222" t="str">
            <v>1.2.643.5.1.13.13.12.2.66.6914.0.433251</v>
          </cell>
          <cell r="D1222" t="str">
            <v>Технический отдел</v>
          </cell>
        </row>
        <row r="1223">
          <cell r="C1223" t="str">
            <v>1.2.643.5.1.13.13.12.2.66.6914.0.56027</v>
          </cell>
          <cell r="D1223" t="str">
            <v>Клинико-диагностическая лаборатория</v>
          </cell>
        </row>
        <row r="1224">
          <cell r="C1224" t="str">
            <v>1.2.643.5.1.13.13.12.2.66.6819.0.121739</v>
          </cell>
          <cell r="D1224" t="str">
            <v>Отделение акушерства и гинекологии</v>
          </cell>
        </row>
        <row r="1225">
          <cell r="C1225" t="str">
            <v>1.2.643.5.1.13.13.12.2.66.6819.0.121951</v>
          </cell>
          <cell r="D1225" t="str">
            <v>Поликлиника</v>
          </cell>
        </row>
        <row r="1226">
          <cell r="C1226" t="str">
            <v>1.2.643.5.1.13.13.12.2.66.6819.0.122123</v>
          </cell>
          <cell r="D1226" t="str">
            <v>Отделение анестезиологии и реанимации</v>
          </cell>
        </row>
        <row r="1227">
          <cell r="C1227" t="str">
            <v>1.2.643.5.1.13.13.12.2.66.6819.0.122174</v>
          </cell>
          <cell r="D1227" t="str">
            <v>Терапевтическое отделение</v>
          </cell>
        </row>
        <row r="1228">
          <cell r="C1228" t="str">
            <v>1.2.643.5.1.13.13.12.2.66.6819.0.122201</v>
          </cell>
          <cell r="D1228" t="str">
            <v>Хирургическое отделение</v>
          </cell>
        </row>
        <row r="1229">
          <cell r="C1229" t="str">
            <v>1.2.643.5.1.13.13.12.2.66.6819.0.237104</v>
          </cell>
          <cell r="D1229" t="str">
            <v>Операционный блок</v>
          </cell>
        </row>
        <row r="1230">
          <cell r="C1230" t="str">
            <v>1.2.643.5.1.13.13.12.2.66.6819.0.237106</v>
          </cell>
          <cell r="D1230" t="str">
            <v>Отделение лучевой диагностики</v>
          </cell>
        </row>
        <row r="1231">
          <cell r="C1231" t="str">
            <v>1.2.643.5.1.13.13.12.2.66.6819.0.237115</v>
          </cell>
          <cell r="D1231" t="str">
            <v>Филиал №2 поликлиники</v>
          </cell>
        </row>
        <row r="1232">
          <cell r="C1232" t="str">
            <v>1.2.643.5.1.13.13.12.2.66.6819.0.239894</v>
          </cell>
          <cell r="D1232" t="str">
            <v>Фельдшерско-акушерский пункт д. Голендухино</v>
          </cell>
        </row>
        <row r="1233">
          <cell r="C1233" t="str">
            <v>1.2.643.5.1.13.13.12.2.66.6819.0.239896</v>
          </cell>
          <cell r="D1233" t="str">
            <v>Фельдшерско-акушерский пункт д. Ощепково</v>
          </cell>
        </row>
        <row r="1234">
          <cell r="C1234" t="str">
            <v>1.2.643.5.1.13.13.12.2.66.6819.0.239898</v>
          </cell>
          <cell r="D1234" t="str">
            <v>Фельдшерско-акушерский пункт д. Сохарево</v>
          </cell>
        </row>
        <row r="1235">
          <cell r="C1235" t="str">
            <v>1.2.643.5.1.13.13.12.2.66.6819.0.239899</v>
          </cell>
          <cell r="D1235" t="str">
            <v>Фельдшерско-акушерский пункт д. Каменка</v>
          </cell>
        </row>
        <row r="1236">
          <cell r="C1236" t="str">
            <v>1.2.643.5.1.13.13.12.2.66.6819.0.122217</v>
          </cell>
          <cell r="D1236" t="str">
            <v>Приемное отделение</v>
          </cell>
        </row>
        <row r="1237">
          <cell r="C1237" t="str">
            <v>1.2.643.5.1.13.13.12.2.66.6819.0.122226</v>
          </cell>
          <cell r="D1237" t="str">
            <v>Неврологическое отделение</v>
          </cell>
        </row>
        <row r="1238">
          <cell r="C1238" t="str">
            <v>1.2.643.5.1.13.13.12.2.66.6819.0.122265</v>
          </cell>
          <cell r="D1238" t="str">
            <v>Травматологическое отделение</v>
          </cell>
        </row>
        <row r="1239">
          <cell r="C1239" t="str">
            <v>1.2.643.5.1.13.13.12.2.66.6819.0.122294</v>
          </cell>
          <cell r="D1239" t="str">
            <v>Черемисская участковая больница</v>
          </cell>
        </row>
        <row r="1240">
          <cell r="C1240" t="str">
            <v>1.2.643.5.1.13.13.12.2.66.6819.0.122309</v>
          </cell>
          <cell r="D1240" t="str">
            <v>Глинская участковая больница</v>
          </cell>
        </row>
        <row r="1241">
          <cell r="C1241" t="str">
            <v>1.2.643.5.1.13.13.12.2.66.6819.0.122387</v>
          </cell>
          <cell r="D1241" t="str">
            <v>Общая врачебная практика села Глинское</v>
          </cell>
        </row>
        <row r="1242">
          <cell r="C1242" t="str">
            <v>1.2.643.5.1.13.13.12.2.66.6819.0.122413</v>
          </cell>
          <cell r="D1242" t="str">
            <v>Инфекционное отделение</v>
          </cell>
        </row>
        <row r="1243">
          <cell r="C1243" t="str">
            <v>1.2.643.5.1.13.13.12.2.66.6819.0.122449</v>
          </cell>
          <cell r="D1243" t="str">
            <v>Детское общесоматическое отделение</v>
          </cell>
        </row>
        <row r="1244">
          <cell r="C1244" t="str">
            <v>1.2.643.5.1.13.13.12.2.66.6819.0.122510</v>
          </cell>
          <cell r="D1244" t="str">
            <v>Женская консультация</v>
          </cell>
        </row>
        <row r="1245">
          <cell r="C1245" t="str">
            <v>1.2.643.5.1.13.13.12.2.66.6819.0.122531</v>
          </cell>
          <cell r="D1245" t="str">
            <v>Филиал №1 поликлиники</v>
          </cell>
        </row>
        <row r="1246">
          <cell r="C1246" t="str">
            <v>1.2.643.5.1.13.13.12.2.66.6819.0.237061</v>
          </cell>
          <cell r="D1246" t="str">
            <v>Административно-хозяйственное отделение</v>
          </cell>
        </row>
        <row r="1247">
          <cell r="C1247" t="str">
            <v>1.2.643.5.1.13.13.12.2.66.6819.0.237067</v>
          </cell>
          <cell r="D1247" t="str">
            <v>Бактериологическая лаборатория</v>
          </cell>
        </row>
        <row r="1248">
          <cell r="C1248" t="str">
            <v>1.2.643.5.1.13.13.12.2.66.6819.0.237072</v>
          </cell>
          <cell r="D1248" t="str">
            <v>Бухгалтерия</v>
          </cell>
        </row>
        <row r="1249">
          <cell r="C1249" t="str">
            <v>1.2.643.5.1.13.13.12.2.66.6819.0.237093</v>
          </cell>
          <cell r="D1249" t="str">
            <v>Дошкольно-школьное отделение</v>
          </cell>
        </row>
        <row r="1250">
          <cell r="C1250" t="str">
            <v>1.2.643.5.1.13.13.12.2.66.6819.0.237094</v>
          </cell>
          <cell r="D1250" t="str">
            <v>Кабинет трансфузионной терапии</v>
          </cell>
        </row>
        <row r="1251">
          <cell r="C1251" t="str">
            <v>1.2.643.5.1.13.13.12.2.66.6819.0.237095</v>
          </cell>
          <cell r="D1251" t="str">
            <v>Клинико-диагностическая лаборатория</v>
          </cell>
        </row>
        <row r="1252">
          <cell r="C1252" t="str">
            <v>1.2.643.5.1.13.13.12.2.66.6819.0.237098</v>
          </cell>
          <cell r="D1252" t="str">
            <v>Общая врачебная практика поселка Озерный</v>
          </cell>
        </row>
        <row r="1253">
          <cell r="C1253" t="str">
            <v>1.2.643.5.1.13.13.12.2.66.6819.0.237099</v>
          </cell>
          <cell r="D1253" t="str">
            <v>Общая врачебная практика села Клевакинское</v>
          </cell>
        </row>
        <row r="1254">
          <cell r="C1254" t="str">
            <v>1.2.643.5.1.13.13.12.2.66.6819.0.237100</v>
          </cell>
          <cell r="D1254" t="str">
            <v>Общая врачебная практика села Липовское</v>
          </cell>
        </row>
        <row r="1255">
          <cell r="C1255" t="str">
            <v>1.2.643.5.1.13.13.12.2.66.6819.0.237101</v>
          </cell>
          <cell r="D1255" t="str">
            <v>Общая врачебная практика села Черемисское</v>
          </cell>
        </row>
        <row r="1256">
          <cell r="C1256" t="str">
            <v>1.2.643.5.1.13.13.12.2.66.6819.0.237102</v>
          </cell>
          <cell r="D1256" t="str">
            <v>Отделение скорой медицинской помощи</v>
          </cell>
        </row>
        <row r="1257">
          <cell r="C1257" t="str">
            <v>1.2.643.5.1.13.13.12.2.66.6819.0.239901</v>
          </cell>
          <cell r="D1257" t="str">
            <v>Фельдшерско-акушерский пункт д. Фирсово</v>
          </cell>
        </row>
        <row r="1258">
          <cell r="C1258" t="str">
            <v>1.2.643.5.1.13.13.12.2.66.6819.0.239902</v>
          </cell>
          <cell r="D1258" t="str">
            <v>Фельдшерско-акушерский пункт поселка Костоусово</v>
          </cell>
        </row>
        <row r="1259">
          <cell r="C1259" t="str">
            <v>1.2.643.5.1.13.13.12.2.66.6819.0.239905</v>
          </cell>
          <cell r="D1259" t="str">
            <v>Фельдшерско-акушерский пункт села Леневское</v>
          </cell>
        </row>
        <row r="1260">
          <cell r="C1260" t="str">
            <v>1.2.643.5.1.13.13.12.2.66.6819.0.239906</v>
          </cell>
          <cell r="D1260" t="str">
            <v>Фельдшерско-акушерский пункт села Арамашка</v>
          </cell>
        </row>
        <row r="1261">
          <cell r="C1261" t="str">
            <v>1.2.643.5.1.13.13.12.2.66.6819.0.239907</v>
          </cell>
          <cell r="D1261" t="str">
            <v>Фельдшерско-акушерский пункт села Октябрьское</v>
          </cell>
        </row>
        <row r="1262">
          <cell r="C1262" t="str">
            <v>1.2.643.5.1.13.13.12.2.66.6819.0.239908</v>
          </cell>
          <cell r="D1262" t="str">
            <v>Фельдшерско-акушерский пункт села Останино</v>
          </cell>
        </row>
        <row r="1263">
          <cell r="C1263" t="str">
            <v>1.2.643.5.1.13.13.12.2.66.6819.0.239909</v>
          </cell>
          <cell r="D1263" t="str">
            <v>Фельдшерско-акушерский пункт села Першино</v>
          </cell>
        </row>
        <row r="1264">
          <cell r="C1264" t="str">
            <v>1.2.643.5.1.13.13.12.2.66.6819.0.239910</v>
          </cell>
          <cell r="D1264" t="str">
            <v>Фельдшерско-акушерский пункт ст. Крутиха</v>
          </cell>
        </row>
        <row r="1265">
          <cell r="C1265" t="str">
            <v>1.2.643.5.1.13.13.12.2.66.6819.0.250560</v>
          </cell>
          <cell r="D1265" t="str">
            <v>Детское поликлиническое отделение</v>
          </cell>
        </row>
        <row r="1266">
          <cell r="C1266" t="str">
            <v>1.2.643.5.1.13.13.12.2.66.6819.0.271383</v>
          </cell>
          <cell r="D1266" t="str">
            <v>Центр здоровья</v>
          </cell>
        </row>
        <row r="1267">
          <cell r="C1267" t="str">
            <v>1.2.643.5.1.13.13.12.2.66.6819.0.341543</v>
          </cell>
          <cell r="D1267" t="str">
            <v>Физиотерапевтическое отделение</v>
          </cell>
        </row>
        <row r="1268">
          <cell r="C1268" t="str">
            <v>1.2.643.5.1.13.13.12.2.66.6819.0.341549</v>
          </cell>
          <cell r="D1268" t="str">
            <v>Патологоанатомическое отделение</v>
          </cell>
        </row>
        <row r="1269">
          <cell r="C1269" t="str">
            <v>1.2.643.5.1.13.13.12.2.66.6819.0.341597</v>
          </cell>
          <cell r="D1269" t="str">
            <v>Гараж</v>
          </cell>
        </row>
        <row r="1270">
          <cell r="C1270" t="str">
            <v>1.2.643.5.1.13.13.12.2.66.6819.0.341607</v>
          </cell>
          <cell r="D1270" t="str">
            <v>Информационно-аналитическое отделение</v>
          </cell>
        </row>
        <row r="1271">
          <cell r="C1271" t="str">
            <v>1.2.643.5.1.13.13.12.2.66.6819.0.341646</v>
          </cell>
          <cell r="D1271" t="str">
            <v>Пищеблок</v>
          </cell>
        </row>
        <row r="1272">
          <cell r="C1272" t="str">
            <v>1.2.643.5.1.13.13.12.2.66.6819.0.341692</v>
          </cell>
          <cell r="D1272" t="str">
            <v>Прачечная</v>
          </cell>
        </row>
        <row r="1273">
          <cell r="C1273" t="str">
            <v>1.2.643.5.1.13.13.12.2.66.6819.0.341710</v>
          </cell>
          <cell r="D1273" t="str">
            <v>Планово-экономический отдел</v>
          </cell>
        </row>
        <row r="1274">
          <cell r="C1274" t="str">
            <v>1.2.643.5.1.13.13.12.2.66.6819.0.343006</v>
          </cell>
          <cell r="D1274" t="str">
            <v>Лабораторное отделение</v>
          </cell>
        </row>
        <row r="1275">
          <cell r="C1275" t="str">
            <v>1.2.643.5.1.13.13.12.2.66.6819.0.343253</v>
          </cell>
          <cell r="D1275" t="str">
            <v>Дневной стационар</v>
          </cell>
        </row>
        <row r="1276">
          <cell r="C1276" t="str">
            <v>1.2.643.5.1.13.13.12.2.66.6819.0.343790</v>
          </cell>
          <cell r="D1276" t="str">
            <v>Передвижной ФАП</v>
          </cell>
        </row>
        <row r="1277">
          <cell r="C1277" t="str">
            <v>1.2.643.5.1.13.13.12.2.66.6772.0.99208</v>
          </cell>
          <cell r="D1277" t="str">
            <v>Аптека</v>
          </cell>
        </row>
        <row r="1278">
          <cell r="C1278" t="str">
            <v>1.2.643.5.1.13.13.12.2.66.6772.0.298366</v>
          </cell>
          <cell r="D1278" t="str">
            <v>ФАП село Писанец</v>
          </cell>
        </row>
        <row r="1279">
          <cell r="C1279" t="str">
            <v>1.2.643.5.1.13.13.12.2.66.6772.0.100904</v>
          </cell>
          <cell r="D1279" t="str">
            <v>Отделение функциональной диагностики</v>
          </cell>
        </row>
        <row r="1280">
          <cell r="C1280" t="str">
            <v>1.2.643.5.1.13.13.12.2.66.6772.0.101068</v>
          </cell>
          <cell r="D1280" t="str">
            <v>Физиотерапевтический кабинет женской консультации</v>
          </cell>
        </row>
        <row r="1281">
          <cell r="C1281" t="str">
            <v>1.2.643.5.1.13.13.12.2.66.6772.0.101234</v>
          </cell>
          <cell r="D1281" t="str">
            <v>Смотровой кабинет Артемовской больницы хозрасчетного отделения</v>
          </cell>
        </row>
        <row r="1282">
          <cell r="C1282" t="str">
            <v>1.2.643.5.1.13.13.12.2.66.6772.0.298375</v>
          </cell>
          <cell r="D1282" t="str">
            <v>ФАП село Мостовское</v>
          </cell>
        </row>
        <row r="1283">
          <cell r="C1283" t="str">
            <v>1.2.643.5.1.13.13.12.2.66.6772.0.101247</v>
          </cell>
          <cell r="D1283" t="str">
            <v>Наркологический кабинет поликлиники Буланашской поселковой больницы</v>
          </cell>
        </row>
        <row r="1284">
          <cell r="C1284" t="str">
            <v>1.2.643.5.1.13.13.12.2.66.6772.0.101900</v>
          </cell>
          <cell r="D1284" t="str">
            <v>ФАП село Липино</v>
          </cell>
        </row>
        <row r="1285">
          <cell r="C1285" t="str">
            <v>1.2.643.5.1.13.13.12.2.66.6772.0.298376</v>
          </cell>
          <cell r="D1285" t="str">
            <v>ФАП село Лебедкино</v>
          </cell>
        </row>
        <row r="1286">
          <cell r="C1286" t="str">
            <v>1.2.643.5.1.13.13.12.2.66.6772.0.300205</v>
          </cell>
          <cell r="D1286" t="str">
            <v>Кабинет терапевтической стоматологии п. Сосновый Бор</v>
          </cell>
        </row>
        <row r="1287">
          <cell r="C1287" t="str">
            <v>1.2.643.5.1.13.13.12.2.66.6772.0.18580</v>
          </cell>
          <cell r="D1287" t="str">
            <v>Хирургическое отделение</v>
          </cell>
        </row>
        <row r="1288">
          <cell r="C1288" t="str">
            <v>1.2.643.5.1.13.13.12.2.66.6772.0.18649</v>
          </cell>
          <cell r="D1288" t="str">
            <v>Травматологическое отделение</v>
          </cell>
        </row>
        <row r="1289">
          <cell r="C1289" t="str">
            <v>1.2.643.5.1.13.13.12.2.66.6772.0.237531</v>
          </cell>
          <cell r="D1289" t="str">
            <v>Отделение медицинской профилактики №1</v>
          </cell>
        </row>
        <row r="1290">
          <cell r="C1290" t="str">
            <v>1.2.643.5.1.13.13.12.2.66.6772.0.237535</v>
          </cell>
          <cell r="D1290" t="str">
            <v>Стоматологический кабинет стоматологической поликлиники хозрасчетного отделения</v>
          </cell>
        </row>
        <row r="1291">
          <cell r="C1291" t="str">
            <v>1.2.643.5.1.13.13.12.2.66.6772.0.300206</v>
          </cell>
          <cell r="D1291" t="str">
            <v>Кабинет терапевтической стоматологии п. Красногвардейский</v>
          </cell>
        </row>
        <row r="1292">
          <cell r="C1292" t="str">
            <v>1.2.643.5.1.13.13.12.2.66.6772.0.302850</v>
          </cell>
          <cell r="D1292" t="str">
            <v>Отделение ортопедической стоматологии</v>
          </cell>
        </row>
        <row r="1293">
          <cell r="C1293" t="str">
            <v>1.2.643.5.1.13.13.12.2.66.6772.0.302851</v>
          </cell>
          <cell r="D1293" t="str">
            <v>Отделение терапевтической стоматологии</v>
          </cell>
        </row>
        <row r="1294">
          <cell r="C1294" t="str">
            <v>1.2.643.5.1.13.13.12.2.66.6772.0.302852</v>
          </cell>
          <cell r="D1294" t="str">
            <v>Кабинет хирургической стоматологии</v>
          </cell>
        </row>
        <row r="1295">
          <cell r="C1295" t="str">
            <v>1.2.643.5.1.13.13.12.2.66.6772.0.315845</v>
          </cell>
          <cell r="D1295" t="str">
            <v>Противотуберкулезный диспансер п. Буланаш</v>
          </cell>
        </row>
        <row r="1296">
          <cell r="C1296" t="str">
            <v>1.2.643.5.1.13.13.12.2.66.6772.0.329782</v>
          </cell>
          <cell r="D1296" t="str">
            <v>Поликлиника №1</v>
          </cell>
        </row>
        <row r="1297">
          <cell r="C1297" t="str">
            <v>1.2.643.5.1.13.13.12.2.66.6772.0.329783</v>
          </cell>
          <cell r="D1297" t="str">
            <v>Терапевтическое отделение №1</v>
          </cell>
        </row>
        <row r="1298">
          <cell r="C1298" t="str">
            <v>1.2.643.5.1.13.13.12.2.66.6772.0.329807</v>
          </cell>
          <cell r="D1298" t="str">
            <v>Отделение оказания специализированной первичной медико-санитарной помощи №1</v>
          </cell>
        </row>
        <row r="1299">
          <cell r="C1299" t="str">
            <v>1.2.643.5.1.13.13.12.2.66.6772.0.329859</v>
          </cell>
          <cell r="D1299" t="str">
            <v>Отделение медицинской профилактики</v>
          </cell>
        </row>
        <row r="1300">
          <cell r="C1300" t="str">
            <v>1.2.643.5.1.13.13.12.2.66.6772.0.329900</v>
          </cell>
          <cell r="D1300" t="str">
            <v>Кабинет инфекционных заболеваний</v>
          </cell>
        </row>
        <row r="1301">
          <cell r="C1301" t="str">
            <v>1.2.643.5.1.13.13.12.2.66.6772.0.329901</v>
          </cell>
          <cell r="D1301" t="str">
            <v>Регистратура №1</v>
          </cell>
        </row>
        <row r="1302">
          <cell r="C1302" t="str">
            <v>1.2.643.5.1.13.13.12.2.66.6772.0.329920</v>
          </cell>
          <cell r="D1302" t="str">
            <v>Дневной стационар №1</v>
          </cell>
        </row>
        <row r="1303">
          <cell r="C1303" t="str">
            <v>1.2.643.5.1.13.13.12.2.66.6772.0.330147</v>
          </cell>
          <cell r="D1303" t="str">
            <v>Модульный ФАП с. Покровское</v>
          </cell>
        </row>
        <row r="1304">
          <cell r="C1304" t="str">
            <v>1.2.643.5.1.13.13.12.2.66.6772.0.330580</v>
          </cell>
          <cell r="D1304" t="str">
            <v>Поликлиника №2 п. Буланаш</v>
          </cell>
        </row>
        <row r="1305">
          <cell r="C1305" t="str">
            <v>1.2.643.5.1.13.13.12.2.66.6772.0.330589</v>
          </cell>
          <cell r="D1305" t="str">
            <v>Дневной стационар №2 п. Буланаш</v>
          </cell>
        </row>
        <row r="1306">
          <cell r="C1306" t="str">
            <v>1.2.643.5.1.13.13.12.2.66.6772.0.237545</v>
          </cell>
          <cell r="D1306" t="str">
            <v>Стоматологический кабинет п. Красногвардейский</v>
          </cell>
        </row>
        <row r="1307">
          <cell r="C1307" t="str">
            <v>1.2.643.5.1.13.13.12.2.66.6772.0.237546</v>
          </cell>
          <cell r="D1307" t="str">
            <v>Стоматологический кабинет п. Сосновый Бор</v>
          </cell>
        </row>
        <row r="1308">
          <cell r="C1308" t="str">
            <v>1.2.643.5.1.13.13.12.2.66.6772.0.237556</v>
          </cell>
          <cell r="D1308" t="str">
            <v>Стоматологический кабинет поликлиники Буланашской поселковой больницы</v>
          </cell>
        </row>
        <row r="1309">
          <cell r="C1309" t="str">
            <v>1.2.643.5.1.13.13.12.2.66.6772.0.237557</v>
          </cell>
          <cell r="D1309" t="str">
            <v>Стоматологический кабинет Буланашской поселковой больницы хозрасчетного отделения</v>
          </cell>
        </row>
        <row r="1310">
          <cell r="C1310" t="str">
            <v>1.2.643.5.1.13.13.12.2.66.6772.0.237558</v>
          </cell>
          <cell r="D1310" t="str">
            <v>Ортопедический кабинет Буланашской поселковой больницы хозрасчетного отделения</v>
          </cell>
        </row>
        <row r="1311">
          <cell r="C1311" t="str">
            <v>1.2.643.5.1.13.13.12.2.66.6772.0.264846</v>
          </cell>
          <cell r="D1311" t="str">
            <v>Инфекционное отделение</v>
          </cell>
        </row>
        <row r="1312">
          <cell r="C1312" t="str">
            <v>1.2.643.5.1.13.13.12.2.66.6772.0.292281</v>
          </cell>
          <cell r="D1312" t="str">
            <v>Отделение неотложной медицинской помощи</v>
          </cell>
        </row>
        <row r="1313">
          <cell r="C1313" t="str">
            <v>1.2.643.5.1.13.13.12.2.66.6772.0.295336</v>
          </cell>
          <cell r="D1313" t="str">
            <v>Приемное отделение №1</v>
          </cell>
        </row>
        <row r="1314">
          <cell r="C1314" t="str">
            <v>1.2.643.5.1.13.13.12.2.66.6772.0.295971</v>
          </cell>
          <cell r="D1314" t="str">
            <v>Отделение оказания специализированной первичной медико-санитарной помощи №2 п. Буланаш</v>
          </cell>
        </row>
        <row r="1315">
          <cell r="C1315" t="str">
            <v>1.2.643.5.1.13.13.12.2.66.6772.0.296002</v>
          </cell>
          <cell r="D1315" t="str">
            <v>Прочий персонал ОВП п. Буланаш</v>
          </cell>
        </row>
        <row r="1316">
          <cell r="C1316" t="str">
            <v>1.2.643.5.1.13.13.12.2.66.6772.0.296010</v>
          </cell>
          <cell r="D1316" t="str">
            <v>Кабинет трансфузионной терапии</v>
          </cell>
        </row>
        <row r="1317">
          <cell r="C1317" t="str">
            <v>1.2.643.5.1.13.13.12.2.66.6772.0.296147</v>
          </cell>
          <cell r="D1317" t="str">
            <v>Дневной стационар-отделение №1</v>
          </cell>
        </row>
        <row r="1318">
          <cell r="C1318" t="str">
            <v>1.2.643.5.1.13.13.12.2.66.6772.0.296149</v>
          </cell>
          <cell r="D1318" t="str">
            <v>Физиотерапевтический кабинет дневного стационара-отделения №1</v>
          </cell>
        </row>
        <row r="1319">
          <cell r="C1319" t="str">
            <v>1.2.643.5.1.13.13.12.2.66.6772.0.296193</v>
          </cell>
          <cell r="D1319" t="str">
            <v>Кабинет терапевтической стоматологии п. Буланаш</v>
          </cell>
        </row>
        <row r="1320">
          <cell r="C1320" t="str">
            <v>1.2.643.5.1.13.13.12.2.66.6772.0.296194</v>
          </cell>
          <cell r="D1320" t="str">
            <v>Кабинет ортопедической стоматологии п. Буланаш</v>
          </cell>
        </row>
        <row r="1321">
          <cell r="C1321" t="str">
            <v>1.2.643.5.1.13.13.12.2.66.6772.0.298196</v>
          </cell>
          <cell r="D1321" t="str">
            <v>Кабинет профилактических осмотров отделения ОУ и ДОУ</v>
          </cell>
        </row>
        <row r="1322">
          <cell r="C1322" t="str">
            <v>1.2.643.5.1.13.13.12.2.66.6772.0.298201</v>
          </cell>
          <cell r="D1322" t="str">
            <v>Отделение ОУ и ДОУ</v>
          </cell>
        </row>
        <row r="1323">
          <cell r="C1323" t="str">
            <v>1.2.643.5.1.13.13.12.2.66.6772.0.298300</v>
          </cell>
          <cell r="D1323" t="str">
            <v>Приемное отделение №2 п. Буланаш</v>
          </cell>
        </row>
        <row r="1324">
          <cell r="C1324" t="str">
            <v>1.2.643.5.1.13.13.12.2.66.6772.0.298304</v>
          </cell>
          <cell r="D1324" t="str">
            <v>Поликлиническое отделение №1</v>
          </cell>
        </row>
        <row r="1325">
          <cell r="C1325" t="str">
            <v>1.2.643.5.1.13.13.12.2.66.6772.0.298309</v>
          </cell>
          <cell r="D1325" t="str">
            <v>Дневной стационар №3</v>
          </cell>
        </row>
        <row r="1326">
          <cell r="C1326" t="str">
            <v>1.2.643.5.1.13.13.12.2.66.6772.0.298310</v>
          </cell>
          <cell r="D1326" t="str">
            <v>Физиотерапевтический кабинет детского поликлинического отделения №1</v>
          </cell>
        </row>
        <row r="1327">
          <cell r="C1327" t="str">
            <v>1.2.643.5.1.13.13.12.2.66.6772.0.298320</v>
          </cell>
          <cell r="D1327" t="str">
            <v>Поликлиника №3</v>
          </cell>
        </row>
        <row r="1328">
          <cell r="C1328" t="str">
            <v>1.2.643.5.1.13.13.12.2.66.6772.0.348729</v>
          </cell>
          <cell r="D1328" t="str">
            <v>Служба оказания скорой медицинской помощи</v>
          </cell>
        </row>
        <row r="1329">
          <cell r="C1329" t="str">
            <v>1.2.643.5.1.13.13.12.2.66.6772.0.348957</v>
          </cell>
          <cell r="D1329" t="str">
            <v>Регистратура №3</v>
          </cell>
        </row>
        <row r="1330">
          <cell r="C1330" t="str">
            <v>1.2.643.5.1.13.13.12.2.66.6772.0.349085</v>
          </cell>
          <cell r="D1330" t="str">
            <v>Пищеблок</v>
          </cell>
        </row>
        <row r="1331">
          <cell r="C1331" t="str">
            <v>1.2.643.5.1.13.13.12.2.66.6772.0.350940</v>
          </cell>
          <cell r="D1331" t="str">
            <v>Выездная патронажная служба паллиативной медицинской помощи детям</v>
          </cell>
        </row>
        <row r="1332">
          <cell r="C1332" t="str">
            <v>1.2.643.5.1.13.13.12.2.66.6772.0.350945</v>
          </cell>
          <cell r="D1332" t="str">
            <v>Приемное отделение №3</v>
          </cell>
        </row>
        <row r="1333">
          <cell r="C1333" t="str">
            <v>1.2.643.5.1.13.13.12.2.66.6772.0.361173</v>
          </cell>
          <cell r="D1333" t="str">
            <v>Служба оказания круглосуточной стационарной медицинской помощи</v>
          </cell>
        </row>
        <row r="1334">
          <cell r="C1334" t="str">
            <v>1.2.643.5.1.13.13.12.2.66.6772.0.361688</v>
          </cell>
          <cell r="D1334" t="str">
            <v>Служба родовспоможения и оказания медицинской помощи детям</v>
          </cell>
        </row>
        <row r="1335">
          <cell r="C1335" t="str">
            <v>1.2.643.5.1.13.13.12.2.66.6772.0.361711</v>
          </cell>
          <cell r="D1335" t="str">
            <v>Клинико-диагностическая служба</v>
          </cell>
        </row>
        <row r="1336">
          <cell r="C1336" t="str">
            <v>1.2.643.5.1.13.13.12.2.66.6772.0.361762</v>
          </cell>
          <cell r="D1336" t="str">
            <v>Педиатрическое отделение №1</v>
          </cell>
        </row>
        <row r="1337">
          <cell r="C1337" t="str">
            <v>1.2.643.5.1.13.13.12.2.66.6772.0.366956</v>
          </cell>
          <cell r="D1337" t="str">
            <v>Служба оказания амбулаторно-поликлинической первичной медико-санитарной помощи</v>
          </cell>
        </row>
        <row r="1338">
          <cell r="C1338" t="str">
            <v>1.2.643.5.1.13.13.12.2.66.6772.0.382264</v>
          </cell>
          <cell r="D1338" t="str">
            <v>Консультативно-диагностический кабинет помощи населению при заболевании, вызываемом вирусом имунодефицита человека (ВИЧ)</v>
          </cell>
        </row>
        <row r="1339">
          <cell r="C1339" t="str">
            <v>1.2.643.5.1.13.13.12.2.66.6772.0.394477</v>
          </cell>
          <cell r="D1339" t="str">
            <v>Отделение по оказанию медицинской помощи взрослому населению с тяжелыми, среднетяжелыми формами ОРВИ и внебольничными пневмониями</v>
          </cell>
        </row>
        <row r="1340">
          <cell r="C1340" t="str">
            <v>1.2.643.5.1.13.13.12.2.66.6772.0.398700</v>
          </cell>
          <cell r="D1340" t="str">
            <v>Первичный онкологический кабинет</v>
          </cell>
        </row>
        <row r="1341">
          <cell r="C1341" t="str">
            <v>1.2.643.5.1.13.13.12.2.66.6772.0.400870</v>
          </cell>
          <cell r="D1341" t="str">
            <v>Специализированное отделение по оказанию платных медицинских услуг</v>
          </cell>
        </row>
        <row r="1342">
          <cell r="C1342" t="str">
            <v>1.2.643.5.1.13.13.12.2.66.6772.0.417871</v>
          </cell>
          <cell r="D1342" t="str">
            <v>Бактериологическая лаборатория</v>
          </cell>
        </row>
        <row r="1343">
          <cell r="C1343" t="str">
            <v>1.2.643.5.1.13.13.12.2.66.6772.0.417906</v>
          </cell>
          <cell r="D1343" t="str">
            <v>Клинико-диагностическая лаборатория</v>
          </cell>
        </row>
        <row r="1344">
          <cell r="C1344" t="str">
            <v>1.2.643.5.1.13.13.12.2.66.6772.0.417960</v>
          </cell>
          <cell r="D1344" t="str">
            <v>Педиатрическое отделение №2 п. Буланаш</v>
          </cell>
        </row>
        <row r="1345">
          <cell r="C1345" t="str">
            <v>1.2.643.5.1.13.13.12.2.66.6772.0.417996</v>
          </cell>
          <cell r="D1345" t="str">
            <v>Терапевтическое отделение №2 п. Буланаш</v>
          </cell>
        </row>
        <row r="1346">
          <cell r="C1346" t="str">
            <v>1.2.643.5.1.13.13.12.2.66.6772.0.84392</v>
          </cell>
          <cell r="D1346" t="str">
            <v>Поликлиника Артемовской больницы</v>
          </cell>
        </row>
        <row r="1347">
          <cell r="C1347" t="str">
            <v>1.2.643.5.1.13.13.12.2.66.6772.0.84444</v>
          </cell>
          <cell r="D1347" t="str">
            <v>Кардиологическое отделение</v>
          </cell>
        </row>
        <row r="1348">
          <cell r="C1348" t="str">
            <v>1.2.643.5.1.13.13.12.2.66.6772.0.84528</v>
          </cell>
          <cell r="D1348" t="str">
            <v>Неврологическое отделение</v>
          </cell>
        </row>
        <row r="1349">
          <cell r="C1349" t="str">
            <v>1.2.643.5.1.13.13.12.2.66.6772.0.84608</v>
          </cell>
          <cell r="D1349" t="str">
            <v>Инфекционное (взрослое) отделение</v>
          </cell>
        </row>
        <row r="1350">
          <cell r="C1350" t="str">
            <v>1.2.643.5.1.13.13.12.2.66.6772.0.84664</v>
          </cell>
          <cell r="D1350" t="str">
            <v>Акушерское физиологическое отделение</v>
          </cell>
        </row>
        <row r="1351">
          <cell r="C1351" t="str">
            <v>1.2.643.5.1.13.13.12.2.66.6772.0.84697</v>
          </cell>
          <cell r="D1351" t="str">
            <v>Акушерское отделение патологии беременности</v>
          </cell>
        </row>
        <row r="1352">
          <cell r="C1352" t="str">
            <v>1.2.643.5.1.13.13.12.2.66.6772.0.87086</v>
          </cell>
          <cell r="D1352" t="str">
            <v>Патологоанатомическое отделение</v>
          </cell>
        </row>
        <row r="1353">
          <cell r="C1353" t="str">
            <v>1.2.643.5.1.13.13.12.2.66.6772.0.87145</v>
          </cell>
          <cell r="D1353" t="str">
            <v>Отделение лабораторной диагностики</v>
          </cell>
        </row>
        <row r="1354">
          <cell r="C1354" t="str">
            <v>1.2.643.5.1.13.13.12.2.66.6772.0.87171</v>
          </cell>
          <cell r="D1354" t="str">
            <v>Организационно-методический отдел</v>
          </cell>
        </row>
        <row r="1355">
          <cell r="C1355" t="str">
            <v>1.2.643.5.1.13.13.12.2.66.6772.0.298328</v>
          </cell>
          <cell r="D1355" t="str">
            <v>Противотуберкулезный диспансер п. Буланаш (Фтизиатрическое отделение)</v>
          </cell>
        </row>
        <row r="1356">
          <cell r="C1356" t="str">
            <v>1.2.643.5.1.13.13.12.2.66.6772.0.298332</v>
          </cell>
          <cell r="D1356" t="str">
            <v>ФАП поселок Незевай</v>
          </cell>
        </row>
        <row r="1357">
          <cell r="C1357" t="str">
            <v>1.2.643.5.1.13.13.12.2.66.6772.0.298357</v>
          </cell>
          <cell r="D1357" t="str">
            <v>Комплексный сельский участок (в т.ч. ФП село Большое Трифоново, ФАП село Покровское)</v>
          </cell>
        </row>
        <row r="1358">
          <cell r="C1358" t="str">
            <v>1.2.643.5.1.13.13.12.2.66.6772.0.298359</v>
          </cell>
          <cell r="D1358" t="str">
            <v>ФП село Покровское</v>
          </cell>
        </row>
        <row r="1359">
          <cell r="C1359" t="str">
            <v>1.2.643.5.1.13.13.12.2.66.6772.0.87188</v>
          </cell>
          <cell r="D1359" t="str">
            <v>Экспертно-аналитический отдел</v>
          </cell>
        </row>
        <row r="1360">
          <cell r="C1360" t="str">
            <v>1.2.643.5.1.13.13.12.2.66.6772.0.87293</v>
          </cell>
          <cell r="D1360" t="str">
            <v>Отделение анестезиологии-реанимации</v>
          </cell>
        </row>
        <row r="1361">
          <cell r="C1361" t="str">
            <v>1.2.643.5.1.13.13.12.2.66.6772.0.87355</v>
          </cell>
          <cell r="D1361" t="str">
            <v>Операционный блок</v>
          </cell>
        </row>
        <row r="1362">
          <cell r="C1362" t="str">
            <v>1.2.643.5.1.13.13.12.2.66.6772.0.87753</v>
          </cell>
          <cell r="D1362" t="str">
            <v>Терапевтическое отделение п. Буланаш</v>
          </cell>
        </row>
        <row r="1363">
          <cell r="C1363" t="str">
            <v>1.2.643.5.1.13.13.12.2.66.6772.0.87785</v>
          </cell>
          <cell r="D1363" t="str">
            <v>Психиатрическое отделение п. Буланаш</v>
          </cell>
        </row>
        <row r="1364">
          <cell r="C1364" t="str">
            <v>1.2.643.5.1.13.13.12.2.66.6772.0.87880</v>
          </cell>
          <cell r="D1364" t="str">
            <v>Физиотерапевтическое отделение</v>
          </cell>
        </row>
        <row r="1365">
          <cell r="C1365" t="str">
            <v>1.2.643.5.1.13.13.12.2.66.6772.0.87914</v>
          </cell>
          <cell r="D1365" t="str">
            <v>Общебольничный персонал Буланашской поселковой больницы</v>
          </cell>
        </row>
        <row r="1366">
          <cell r="C1366" t="str">
            <v>1.2.643.5.1.13.13.12.2.66.6772.0.87998</v>
          </cell>
          <cell r="D1366" t="str">
            <v>Приемное отделение Буланашской поселковой больницы</v>
          </cell>
        </row>
        <row r="1367">
          <cell r="C1367" t="str">
            <v>1.2.643.5.1.13.13.12.2.66.6772.0.88532</v>
          </cell>
          <cell r="D1367" t="str">
            <v>Приемное отделение Артемовской больницы</v>
          </cell>
        </row>
        <row r="1368">
          <cell r="C1368" t="str">
            <v>1.2.643.5.1.13.13.12.2.66.6772.0.88665</v>
          </cell>
          <cell r="D1368" t="str">
            <v>Инфекционное детское отделение</v>
          </cell>
        </row>
        <row r="1369">
          <cell r="C1369" t="str">
            <v>1.2.643.5.1.13.13.12.2.66.6772.0.88747</v>
          </cell>
          <cell r="D1369" t="str">
            <v>Женская консультация</v>
          </cell>
        </row>
        <row r="1370">
          <cell r="C1370" t="str">
            <v>1.2.643.5.1.13.13.12.2.66.6772.0.89033</v>
          </cell>
          <cell r="D1370" t="str">
            <v>Поликлиника Буланашской поселковой больницы</v>
          </cell>
        </row>
        <row r="1371">
          <cell r="C1371" t="str">
            <v>1.2.643.5.1.13.13.12.2.66.6772.0.89373</v>
          </cell>
          <cell r="D1371" t="str">
            <v>ОВП поселок Буланаш №6</v>
          </cell>
        </row>
        <row r="1372">
          <cell r="C1372" t="str">
            <v>1.2.643.5.1.13.13.12.2.66.6772.0.99248</v>
          </cell>
          <cell r="D1372" t="str">
            <v>Служба медицинской психологии</v>
          </cell>
        </row>
        <row r="1373">
          <cell r="C1373" t="str">
            <v>1.2.643.5.1.13.13.12.2.66.6772.0.89421</v>
          </cell>
          <cell r="D1373" t="str">
            <v>ОВП поселок Буланаш №7</v>
          </cell>
        </row>
        <row r="1374">
          <cell r="C1374" t="str">
            <v>1.2.643.5.1.13.13.12.2.66.6772.0.99288</v>
          </cell>
          <cell r="D1374" t="str">
            <v>Эпидемиологический отдел</v>
          </cell>
        </row>
        <row r="1375">
          <cell r="C1375" t="str">
            <v>1.2.643.5.1.13.13.12.2.66.6772.0.99321</v>
          </cell>
          <cell r="D1375" t="str">
            <v>Общебольничный персонал Артемовской больницы</v>
          </cell>
        </row>
        <row r="1376">
          <cell r="C1376" t="str">
            <v>1.2.643.5.1.13.13.12.2.66.6772.0.99335</v>
          </cell>
          <cell r="D1376" t="str">
            <v>Общебольничный персонал Артемовской детской городской больницы</v>
          </cell>
        </row>
        <row r="1377">
          <cell r="C1377" t="str">
            <v>1.2.643.5.1.13.13.12.2.66.6772.0.89462</v>
          </cell>
          <cell r="D1377" t="str">
            <v>Отделение скорой медицинской помощи №2 п. Буланаш</v>
          </cell>
        </row>
        <row r="1378">
          <cell r="C1378" t="str">
            <v>1.2.643.5.1.13.13.12.2.66.6772.0.89549</v>
          </cell>
          <cell r="D1378" t="str">
            <v>Стационар Противотуберкулезного диспансера</v>
          </cell>
        </row>
        <row r="1379">
          <cell r="C1379" t="str">
            <v>1.2.643.5.1.13.13.12.2.66.6772.0.89603</v>
          </cell>
          <cell r="D1379" t="str">
            <v>Противотуберкулезный диспансер п. Буланаш (Амбулаторное отделение)</v>
          </cell>
        </row>
        <row r="1380">
          <cell r="C1380" t="str">
            <v>1.2.643.5.1.13.13.12.2.66.6772.0.89627</v>
          </cell>
          <cell r="D1380" t="str">
            <v>Общебольничный персонал Противотуберкулезного стационара</v>
          </cell>
        </row>
        <row r="1381">
          <cell r="C1381" t="str">
            <v>1.2.643.5.1.13.13.12.2.66.6772.0.89678</v>
          </cell>
          <cell r="D1381" t="str">
            <v>ОВП поселок Буланаш №1</v>
          </cell>
        </row>
        <row r="1382">
          <cell r="C1382" t="str">
            <v>1.2.643.5.1.13.13.12.2.66.6772.0.89690</v>
          </cell>
          <cell r="D1382" t="str">
            <v>ОВП поселок Буланаш №2</v>
          </cell>
        </row>
        <row r="1383">
          <cell r="C1383" t="str">
            <v>1.2.643.5.1.13.13.12.2.66.6772.0.89722</v>
          </cell>
          <cell r="D1383" t="str">
            <v>ОВП поселок Буланаш №3</v>
          </cell>
        </row>
        <row r="1384">
          <cell r="C1384" t="str">
            <v>1.2.643.5.1.13.13.12.2.66.6772.0.89773</v>
          </cell>
          <cell r="D1384" t="str">
            <v>ОВП поселок Буланаш №4</v>
          </cell>
        </row>
        <row r="1385">
          <cell r="C1385" t="str">
            <v>1.2.643.5.1.13.13.12.2.66.6772.0.99368</v>
          </cell>
          <cell r="D1385" t="str">
            <v>Руководители</v>
          </cell>
        </row>
        <row r="1386">
          <cell r="C1386" t="str">
            <v>1.2.643.5.1.13.13.12.2.66.6772.0.89785</v>
          </cell>
          <cell r="D1386" t="str">
            <v>ОВП поселок Буланаш №5</v>
          </cell>
        </row>
        <row r="1387">
          <cell r="C1387" t="str">
            <v>1.2.643.5.1.13.13.12.2.66.6772.0.90102</v>
          </cell>
          <cell r="D1387" t="str">
            <v>ОВП город Артемовский №1</v>
          </cell>
        </row>
        <row r="1388">
          <cell r="C1388" t="str">
            <v>1.2.643.5.1.13.13.12.2.66.6772.0.90111</v>
          </cell>
          <cell r="D1388" t="str">
            <v>ОВП город Артемовский №2</v>
          </cell>
        </row>
        <row r="1389">
          <cell r="C1389" t="str">
            <v>1.2.643.5.1.13.13.12.2.66.6772.0.90315</v>
          </cell>
          <cell r="D1389" t="str">
            <v>ОВП поселок Сосновый Бор</v>
          </cell>
        </row>
        <row r="1390">
          <cell r="C1390" t="str">
            <v>1.2.643.5.1.13.13.12.2.66.6772.0.90541</v>
          </cell>
          <cell r="D1390" t="str">
            <v>ОВП поселок Красногвардейский №1</v>
          </cell>
        </row>
        <row r="1391">
          <cell r="C1391" t="str">
            <v>1.2.643.5.1.13.13.12.2.66.6772.0.90554</v>
          </cell>
          <cell r="D1391" t="str">
            <v>ОВП поселок Красногвардейский №2</v>
          </cell>
        </row>
        <row r="1392">
          <cell r="C1392" t="str">
            <v>1.2.643.5.1.13.13.12.2.66.6772.0.90591</v>
          </cell>
          <cell r="D1392" t="str">
            <v>ОВП поселок Красногвардейский №3</v>
          </cell>
        </row>
        <row r="1393">
          <cell r="C1393" t="str">
            <v>1.2.643.5.1.13.13.12.2.66.6772.0.90675</v>
          </cell>
          <cell r="D1393" t="str">
            <v>ФП село Лебедкино</v>
          </cell>
        </row>
        <row r="1394">
          <cell r="C1394" t="str">
            <v>1.2.643.5.1.13.13.12.2.66.6772.0.92973</v>
          </cell>
          <cell r="D1394" t="str">
            <v>Дневной стационар женской консультации</v>
          </cell>
        </row>
        <row r="1395">
          <cell r="C1395" t="str">
            <v>1.2.643.5.1.13.13.12.2.66.6772.0.92979</v>
          </cell>
          <cell r="D1395" t="str">
            <v>ФП село Мостовское</v>
          </cell>
        </row>
        <row r="1396">
          <cell r="C1396" t="str">
            <v>1.2.643.5.1.13.13.12.2.66.6772.0.92981</v>
          </cell>
          <cell r="D1396" t="str">
            <v>ФП село Писанец</v>
          </cell>
        </row>
        <row r="1397">
          <cell r="C1397" t="str">
            <v>1.2.643.5.1.13.13.12.2.66.6772.0.92987</v>
          </cell>
          <cell r="D1397" t="str">
            <v>ФАП село Большое Трифоново</v>
          </cell>
        </row>
        <row r="1398">
          <cell r="C1398" t="str">
            <v>1.2.643.5.1.13.13.12.2.66.6772.0.93000</v>
          </cell>
          <cell r="D1398" t="str">
            <v>ФП поселок Незевай</v>
          </cell>
        </row>
        <row r="1399">
          <cell r="C1399" t="str">
            <v>1.2.643.5.1.13.13.12.2.66.6772.0.93014</v>
          </cell>
          <cell r="D1399" t="str">
            <v>ОВП село Шогринское</v>
          </cell>
        </row>
        <row r="1400">
          <cell r="C1400" t="str">
            <v>1.2.643.5.1.13.13.12.2.66.6772.0.93073</v>
          </cell>
          <cell r="D1400" t="str">
            <v>ОВП село Мироново</v>
          </cell>
        </row>
        <row r="1401">
          <cell r="C1401" t="str">
            <v>1.2.643.5.1.13.13.12.2.66.6772.0.93099</v>
          </cell>
          <cell r="D1401" t="str">
            <v>Отделение скорой медицинской помощи №3 п. Красногвардейский</v>
          </cell>
        </row>
        <row r="1402">
          <cell r="C1402" t="str">
            <v>1.2.643.5.1.13.13.12.2.66.6772.0.97275</v>
          </cell>
          <cell r="D1402" t="str">
            <v>Поликлиника Артемовской детской городской больницы</v>
          </cell>
        </row>
        <row r="1403">
          <cell r="C1403" t="str">
            <v>1.2.643.5.1.13.13.12.2.66.6772.0.97354</v>
          </cell>
          <cell r="D1403" t="str">
            <v>Педиатрическое отделение</v>
          </cell>
        </row>
        <row r="1404">
          <cell r="C1404" t="str">
            <v>1.2.643.5.1.13.13.12.2.66.6772.0.97364</v>
          </cell>
          <cell r="D1404" t="str">
            <v>Отделение скорой медицинской помощи №1 г. Артемовский</v>
          </cell>
        </row>
        <row r="1405">
          <cell r="C1405" t="str">
            <v>1.2.643.5.1.13.13.12.2.66.6772.0.97387</v>
          </cell>
          <cell r="D1405" t="str">
            <v>Отделение ОУ и ДОУ поликлиники Артемовской детской городской больницы</v>
          </cell>
        </row>
        <row r="1406">
          <cell r="C1406" t="str">
            <v>1.2.643.5.1.13.13.12.2.66.6772.0.97408</v>
          </cell>
          <cell r="D1406" t="str">
            <v>Дневной стационар при поликлиники Артемовской больницы</v>
          </cell>
        </row>
        <row r="1407">
          <cell r="C1407" t="str">
            <v>1.2.643.5.1.13.13.12.2.66.6772.0.97420</v>
          </cell>
          <cell r="D1407" t="str">
            <v>Дневной стационар при поликлиники Артемовской детской городской больницы</v>
          </cell>
        </row>
        <row r="1408">
          <cell r="C1408" t="str">
            <v>1.2.643.5.1.13.13.12.2.66.6772.0.97592</v>
          </cell>
          <cell r="D1408" t="str">
            <v>Стоматологическая поликлиника</v>
          </cell>
        </row>
        <row r="1409">
          <cell r="C1409" t="str">
            <v>1.2.643.5.1.13.13.12.2.66.6772.0.97650</v>
          </cell>
          <cell r="D1409" t="str">
            <v>ФАП село Покровское</v>
          </cell>
        </row>
        <row r="1410">
          <cell r="C1410" t="str">
            <v>1.2.643.5.1.13.13.12.2.66.6772.0.99078</v>
          </cell>
          <cell r="D1410" t="str">
            <v>Отделение лучевой и инструментальной диагностики</v>
          </cell>
        </row>
        <row r="1411">
          <cell r="C1411" t="str">
            <v>1.2.643.5.1.13.13.12.2.66.6772.0.99198</v>
          </cell>
          <cell r="D1411" t="str">
            <v>Кабинет трансфузионной терапии Артемовской больницы</v>
          </cell>
        </row>
        <row r="1412">
          <cell r="C1412" t="str">
            <v>1.2.643.5.1.13.13.12.2.66.6901.0.237354</v>
          </cell>
          <cell r="D1412" t="str">
            <v>Стоматологическое отделение</v>
          </cell>
        </row>
        <row r="1413">
          <cell r="C1413" t="str">
            <v>1.2.643.5.1.13.13.12.2.66.6901.0.237356</v>
          </cell>
          <cell r="D1413" t="str">
            <v>Отделение анестезиологии и реанимации</v>
          </cell>
        </row>
        <row r="1414">
          <cell r="C1414" t="str">
            <v>1.2.643.5.1.13.13.12.2.66.6901.0.237373</v>
          </cell>
          <cell r="D1414" t="str">
            <v>Инфекционное отделение</v>
          </cell>
        </row>
        <row r="1415">
          <cell r="C1415" t="str">
            <v>1.2.643.5.1.13.13.12.2.66.6901.0.237378</v>
          </cell>
          <cell r="D1415" t="str">
            <v>Кабинет неотложной помощи</v>
          </cell>
        </row>
        <row r="1416">
          <cell r="C1416" t="str">
            <v>1.2.643.5.1.13.13.12.2.66.6901.0.237382</v>
          </cell>
          <cell r="D1416" t="str">
            <v>Дошкольно-школьное отделение</v>
          </cell>
        </row>
        <row r="1417">
          <cell r="C1417" t="str">
            <v>1.2.643.5.1.13.13.12.2.66.6901.0.237388</v>
          </cell>
          <cell r="D1417" t="str">
            <v>общая врачебная практика №1</v>
          </cell>
        </row>
        <row r="1418">
          <cell r="C1418" t="str">
            <v>1.2.643.5.1.13.13.12.2.66.6901.0.237537</v>
          </cell>
          <cell r="D1418" t="str">
            <v>общая врачебная практика с. Городище</v>
          </cell>
        </row>
        <row r="1419">
          <cell r="C1419" t="str">
            <v>1.2.643.5.1.13.13.12.2.66.6901.0.237549</v>
          </cell>
          <cell r="D1419" t="str">
            <v>Поликлиника противотуберкулезного диспансера</v>
          </cell>
        </row>
        <row r="1420">
          <cell r="C1420" t="str">
            <v>1.2.643.5.1.13.13.12.2.66.6901.0.237551</v>
          </cell>
          <cell r="D1420" t="str">
            <v>Дневной стационар противотуберкулезного диспансера</v>
          </cell>
        </row>
        <row r="1421">
          <cell r="C1421" t="str">
            <v>1.2.643.5.1.13.13.12.2.66.6901.0.237559</v>
          </cell>
          <cell r="D1421" t="str">
            <v>Дневной стационар</v>
          </cell>
        </row>
        <row r="1422">
          <cell r="C1422" t="str">
            <v>1.2.643.5.1.13.13.12.2.66.6901.0.237571</v>
          </cell>
          <cell r="D1422" t="str">
            <v>Отделение скорой медицинской помощи</v>
          </cell>
        </row>
        <row r="1423">
          <cell r="C1423" t="str">
            <v>1.2.643.5.1.13.13.12.2.66.6901.0.237648</v>
          </cell>
          <cell r="D1423" t="str">
            <v>Клинико-диагностическая лаборатория</v>
          </cell>
        </row>
        <row r="1424">
          <cell r="C1424" t="str">
            <v>1.2.643.5.1.13.13.12.2.66.6901.0.237742</v>
          </cell>
          <cell r="D1424" t="str">
            <v>общая врачебная практика с. Благовещенское</v>
          </cell>
        </row>
        <row r="1425">
          <cell r="C1425" t="str">
            <v>1.2.643.5.1.13.13.12.2.66.6901.0.237752</v>
          </cell>
          <cell r="D1425" t="str">
            <v>общая врачебная практика с.Усениново</v>
          </cell>
        </row>
        <row r="1426">
          <cell r="C1426" t="str">
            <v>1.2.643.5.1.13.13.12.2.66.6901.0.237761</v>
          </cell>
          <cell r="D1426" t="str">
            <v>фельдшерско-акушерский пункт с.Леонтьевское</v>
          </cell>
        </row>
        <row r="1427">
          <cell r="C1427" t="str">
            <v>1.2.643.5.1.13.13.12.2.66.6901.0.237764</v>
          </cell>
          <cell r="D1427" t="str">
            <v>выездной фельдшерско-акушерский пункт с.Назарово</v>
          </cell>
        </row>
        <row r="1428">
          <cell r="C1428" t="str">
            <v>1.2.643.5.1.13.13.12.2.66.6901.0.237776</v>
          </cell>
          <cell r="D1428" t="str">
            <v>фельдшерско-акушерский пункт с.Дымковское</v>
          </cell>
        </row>
        <row r="1429">
          <cell r="C1429" t="str">
            <v>1.2.643.5.1.13.13.12.2.66.6901.0.237780</v>
          </cell>
          <cell r="D1429" t="str">
            <v>фельдшерско-акушерский пункт с.Чукреевское</v>
          </cell>
        </row>
        <row r="1430">
          <cell r="C1430" t="str">
            <v>1.2.643.5.1.13.13.12.2.66.6901.0.237785</v>
          </cell>
          <cell r="D1430" t="str">
            <v>фельдшерско-акушерский пункт с.Ерзовское</v>
          </cell>
        </row>
        <row r="1431">
          <cell r="C1431" t="str">
            <v>1.2.643.5.1.13.13.12.2.66.6901.0.237786</v>
          </cell>
          <cell r="D1431" t="str">
            <v>фельдшерский пункт с.Липовское</v>
          </cell>
        </row>
        <row r="1432">
          <cell r="C1432" t="str">
            <v>1.2.643.5.1.13.13.12.2.66.6901.0.236538</v>
          </cell>
          <cell r="D1432" t="str">
            <v>Руководители</v>
          </cell>
        </row>
        <row r="1433">
          <cell r="C1433" t="str">
            <v>1.2.643.5.1.13.13.12.2.66.6901.0.236714</v>
          </cell>
          <cell r="D1433" t="str">
            <v>Педиатрическое отделение</v>
          </cell>
        </row>
        <row r="1434">
          <cell r="C1434" t="str">
            <v>1.2.643.5.1.13.13.12.2.66.6901.0.236730</v>
          </cell>
          <cell r="D1434" t="str">
            <v>Поликлиника</v>
          </cell>
        </row>
        <row r="1435">
          <cell r="C1435" t="str">
            <v>1.2.643.5.1.13.13.12.2.66.6901.0.237790</v>
          </cell>
          <cell r="D1435" t="str">
            <v>фельдшерско-акушерский пункт с.Шухруповское</v>
          </cell>
        </row>
        <row r="1436">
          <cell r="C1436" t="str">
            <v>1.2.643.5.1.13.13.12.2.66.6901.0.237791</v>
          </cell>
          <cell r="D1436" t="str">
            <v>модульный ФАП пос.Смычка</v>
          </cell>
        </row>
        <row r="1437">
          <cell r="C1437" t="str">
            <v>1.2.643.5.1.13.13.12.2.66.6901.0.237792</v>
          </cell>
          <cell r="D1437" t="str">
            <v>фельдшерско-акушерский пункт с.Ленское</v>
          </cell>
        </row>
        <row r="1438">
          <cell r="C1438" t="str">
            <v>1.2.643.5.1.13.13.12.2.66.6901.0.237796</v>
          </cell>
          <cell r="D1438" t="str">
            <v>фельдшерско-акушерский пункт с.Коркинское</v>
          </cell>
        </row>
        <row r="1439">
          <cell r="C1439" t="str">
            <v>1.2.643.5.1.13.13.12.2.66.6901.0.237801</v>
          </cell>
          <cell r="D1439" t="str">
            <v>фельдшерско-акушерский пункт п.Фабричное</v>
          </cell>
        </row>
        <row r="1440">
          <cell r="C1440" t="str">
            <v>1.2.643.5.1.13.13.12.2.66.6901.0.237899</v>
          </cell>
          <cell r="D1440" t="str">
            <v>Эпидемиологический отдел</v>
          </cell>
        </row>
        <row r="1441">
          <cell r="C1441" t="str">
            <v>1.2.643.5.1.13.13.12.2.66.6901.0.237902</v>
          </cell>
          <cell r="D1441" t="str">
            <v>Организационно-методический кабинет</v>
          </cell>
        </row>
        <row r="1442">
          <cell r="C1442" t="str">
            <v>1.2.643.5.1.13.13.12.2.66.6901.0.237907</v>
          </cell>
          <cell r="D1442" t="str">
            <v>Больничная аптека</v>
          </cell>
        </row>
        <row r="1443">
          <cell r="C1443" t="str">
            <v>1.2.643.5.1.13.13.12.2.66.6901.0.237910</v>
          </cell>
          <cell r="D1443" t="str">
            <v>Организационно-методический кабинет поликлиники</v>
          </cell>
        </row>
        <row r="1444">
          <cell r="C1444" t="str">
            <v>1.2.643.5.1.13.13.12.2.66.6901.0.237082</v>
          </cell>
          <cell r="D1444" t="str">
            <v>Женская консультация</v>
          </cell>
        </row>
        <row r="1445">
          <cell r="C1445" t="str">
            <v>1.2.643.5.1.13.13.12.2.66.6901.0.237176</v>
          </cell>
          <cell r="D1445" t="str">
            <v>Терапевтическое отделение</v>
          </cell>
        </row>
        <row r="1446">
          <cell r="C1446" t="str">
            <v>1.2.643.5.1.13.13.12.2.66.6901.0.237178</v>
          </cell>
          <cell r="D1446" t="str">
            <v>Хирургическое отделение</v>
          </cell>
        </row>
        <row r="1447">
          <cell r="C1447" t="str">
            <v>1.2.643.5.1.13.13.12.2.66.6901.0.237180</v>
          </cell>
          <cell r="D1447" t="str">
            <v>Родильное отделение</v>
          </cell>
        </row>
        <row r="1448">
          <cell r="C1448" t="str">
            <v>1.2.643.5.1.13.13.12.2.66.6901.0.237919</v>
          </cell>
          <cell r="D1448" t="str">
            <v>Приемное отделение</v>
          </cell>
        </row>
        <row r="1449">
          <cell r="C1449" t="str">
            <v>1.2.643.5.1.13.13.12.2.66.6901.0.237926</v>
          </cell>
          <cell r="D1449" t="str">
            <v>Отделение лучевой диагностики</v>
          </cell>
        </row>
        <row r="1450">
          <cell r="C1450" t="str">
            <v>1.2.643.5.1.13.13.12.2.66.6901.0.237932</v>
          </cell>
          <cell r="D1450" t="str">
            <v>Физиотерапевтическое отделение</v>
          </cell>
        </row>
        <row r="1451">
          <cell r="C1451" t="str">
            <v>1.2.643.5.1.13.13.12.2.66.6901.0.237934</v>
          </cell>
          <cell r="D1451" t="str">
            <v>Отделение функциональной диагностики</v>
          </cell>
        </row>
        <row r="1452">
          <cell r="C1452" t="str">
            <v>1.2.643.5.1.13.13.12.2.66.6901.0.237935</v>
          </cell>
          <cell r="D1452" t="str">
            <v>Центральное стерилизационное отделение</v>
          </cell>
        </row>
        <row r="1453">
          <cell r="C1453" t="str">
            <v>1.2.643.5.1.13.13.12.2.66.6901.0.237941</v>
          </cell>
          <cell r="D1453" t="str">
            <v>Кабинет трансфузионной терапии</v>
          </cell>
        </row>
        <row r="1454">
          <cell r="C1454" t="str">
            <v>1.2.643.5.1.13.13.12.2.66.6901.0.238024</v>
          </cell>
          <cell r="D1454" t="str">
            <v>Отделение патологоанатомической диагностики</v>
          </cell>
        </row>
        <row r="1455">
          <cell r="C1455" t="str">
            <v>1.2.643.5.1.13.13.12.2.66.6901.0.238066</v>
          </cell>
          <cell r="D1455" t="str">
            <v>Параклиника</v>
          </cell>
        </row>
        <row r="1456">
          <cell r="C1456" t="str">
            <v>1.2.643.5.1.13.13.12.2.66.6901.0.240997</v>
          </cell>
          <cell r="D1456" t="str">
            <v>Пищеблок</v>
          </cell>
        </row>
        <row r="1457">
          <cell r="C1457" t="str">
            <v>1.2.643.5.1.13.13.12.2.66.6901.0.347412</v>
          </cell>
          <cell r="D1457" t="str">
            <v>общая врачебная практика №2</v>
          </cell>
        </row>
        <row r="1458">
          <cell r="C1458" t="str">
            <v>1.2.643.5.1.13.13.12.2.66.6901.0.347421</v>
          </cell>
          <cell r="D1458" t="str">
            <v>общая врачебная практика №3</v>
          </cell>
        </row>
        <row r="1459">
          <cell r="C1459" t="str">
            <v>1.2.643.5.1.13.13.12.2.66.6901.0.380723</v>
          </cell>
          <cell r="D1459" t="str">
            <v>модульный ФАП д. Бушланово</v>
          </cell>
        </row>
        <row r="1460">
          <cell r="C1460" t="str">
            <v>1.2.643.5.1.13.13.12.2.66.6947.0.381852</v>
          </cell>
          <cell r="D1460" t="str">
            <v>МСЧ</v>
          </cell>
        </row>
        <row r="1461">
          <cell r="C1461" t="str">
            <v>1.2.643.5.1.13.13.12.2.66.6947.0.381874</v>
          </cell>
          <cell r="D1461" t="str">
            <v>Госпиталь</v>
          </cell>
        </row>
        <row r="1462">
          <cell r="C1462" t="str">
            <v>1.2.643.5.1.13.13.12.2.66.6947.0.381916</v>
          </cell>
          <cell r="D1462" t="str">
            <v>Поликлиника</v>
          </cell>
        </row>
        <row r="1463">
          <cell r="C1463" t="str">
            <v>1.2.643.5.1.13.13.12.2.66.6947.0.381986</v>
          </cell>
          <cell r="D1463" t="str">
            <v>Амбулатория (дислокация г. Каменск-Уральский)</v>
          </cell>
        </row>
        <row r="1464">
          <cell r="C1464" t="str">
            <v>1.2.643.5.1.13.13.12.2.66.6947.0.381990</v>
          </cell>
          <cell r="D1464" t="str">
            <v>Медицинская часть №1</v>
          </cell>
        </row>
        <row r="1465">
          <cell r="C1465" t="str">
            <v>1.2.643.5.1.13.13.12.2.66.6947.0.381997</v>
          </cell>
          <cell r="D1465" t="str">
            <v>Центр восстановительной медицины и реабилитации "Самородок"</v>
          </cell>
        </row>
        <row r="1466">
          <cell r="C1466" t="str">
            <v>1.2.643.5.1.13.13.12.2.66.18533.0.429422</v>
          </cell>
          <cell r="D1466" t="str">
            <v>Поликлиника</v>
          </cell>
        </row>
        <row r="1467">
          <cell r="C1467" t="str">
            <v>1.2.643.5.1.13.13.12.2.66.6883.0.172032</v>
          </cell>
          <cell r="D1467" t="str">
            <v>Поликлиника</v>
          </cell>
        </row>
        <row r="1468">
          <cell r="C1468" t="str">
            <v>1.2.643.5.1.13.13.12.2.66.6883.0.172103</v>
          </cell>
          <cell r="D1468" t="str">
            <v>Детское поликлиническое отделение</v>
          </cell>
        </row>
        <row r="1469">
          <cell r="C1469" t="str">
            <v>1.2.643.5.1.13.13.12.2.66.6883.0.172105</v>
          </cell>
          <cell r="D1469" t="str">
            <v>Отделение общей врачебной практики п. Светлый</v>
          </cell>
        </row>
        <row r="1470">
          <cell r="C1470" t="str">
            <v>1.2.643.5.1.13.13.12.2.66.6883.0.172107</v>
          </cell>
          <cell r="D1470" t="str">
            <v>Фельдшерско-акушерский пункт</v>
          </cell>
        </row>
        <row r="1471">
          <cell r="C1471" t="str">
            <v>1.2.643.5.1.13.13.12.2.66.6883.0.172115</v>
          </cell>
          <cell r="D1471" t="str">
            <v>Терапевтическое отделение</v>
          </cell>
        </row>
        <row r="1472">
          <cell r="C1472" t="str">
            <v>1.2.643.5.1.13.13.12.2.66.6883.0.172116</v>
          </cell>
          <cell r="D1472" t="str">
            <v>Хирургическое отделение</v>
          </cell>
        </row>
        <row r="1473">
          <cell r="C1473" t="str">
            <v>1.2.643.5.1.13.13.12.2.66.6883.0.172118</v>
          </cell>
          <cell r="D1473" t="str">
            <v>Педиатрическое отделение</v>
          </cell>
        </row>
        <row r="1474">
          <cell r="C1474" t="str">
            <v>1.2.643.5.1.13.13.12.2.66.6883.0.172120</v>
          </cell>
          <cell r="D1474" t="str">
            <v>Отделение паллиативной помощи</v>
          </cell>
        </row>
        <row r="1475">
          <cell r="C1475" t="str">
            <v>1.2.643.5.1.13.13.12.2.66.6883.0.172122</v>
          </cell>
          <cell r="D1475" t="str">
            <v>Отделение анестезиологии реанимации</v>
          </cell>
        </row>
        <row r="1476">
          <cell r="C1476" t="str">
            <v>1.2.643.5.1.13.13.12.2.66.6883.0.172124</v>
          </cell>
          <cell r="D1476" t="str">
            <v>Дневной стационар при стационаре</v>
          </cell>
        </row>
        <row r="1477">
          <cell r="C1477" t="str">
            <v>1.2.643.5.1.13.13.12.2.66.6883.0.172126</v>
          </cell>
          <cell r="D1477" t="str">
            <v>Дневной стационар при стационаре детский</v>
          </cell>
        </row>
        <row r="1478">
          <cell r="C1478" t="str">
            <v>1.2.643.5.1.13.13.12.2.66.6883.0.172128</v>
          </cell>
          <cell r="D1478" t="str">
            <v>Отделение скорой медицинской помощи</v>
          </cell>
        </row>
        <row r="1479">
          <cell r="C1479" t="str">
            <v>1.2.643.5.1.13.13.12.2.66.6883.0.250131</v>
          </cell>
          <cell r="D1479" t="str">
            <v>Приемное отделение</v>
          </cell>
        </row>
        <row r="1480">
          <cell r="C1480" t="str">
            <v>1.2.643.5.1.13.13.12.2.66.6883.0.250345</v>
          </cell>
          <cell r="D1480" t="str">
            <v>кабинет лучевой диагностики</v>
          </cell>
        </row>
        <row r="1481">
          <cell r="C1481" t="str">
            <v>1.2.643.5.1.13.13.12.2.66.6883.0.250347</v>
          </cell>
          <cell r="D1481" t="str">
            <v>Клинико-диагностическая лаборатория</v>
          </cell>
        </row>
        <row r="1482">
          <cell r="C1482" t="str">
            <v>1.2.643.5.1.13.13.12.2.66.6883.0.250348</v>
          </cell>
          <cell r="D1482" t="str">
            <v>Стоматологическое отделение</v>
          </cell>
        </row>
        <row r="1483">
          <cell r="C1483" t="str">
            <v>1.2.643.5.1.13.13.12.2.66.6883.0.250349</v>
          </cell>
          <cell r="D1483" t="str">
            <v>ортопедическое отделение</v>
          </cell>
        </row>
        <row r="1484">
          <cell r="C1484" t="str">
            <v>1.2.643.5.1.13.13.12.2.66.6883.0.250351</v>
          </cell>
          <cell r="D1484" t="str">
            <v>Организационно методический отдел</v>
          </cell>
        </row>
        <row r="1485">
          <cell r="C1485" t="str">
            <v>1.2.643.5.1.13.13.12.2.66.6883.0.250353</v>
          </cell>
          <cell r="D1485" t="str">
            <v>Административно-хозяйственный отдел</v>
          </cell>
        </row>
        <row r="1486">
          <cell r="C1486" t="str">
            <v>1.2.643.5.1.13.13.12.2.66.6883.0.375447</v>
          </cell>
          <cell r="D1486" t="str">
            <v>Респираторный центр</v>
          </cell>
        </row>
        <row r="1487">
          <cell r="C1487" t="str">
            <v>1.2.643.5.1.13.13.12.2.66.6883.0.376402</v>
          </cell>
          <cell r="D1487" t="str">
            <v>Гериатрическое отделение</v>
          </cell>
        </row>
        <row r="1488">
          <cell r="C1488" t="str">
            <v>1.2.643.5.1.13.13.12.2.66.6938.0.183395</v>
          </cell>
          <cell r="D1488" t="str">
            <v>Административно-лечебный персонал 2</v>
          </cell>
        </row>
        <row r="1489">
          <cell r="C1489" t="str">
            <v>1.2.643.5.1.13.13.12.2.66.6938.0.183393</v>
          </cell>
          <cell r="D1489" t="str">
            <v>Эпидемиологическое отделение</v>
          </cell>
        </row>
        <row r="1490">
          <cell r="C1490" t="str">
            <v>1.2.643.5.1.13.13.12.2.66.6938.0.183394</v>
          </cell>
          <cell r="D1490" t="str">
            <v>Административно-лечебный персонал 1</v>
          </cell>
        </row>
        <row r="1491">
          <cell r="C1491" t="str">
            <v>1.2.643.5.1.13.13.12.2.66.6938.0.43448</v>
          </cell>
          <cell r="D1491" t="str">
            <v>Отделение функциональной диагностики 4</v>
          </cell>
        </row>
        <row r="1492">
          <cell r="C1492" t="str">
            <v>1.2.643.5.1.13.13.12.2.66.6938.0.43451</v>
          </cell>
          <cell r="D1492" t="str">
            <v>Отделение функциональной диагностики 5</v>
          </cell>
        </row>
        <row r="1493">
          <cell r="C1493" t="str">
            <v>1.2.643.5.1.13.13.12.2.66.6938.0.43468</v>
          </cell>
          <cell r="D1493" t="str">
            <v>Отделение лучевой диагностики 2</v>
          </cell>
        </row>
        <row r="1494">
          <cell r="C1494" t="str">
            <v>1.2.643.5.1.13.13.12.2.66.6938.0.43471</v>
          </cell>
          <cell r="D1494" t="str">
            <v>Отделение лучевой диагностики 1</v>
          </cell>
        </row>
        <row r="1495">
          <cell r="C1495" t="str">
            <v>1.2.643.5.1.13.13.12.2.66.6938.0.43489</v>
          </cell>
          <cell r="D1495" t="str">
            <v>Клинико-диагностическая лаборатория 4</v>
          </cell>
        </row>
        <row r="1496">
          <cell r="C1496" t="str">
            <v>1.2.643.5.1.13.13.12.2.66.6938.0.43490</v>
          </cell>
          <cell r="D1496" t="str">
            <v>Клинико-диагностическая лаборатория 5</v>
          </cell>
        </row>
        <row r="1497">
          <cell r="C1497" t="str">
            <v>1.2.643.5.1.13.13.12.2.66.6938.0.43537</v>
          </cell>
          <cell r="D1497" t="str">
            <v>Отделение новорожденных и недоношенных детей</v>
          </cell>
        </row>
        <row r="1498">
          <cell r="C1498" t="str">
            <v>1.2.643.5.1.13.13.12.2.66.6938.0.43563</v>
          </cell>
          <cell r="D1498" t="str">
            <v>Оториноларингологическое отделение</v>
          </cell>
        </row>
        <row r="1499">
          <cell r="C1499" t="str">
            <v>1.2.643.5.1.13.13.12.2.66.6938.0.43790</v>
          </cell>
          <cell r="D1499" t="str">
            <v>Дневной стационар 1 педиатрический</v>
          </cell>
        </row>
        <row r="1500">
          <cell r="C1500" t="str">
            <v>1.2.643.5.1.13.13.12.2.66.6938.0.43803</v>
          </cell>
          <cell r="D1500" t="str">
            <v>Дневной стационар 2 неврологический</v>
          </cell>
        </row>
        <row r="1501">
          <cell r="C1501" t="str">
            <v>1.2.643.5.1.13.13.12.2.66.6938.0.43873</v>
          </cell>
          <cell r="D1501" t="str">
            <v>Дневной стационар 3 педиатрический</v>
          </cell>
        </row>
        <row r="1502">
          <cell r="C1502" t="str">
            <v>1.2.643.5.1.13.13.12.2.66.6938.0.43895</v>
          </cell>
          <cell r="D1502" t="str">
            <v>Дневной стационар 4 лор</v>
          </cell>
        </row>
        <row r="1503">
          <cell r="C1503" t="str">
            <v>1.2.643.5.1.13.13.12.2.66.6938.0.43936</v>
          </cell>
          <cell r="D1503" t="str">
            <v>Дневной стационар 6 педиатрический</v>
          </cell>
        </row>
        <row r="1504">
          <cell r="C1504" t="str">
            <v>1.2.643.5.1.13.13.12.2.66.6938.0.43956</v>
          </cell>
          <cell r="D1504" t="str">
            <v>Педиатрическое отделение №1</v>
          </cell>
        </row>
        <row r="1505">
          <cell r="C1505" t="str">
            <v>1.2.643.5.1.13.13.12.2.66.6938.0.43964</v>
          </cell>
          <cell r="D1505" t="str">
            <v>Педиатрическое отделение № 2</v>
          </cell>
        </row>
        <row r="1506">
          <cell r="C1506" t="str">
            <v>1.2.643.5.1.13.13.12.2.66.6938.0.43979</v>
          </cell>
          <cell r="D1506" t="str">
            <v>Педиатрическое отделение № 3</v>
          </cell>
        </row>
        <row r="1507">
          <cell r="C1507" t="str">
            <v>1.2.643.5.1.13.13.12.2.66.6938.0.44003</v>
          </cell>
          <cell r="D1507" t="str">
            <v>Педиатрическое отделение №4</v>
          </cell>
        </row>
        <row r="1508">
          <cell r="C1508" t="str">
            <v>1.2.643.5.1.13.13.12.2.66.6938.0.44013</v>
          </cell>
          <cell r="D1508" t="str">
            <v>Педиатрическое отделение №5</v>
          </cell>
        </row>
        <row r="1509">
          <cell r="C1509" t="str">
            <v>1.2.643.5.1.13.13.12.2.66.6938.0.44023</v>
          </cell>
          <cell r="D1509" t="str">
            <v>Педиатрическое отделение № 6</v>
          </cell>
        </row>
        <row r="1510">
          <cell r="C1510" t="str">
            <v>1.2.643.5.1.13.13.12.2.66.6938.0.44046</v>
          </cell>
          <cell r="D1510" t="str">
            <v>Педиатрическое отделение №7</v>
          </cell>
        </row>
        <row r="1511">
          <cell r="C1511" t="str">
            <v>1.2.643.5.1.13.13.12.2.66.6938.0.44080</v>
          </cell>
          <cell r="D1511" t="str">
            <v>специализированное отделение 1</v>
          </cell>
        </row>
        <row r="1512">
          <cell r="C1512" t="str">
            <v>1.2.643.5.1.13.13.12.2.66.6938.0.44092</v>
          </cell>
          <cell r="D1512" t="str">
            <v>специализированное отделение 2</v>
          </cell>
        </row>
        <row r="1513">
          <cell r="C1513" t="str">
            <v>1.2.643.5.1.13.13.12.2.66.6938.0.44101</v>
          </cell>
          <cell r="D1513" t="str">
            <v>специализированное отделение 3-А</v>
          </cell>
        </row>
        <row r="1514">
          <cell r="C1514" t="str">
            <v>1.2.643.5.1.13.13.12.2.66.6938.0.44109</v>
          </cell>
          <cell r="D1514" t="str">
            <v>специализированное отделение 4</v>
          </cell>
        </row>
        <row r="1515">
          <cell r="C1515" t="str">
            <v>1.2.643.5.1.13.13.12.2.66.6938.0.44114</v>
          </cell>
          <cell r="D1515" t="str">
            <v>специализированное отделение 5</v>
          </cell>
        </row>
        <row r="1516">
          <cell r="C1516" t="str">
            <v>1.2.643.5.1.13.13.12.2.66.6938.0.44132</v>
          </cell>
          <cell r="D1516" t="str">
            <v>кабинет сурдолога-оториноларинголога</v>
          </cell>
        </row>
        <row r="1517">
          <cell r="C1517" t="str">
            <v>1.2.643.5.1.13.13.12.2.66.6938.0.44136</v>
          </cell>
          <cell r="D1517" t="str">
            <v>Кабинет врача-аллерголога-иммунолога</v>
          </cell>
        </row>
        <row r="1518">
          <cell r="C1518" t="str">
            <v>1.2.643.5.1.13.13.12.2.66.6938.0.44169</v>
          </cell>
          <cell r="D1518" t="str">
            <v>Кабинет врача-ревматолога</v>
          </cell>
        </row>
        <row r="1519">
          <cell r="C1519" t="str">
            <v>1.2.643.5.1.13.13.12.2.66.6938.0.44185</v>
          </cell>
          <cell r="D1519" t="str">
            <v>Кабинет мониторинга состояния здоровья и развития детей первого года жизни из групп перинатального риска</v>
          </cell>
        </row>
        <row r="1520">
          <cell r="C1520" t="str">
            <v>1.2.643.5.1.13.13.12.2.66.6938.0.44257</v>
          </cell>
          <cell r="D1520" t="str">
            <v>кабинет охраны зрения</v>
          </cell>
        </row>
        <row r="1521">
          <cell r="C1521" t="str">
            <v>1.2.643.5.1.13.13.12.2.66.6938.0.44271</v>
          </cell>
          <cell r="D1521" t="str">
            <v>Отделение профилактики 1</v>
          </cell>
        </row>
        <row r="1522">
          <cell r="C1522" t="str">
            <v>1.2.643.5.1.13.13.12.2.66.6938.0.44279</v>
          </cell>
          <cell r="D1522" t="str">
            <v>Отделение профилактики 2</v>
          </cell>
        </row>
        <row r="1523">
          <cell r="C1523" t="str">
            <v>1.2.643.5.1.13.13.12.2.66.6938.0.44286</v>
          </cell>
          <cell r="D1523" t="str">
            <v>Отделение профилактики 3</v>
          </cell>
        </row>
        <row r="1524">
          <cell r="C1524" t="str">
            <v>1.2.643.5.1.13.13.12.2.66.6938.0.44296</v>
          </cell>
          <cell r="D1524" t="str">
            <v>Отделение профилактики 4</v>
          </cell>
        </row>
        <row r="1525">
          <cell r="C1525" t="str">
            <v>1.2.643.5.1.13.13.12.2.66.6938.0.44319</v>
          </cell>
          <cell r="D1525" t="str">
            <v>Клинико-диагностическая лаборатория 3</v>
          </cell>
        </row>
        <row r="1526">
          <cell r="C1526" t="str">
            <v>1.2.643.5.1.13.13.12.2.66.6938.0.44327</v>
          </cell>
          <cell r="D1526" t="str">
            <v>Клинико-диагностическая лаборатория 2</v>
          </cell>
        </row>
        <row r="1527">
          <cell r="C1527" t="str">
            <v>1.2.643.5.1.13.13.12.2.66.6938.0.44339</v>
          </cell>
          <cell r="D1527" t="str">
            <v>Клинико-диагностическая лаборатория 1</v>
          </cell>
        </row>
        <row r="1528">
          <cell r="C1528" t="str">
            <v>1.2.643.5.1.13.13.12.2.66.6938.0.56267</v>
          </cell>
          <cell r="D1528" t="str">
            <v>Операционный блок</v>
          </cell>
        </row>
        <row r="1529">
          <cell r="C1529" t="str">
            <v>1.2.643.5.1.13.13.12.2.66.6938.0.56313</v>
          </cell>
          <cell r="D1529" t="str">
            <v>Приемное отделение 2</v>
          </cell>
        </row>
        <row r="1530">
          <cell r="C1530" t="str">
            <v>1.2.643.5.1.13.13.12.2.66.6938.0.56336</v>
          </cell>
          <cell r="D1530" t="str">
            <v>Приемное отделение 3</v>
          </cell>
        </row>
        <row r="1531">
          <cell r="C1531" t="str">
            <v>1.2.643.5.1.13.13.12.2.66.6938.0.56483</v>
          </cell>
          <cell r="D1531" t="str">
            <v>Организационно-методический кабинет 2</v>
          </cell>
        </row>
        <row r="1532">
          <cell r="C1532" t="str">
            <v>1.2.643.5.1.13.13.12.2.66.6938.0.56509</v>
          </cell>
          <cell r="D1532" t="str">
            <v>Организационно-методический кабинет 3</v>
          </cell>
        </row>
        <row r="1533">
          <cell r="C1533" t="str">
            <v>1.2.643.5.1.13.13.12.2.66.6938.0.56525</v>
          </cell>
          <cell r="D1533" t="str">
            <v>Организационно-методический кабинет 4</v>
          </cell>
        </row>
        <row r="1534">
          <cell r="C1534" t="str">
            <v>1.2.643.5.1.13.13.12.2.66.6938.0.183396</v>
          </cell>
          <cell r="D1534" t="str">
            <v>Административно-лечебный персонал 3</v>
          </cell>
        </row>
        <row r="1535">
          <cell r="C1535" t="str">
            <v>1.2.643.5.1.13.13.12.2.66.6938.0.183937</v>
          </cell>
          <cell r="D1535" t="str">
            <v>Руководители</v>
          </cell>
        </row>
        <row r="1536">
          <cell r="C1536" t="str">
            <v>1.2.643.5.1.13.13.12.2.66.6938.0.236985</v>
          </cell>
          <cell r="D1536" t="str">
            <v>специализированное отделение 3-Б</v>
          </cell>
        </row>
        <row r="1537">
          <cell r="C1537" t="str">
            <v>1.2.643.5.1.13.13.12.2.66.6938.0.237000</v>
          </cell>
          <cell r="D1537" t="str">
            <v>Отделение по организации помощи детям и подросткам в дошкольно-школьных учреждениях 3-Б</v>
          </cell>
        </row>
        <row r="1538">
          <cell r="C1538" t="str">
            <v>1.2.643.5.1.13.13.12.2.66.6938.0.237011</v>
          </cell>
          <cell r="D1538" t="str">
            <v>Выездная патронажная служба паллиативной помощи</v>
          </cell>
        </row>
        <row r="1539">
          <cell r="C1539" t="str">
            <v>1.2.643.5.1.13.13.12.2.66.6938.0.252807</v>
          </cell>
          <cell r="D1539" t="str">
            <v>Отдел статистики</v>
          </cell>
        </row>
        <row r="1540">
          <cell r="C1540" t="str">
            <v>1.2.643.5.1.13.13.12.2.66.6938.0.292375</v>
          </cell>
          <cell r="D1540" t="str">
            <v>Дневной стационар 5</v>
          </cell>
        </row>
        <row r="1541">
          <cell r="C1541" t="str">
            <v>1.2.643.5.1.13.13.12.2.66.6938.0.308076</v>
          </cell>
          <cell r="D1541" t="str">
            <v>Организационно-методический отдел</v>
          </cell>
        </row>
        <row r="1542">
          <cell r="C1542" t="str">
            <v>1.2.643.5.1.13.13.12.2.66.6938.0.316867</v>
          </cell>
          <cell r="D1542" t="str">
            <v>Кабинет спортивной медицины</v>
          </cell>
        </row>
        <row r="1543">
          <cell r="C1543" t="str">
            <v>1.2.643.5.1.13.13.12.2.66.6938.0.368393</v>
          </cell>
          <cell r="D1543" t="str">
            <v>Специализированное отделение 1б</v>
          </cell>
        </row>
        <row r="1544">
          <cell r="C1544" t="str">
            <v>1.2.643.5.1.13.13.12.2.66.6938.0.368557</v>
          </cell>
          <cell r="D1544" t="str">
            <v>Отделение медико-социальной помощи</v>
          </cell>
        </row>
        <row r="1545">
          <cell r="C1545" t="str">
            <v>1.2.643.5.1.13.13.12.2.66.6938.0.39577</v>
          </cell>
          <cell r="D1545" t="str">
            <v>Физиотерапевтическое отделение 1</v>
          </cell>
        </row>
        <row r="1546">
          <cell r="C1546" t="str">
            <v>1.2.643.5.1.13.13.12.2.66.6938.0.39639</v>
          </cell>
          <cell r="D1546" t="str">
            <v>Физиотерапевтическое отделение 2</v>
          </cell>
        </row>
        <row r="1547">
          <cell r="C1547" t="str">
            <v>1.2.643.5.1.13.13.12.2.66.6938.0.39671</v>
          </cell>
          <cell r="D1547" t="str">
            <v>Физиотерапевтическое отделение 3</v>
          </cell>
        </row>
        <row r="1548">
          <cell r="C1548" t="str">
            <v>1.2.643.5.1.13.13.12.2.66.6938.0.39678</v>
          </cell>
          <cell r="D1548" t="str">
            <v>Физиотерапевтическое отделение 4</v>
          </cell>
        </row>
        <row r="1549">
          <cell r="C1549" t="str">
            <v>1.2.643.5.1.13.13.12.2.66.6938.0.39686</v>
          </cell>
          <cell r="D1549" t="str">
            <v>Физиотерапевтическое отделение 5</v>
          </cell>
        </row>
        <row r="1550">
          <cell r="C1550" t="str">
            <v>1.2.643.5.1.13.13.12.2.66.6938.0.39986</v>
          </cell>
          <cell r="D1550" t="str">
            <v>Отделение по организации помощи детям и подросткам в дошкольно-школьных учреждениях 1</v>
          </cell>
        </row>
        <row r="1551">
          <cell r="C1551" t="str">
            <v>1.2.643.5.1.13.13.12.2.66.6938.0.40089</v>
          </cell>
          <cell r="D1551" t="str">
            <v>Отделение по организации помощи детям и подросткам в дошкольно-школьных учреждениях 2</v>
          </cell>
        </row>
        <row r="1552">
          <cell r="C1552" t="str">
            <v>1.2.643.5.1.13.13.12.2.66.6938.0.40115</v>
          </cell>
          <cell r="D1552" t="str">
            <v>Отделение по организации помощи детям и подросткам в дошкольно-школьных учреждениях 3-А</v>
          </cell>
        </row>
        <row r="1553">
          <cell r="C1553" t="str">
            <v>1.2.643.5.1.13.13.12.2.66.6938.0.40215</v>
          </cell>
          <cell r="D1553" t="str">
            <v>Отделение по организации помощи детям и подросткам в дошкольно-школьных учреждениях 4</v>
          </cell>
        </row>
        <row r="1554">
          <cell r="C1554" t="str">
            <v>1.2.643.5.1.13.13.12.2.66.6938.0.40232</v>
          </cell>
          <cell r="D1554" t="str">
            <v>Отделение по организации помощи детям и подросткам в дошкольно-школьных учреждениях 5</v>
          </cell>
        </row>
        <row r="1555">
          <cell r="C1555" t="str">
            <v>1.2.643.5.1.13.13.12.2.66.6938.0.40705</v>
          </cell>
          <cell r="D1555" t="str">
            <v>Отделение медико-социальной помощи детям и подросткам 2</v>
          </cell>
        </row>
        <row r="1556">
          <cell r="C1556" t="str">
            <v>1.2.643.5.1.13.13.12.2.66.6938.0.40723</v>
          </cell>
          <cell r="D1556" t="str">
            <v>Отделение медико-социальной помощи детям и подросткам 3</v>
          </cell>
        </row>
        <row r="1557">
          <cell r="C1557" t="str">
            <v>1.2.643.5.1.13.13.12.2.66.6938.0.40885</v>
          </cell>
          <cell r="D1557" t="str">
            <v>Отделение медико-социальной помощи детям и подросткам 1</v>
          </cell>
        </row>
        <row r="1558">
          <cell r="C1558" t="str">
            <v>1.2.643.5.1.13.13.12.2.66.6938.0.40896</v>
          </cell>
          <cell r="D1558" t="str">
            <v>Отделение медико-социальной помощи детям и подросткам 4</v>
          </cell>
        </row>
        <row r="1559">
          <cell r="C1559" t="str">
            <v>1.2.643.5.1.13.13.12.2.66.6938.0.40928</v>
          </cell>
          <cell r="D1559" t="str">
            <v>Отделение медико-социальной помощи детям и подросткам 5</v>
          </cell>
        </row>
        <row r="1560">
          <cell r="C1560" t="str">
            <v>1.2.643.5.1.13.13.12.2.66.6938.0.40959</v>
          </cell>
          <cell r="D1560" t="str">
            <v>Стоматологическое отделение</v>
          </cell>
        </row>
        <row r="1561">
          <cell r="C1561" t="str">
            <v>1.2.643.5.1.13.13.12.2.66.6938.0.41206</v>
          </cell>
          <cell r="D1561" t="str">
            <v>Педиатрическое отделение 2 (на 20 коек)</v>
          </cell>
        </row>
        <row r="1562">
          <cell r="C1562" t="str">
            <v>1.2.643.5.1.13.13.12.2.66.6938.0.41248</v>
          </cell>
          <cell r="D1562" t="str">
            <v>Педиатрическое отделение 3 (на 25 коек)</v>
          </cell>
        </row>
        <row r="1563">
          <cell r="C1563" t="str">
            <v>1.2.643.5.1.13.13.12.2.66.6938.0.41316</v>
          </cell>
          <cell r="D1563" t="str">
            <v>Неврологическое отделение</v>
          </cell>
        </row>
        <row r="1564">
          <cell r="C1564" t="str">
            <v>1.2.643.5.1.13.13.12.2.66.6938.0.41359</v>
          </cell>
          <cell r="D1564" t="str">
            <v>Хирургическое отделение</v>
          </cell>
        </row>
        <row r="1565">
          <cell r="C1565" t="str">
            <v>1.2.643.5.1.13.13.12.2.66.6938.0.43321</v>
          </cell>
          <cell r="D1565" t="str">
            <v>Отделение анестезиологии-реаниматологии 2</v>
          </cell>
        </row>
        <row r="1566">
          <cell r="C1566" t="str">
            <v>1.2.643.5.1.13.13.12.2.66.6938.0.43329</v>
          </cell>
          <cell r="D1566" t="str">
            <v>Отделение анестезиологии-реаниматологии 3</v>
          </cell>
        </row>
        <row r="1567">
          <cell r="C1567" t="str">
            <v>1.2.643.5.1.13.13.12.2.66.6938.0.43378</v>
          </cell>
          <cell r="D1567" t="str">
            <v>Отделение лучевой диагностики 3</v>
          </cell>
        </row>
        <row r="1568">
          <cell r="C1568" t="str">
            <v>1.2.643.5.1.13.13.12.2.66.6938.0.43382</v>
          </cell>
          <cell r="D1568" t="str">
            <v>Отделение лучевой диагностики 4</v>
          </cell>
        </row>
        <row r="1569">
          <cell r="C1569" t="str">
            <v>1.2.643.5.1.13.13.12.2.66.6938.0.43387</v>
          </cell>
          <cell r="D1569" t="str">
            <v>Отделение лучевой диагностики 5</v>
          </cell>
        </row>
        <row r="1570">
          <cell r="C1570" t="str">
            <v>1.2.643.5.1.13.13.12.2.66.6938.0.43389</v>
          </cell>
          <cell r="D1570" t="str">
            <v>Отделение эндоскопиии 1</v>
          </cell>
        </row>
        <row r="1571">
          <cell r="C1571" t="str">
            <v>1.2.643.5.1.13.13.12.2.66.6938.0.43390</v>
          </cell>
          <cell r="D1571" t="str">
            <v>Отделение эндоскопиии 3</v>
          </cell>
        </row>
        <row r="1572">
          <cell r="C1572" t="str">
            <v>1.2.643.5.1.13.13.12.2.66.6938.0.43393</v>
          </cell>
          <cell r="D1572" t="str">
            <v>Отделение эндоскопиии 4</v>
          </cell>
        </row>
        <row r="1573">
          <cell r="C1573" t="str">
            <v>1.2.643.5.1.13.13.12.2.66.6938.0.43395</v>
          </cell>
          <cell r="D1573" t="str">
            <v>Отделение эндоскопиии 5</v>
          </cell>
        </row>
        <row r="1574">
          <cell r="C1574" t="str">
            <v>1.2.643.5.1.13.13.12.2.66.6938.0.43413</v>
          </cell>
          <cell r="D1574" t="str">
            <v>Бактериологическая лаборатория</v>
          </cell>
        </row>
        <row r="1575">
          <cell r="C1575" t="str">
            <v>1.2.643.5.1.13.13.12.2.66.6938.0.43426</v>
          </cell>
          <cell r="D1575" t="str">
            <v>Отделение функциональной диагностики 1</v>
          </cell>
        </row>
        <row r="1576">
          <cell r="C1576" t="str">
            <v>1.2.643.5.1.13.13.12.2.66.6938.0.43430</v>
          </cell>
          <cell r="D1576" t="str">
            <v>Отделение функциональной диагностики 2</v>
          </cell>
        </row>
        <row r="1577">
          <cell r="C1577" t="str">
            <v>1.2.643.5.1.13.13.12.2.66.6938.0.43433</v>
          </cell>
          <cell r="D1577" t="str">
            <v>Отделение функциональной диагностики 3</v>
          </cell>
        </row>
        <row r="1578">
          <cell r="C1578" t="str">
            <v>1.2.643.5.1.13.13.12.2.66.6769.0.236673</v>
          </cell>
          <cell r="D1578" t="str">
            <v>15 Педиатры участковые</v>
          </cell>
        </row>
        <row r="1579">
          <cell r="C1579" t="str">
            <v>1.2.643.5.1.13.13.12.2.66.6769.0.34377</v>
          </cell>
          <cell r="D1579" t="str">
            <v>22 Женская консультация</v>
          </cell>
        </row>
        <row r="1580">
          <cell r="C1580" t="str">
            <v>1.2.643.5.1.13.13.12.2.66.6769.0.346281</v>
          </cell>
          <cell r="D1580" t="str">
            <v>модульный ФАП д. Шипицына</v>
          </cell>
        </row>
        <row r="1581">
          <cell r="C1581" t="str">
            <v>1.2.643.5.1.13.13.12.2.66.6769.0.346306</v>
          </cell>
          <cell r="D1581" t="str">
            <v>модульный ФАП д. Чикунова</v>
          </cell>
        </row>
        <row r="1582">
          <cell r="C1582" t="str">
            <v>1.2.643.5.1.13.13.12.2.66.6769.0.236660</v>
          </cell>
          <cell r="D1582" t="str">
            <v>9014 Отделение узких специалистов поликлиники</v>
          </cell>
        </row>
        <row r="1583">
          <cell r="C1583" t="str">
            <v>1.2.643.5.1.13.13.12.2.66.6769.0.362691</v>
          </cell>
          <cell r="D1583" t="str">
            <v>Поликлиника детская</v>
          </cell>
        </row>
        <row r="1584">
          <cell r="C1584" t="str">
            <v>1.2.643.5.1.13.13.12.2.66.6769.0.370514</v>
          </cell>
          <cell r="D1584" t="str">
            <v>Поликлиника</v>
          </cell>
        </row>
        <row r="1585">
          <cell r="C1585" t="str">
            <v>1.2.643.5.1.13.13.12.2.66.6769.0.380176</v>
          </cell>
          <cell r="D1585" t="str">
            <v>модульный ФАП с. Большое Пульниково</v>
          </cell>
        </row>
        <row r="1586">
          <cell r="C1586" t="str">
            <v>1.2.643.5.1.13.13.12.2.66.6769.0.237955</v>
          </cell>
          <cell r="D1586" t="str">
            <v>36 Отделение скорой медицинской помощи</v>
          </cell>
        </row>
        <row r="1587">
          <cell r="C1587" t="str">
            <v>1.2.643.5.1.13.13.12.2.66.6769.0.380399</v>
          </cell>
          <cell r="D1587" t="str">
            <v>34 Отделение ПСП Областного бюджета</v>
          </cell>
        </row>
        <row r="1588">
          <cell r="C1588" t="str">
            <v>1.2.643.5.1.13.13.12.2.66.6769.0.410771</v>
          </cell>
          <cell r="D1588" t="str">
            <v>35 Отделение по оказанию МП с коронавирусной инфекцией</v>
          </cell>
        </row>
        <row r="1589">
          <cell r="C1589" t="str">
            <v>1.2.643.5.1.13.13.12.2.66.6769.0.239025</v>
          </cell>
          <cell r="D1589" t="str">
            <v>43 Административно-управленческий аппарат</v>
          </cell>
        </row>
        <row r="1590">
          <cell r="C1590" t="str">
            <v>1.2.643.5.1.13.13.12.2.66.6769.0.250460</v>
          </cell>
          <cell r="D1590" t="str">
            <v>ФАП д.Порошина</v>
          </cell>
        </row>
        <row r="1591">
          <cell r="C1591" t="str">
            <v>1.2.643.5.1.13.13.12.2.66.6769.0.250722</v>
          </cell>
          <cell r="D1591" t="str">
            <v>40 Аптека</v>
          </cell>
        </row>
        <row r="1592">
          <cell r="C1592" t="str">
            <v>1.2.643.5.1.13.13.12.2.66.6769.0.250766</v>
          </cell>
          <cell r="D1592" t="str">
            <v>16 Центр здоровья для детей</v>
          </cell>
        </row>
        <row r="1593">
          <cell r="C1593" t="str">
            <v>1.2.643.5.1.13.13.12.2.66.6769.0.250904</v>
          </cell>
          <cell r="D1593" t="str">
            <v>29 Рентгенологическое отделение</v>
          </cell>
        </row>
        <row r="1594">
          <cell r="C1594" t="str">
            <v>1.2.643.5.1.13.13.12.2.66.6769.0.250910</v>
          </cell>
          <cell r="D1594" t="str">
            <v>27 Паталогоанатомическое отделение</v>
          </cell>
        </row>
        <row r="1595">
          <cell r="C1595" t="str">
            <v>1.2.643.5.1.13.13.12.2.66.6769.0.291465</v>
          </cell>
          <cell r="D1595" t="str">
            <v>модульный ФАП д.Бутырки</v>
          </cell>
        </row>
        <row r="1596">
          <cell r="C1596" t="str">
            <v>1.2.643.5.1.13.13.12.2.66.6769.0.291466</v>
          </cell>
          <cell r="D1596" t="str">
            <v>модульный ФАП д.Кокшарова</v>
          </cell>
        </row>
        <row r="1597">
          <cell r="C1597" t="str">
            <v>1.2.643.5.1.13.13.12.2.66.6769.0.29170</v>
          </cell>
          <cell r="D1597" t="str">
            <v>Не действует с 01.01.2019 Акушерско-физиологическое отделения</v>
          </cell>
        </row>
        <row r="1598">
          <cell r="C1598" t="str">
            <v>1.2.643.5.1.13.13.12.2.66.6769.0.29222</v>
          </cell>
          <cell r="D1598" t="str">
            <v>Не действует с 01.01.2019 Детское отделения</v>
          </cell>
        </row>
        <row r="1599">
          <cell r="C1599" t="str">
            <v>1.2.643.5.1.13.13.12.2.66.6769.0.29357</v>
          </cell>
          <cell r="D1599" t="str">
            <v>Не действует с 01.01.2019 Дневные круглосуточные стационары</v>
          </cell>
        </row>
        <row r="1600">
          <cell r="C1600" t="str">
            <v>1.2.643.5.1.13.13.12.2.66.6769.0.29375</v>
          </cell>
          <cell r="D1600" t="str">
            <v>11 Фтизиатрическое отделения</v>
          </cell>
        </row>
        <row r="1601">
          <cell r="C1601" t="str">
            <v>1.2.643.5.1.13.13.12.2.66.6769.0.293857</v>
          </cell>
          <cell r="D1601" t="str">
            <v>Основное подразделение Фарфористов 3</v>
          </cell>
        </row>
        <row r="1602">
          <cell r="C1602" t="str">
            <v>1.2.643.5.1.13.13.12.2.66.6769.0.29390</v>
          </cell>
          <cell r="D1602" t="str">
            <v>Не действует с 01.01.2019 Гинекологическое отделения</v>
          </cell>
        </row>
        <row r="1603">
          <cell r="C1603" t="str">
            <v>1.2.643.5.1.13.13.12.2.66.6769.0.294228</v>
          </cell>
          <cell r="D1603" t="str">
            <v>20 Дошкольно-школьное подразделение</v>
          </cell>
        </row>
        <row r="1604">
          <cell r="C1604" t="str">
            <v>1.2.643.5.1.13.13.12.2.66.6769.0.294309</v>
          </cell>
          <cell r="D1604" t="str">
            <v>47 Клиника, дружественная молодёжи</v>
          </cell>
        </row>
        <row r="1605">
          <cell r="C1605" t="str">
            <v>1.2.643.5.1.13.13.12.2.66.6769.0.294314</v>
          </cell>
          <cell r="D1605" t="str">
            <v>30 Отделение ультразвуковой диагностики</v>
          </cell>
        </row>
        <row r="1606">
          <cell r="C1606" t="str">
            <v>1.2.643.5.1.13.13.12.2.66.6769.0.294334</v>
          </cell>
          <cell r="D1606" t="str">
            <v>32 Отделение эндоскопии</v>
          </cell>
        </row>
        <row r="1607">
          <cell r="C1607" t="str">
            <v>1.2.643.5.1.13.13.12.2.66.6769.0.294336</v>
          </cell>
          <cell r="D1607" t="str">
            <v>31 Отделениефункциональной диагностики</v>
          </cell>
        </row>
        <row r="1608">
          <cell r="C1608" t="str">
            <v>1.2.643.5.1.13.13.12.2.66.6769.0.295811</v>
          </cell>
          <cell r="D1608" t="str">
            <v>Мобильный ФАП</v>
          </cell>
        </row>
        <row r="1609">
          <cell r="C1609" t="str">
            <v>1.2.643.5.1.13.13.12.2.66.6769.0.295828</v>
          </cell>
          <cell r="D1609" t="str">
            <v>48 Кабинет первичной помощи</v>
          </cell>
        </row>
        <row r="1610">
          <cell r="C1610" t="str">
            <v>1.2.643.5.1.13.13.12.2.66.6769.0.296132</v>
          </cell>
          <cell r="D1610" t="str">
            <v>14 Терапевты участковые</v>
          </cell>
        </row>
        <row r="1611">
          <cell r="C1611" t="str">
            <v>1.2.643.5.1.13.13.12.2.66.6769.0.296133</v>
          </cell>
          <cell r="D1611" t="str">
            <v>21 Стоматология</v>
          </cell>
        </row>
        <row r="1612">
          <cell r="C1612" t="str">
            <v>1.2.643.5.1.13.13.12.2.66.6769.0.296134</v>
          </cell>
          <cell r="D1612" t="str">
            <v>19 Отделение неотложной помощи</v>
          </cell>
        </row>
        <row r="1613">
          <cell r="C1613" t="str">
            <v>1.2.643.5.1.13.13.12.2.66.6769.0.296135</v>
          </cell>
          <cell r="D1613" t="str">
            <v>18 Отделение профилактики</v>
          </cell>
        </row>
        <row r="1614">
          <cell r="C1614" t="str">
            <v>1.2.643.5.1.13.13.12.2.66.6769.0.296136</v>
          </cell>
          <cell r="D1614" t="str">
            <v>45 Отделение паллиативной помощи</v>
          </cell>
        </row>
        <row r="1615">
          <cell r="C1615" t="str">
            <v>1.2.643.5.1.13.13.12.2.66.6769.0.297814</v>
          </cell>
          <cell r="D1615" t="str">
            <v>28 Физиотерапевтическое отделение</v>
          </cell>
        </row>
        <row r="1616">
          <cell r="C1616" t="str">
            <v>1.2.643.5.1.13.13.12.2.66.6769.0.297822</v>
          </cell>
          <cell r="D1616" t="str">
            <v>17 Отделение лечебной физкультуры</v>
          </cell>
        </row>
        <row r="1617">
          <cell r="C1617" t="str">
            <v>1.2.643.5.1.13.13.12.2.66.6769.0.330944</v>
          </cell>
          <cell r="D1617" t="str">
            <v>Детская поликлиника</v>
          </cell>
        </row>
        <row r="1618">
          <cell r="C1618" t="str">
            <v>1.2.643.5.1.13.13.12.2.66.6769.0.33274</v>
          </cell>
          <cell r="D1618" t="str">
            <v>Хирургическое отделения</v>
          </cell>
        </row>
        <row r="1619">
          <cell r="C1619" t="str">
            <v>1.2.643.5.1.13.13.12.2.66.6769.0.33313</v>
          </cell>
          <cell r="D1619" t="str">
            <v>9 Отделения реанимации и интенсивной терапии</v>
          </cell>
        </row>
        <row r="1620">
          <cell r="C1620" t="str">
            <v>1.2.643.5.1.13.13.12.2.66.6769.0.33928</v>
          </cell>
          <cell r="D1620" t="str">
            <v>ФАП д.Булдаково</v>
          </cell>
        </row>
        <row r="1621">
          <cell r="C1621" t="str">
            <v>1.2.643.5.1.13.13.12.2.66.6769.0.33944</v>
          </cell>
          <cell r="D1621" t="str">
            <v>ФАП д.Фадюшино</v>
          </cell>
        </row>
        <row r="1622">
          <cell r="C1622" t="str">
            <v>1.2.643.5.1.13.13.12.2.66.6769.0.33953</v>
          </cell>
          <cell r="D1622" t="str">
            <v>ФАП д.Баранниково</v>
          </cell>
        </row>
        <row r="1623">
          <cell r="C1623" t="str">
            <v>1.2.643.5.1.13.13.12.2.66.6769.0.33960</v>
          </cell>
          <cell r="D1623" t="str">
            <v>модульный ФАП д.Ожгиха</v>
          </cell>
        </row>
        <row r="1624">
          <cell r="C1624" t="str">
            <v>1.2.643.5.1.13.13.12.2.66.6769.0.33978</v>
          </cell>
          <cell r="D1624" t="str">
            <v>ФАП с.Захаровское</v>
          </cell>
        </row>
        <row r="1625">
          <cell r="C1625" t="str">
            <v>1.2.643.5.1.13.13.12.2.66.6769.0.34037</v>
          </cell>
          <cell r="D1625" t="str">
            <v>ФАП д.Голышкино</v>
          </cell>
        </row>
        <row r="1626">
          <cell r="C1626" t="str">
            <v>1.2.643.5.1.13.13.12.2.66.6769.0.34051</v>
          </cell>
          <cell r="D1626" t="str">
            <v>ФАП д.Чикунова</v>
          </cell>
        </row>
        <row r="1627">
          <cell r="C1627" t="str">
            <v>1.2.643.5.1.13.13.12.2.66.6769.0.34076</v>
          </cell>
          <cell r="D1627" t="str">
            <v>ФАП п.Восточный</v>
          </cell>
        </row>
        <row r="1628">
          <cell r="C1628" t="str">
            <v>1.2.643.5.1.13.13.12.2.66.6769.0.34085</v>
          </cell>
          <cell r="D1628" t="str">
            <v>ФАП п.Октябрьский</v>
          </cell>
        </row>
        <row r="1629">
          <cell r="C1629" t="str">
            <v>1.2.643.5.1.13.13.12.2.66.6769.0.34096</v>
          </cell>
          <cell r="D1629" t="str">
            <v>ФАП д.Шипицына</v>
          </cell>
        </row>
        <row r="1630">
          <cell r="C1630" t="str">
            <v>1.2.643.5.1.13.13.12.2.66.6769.0.34107</v>
          </cell>
          <cell r="D1630" t="str">
            <v>ФАП с.Обуховское</v>
          </cell>
        </row>
        <row r="1631">
          <cell r="C1631" t="str">
            <v>1.2.643.5.1.13.13.12.2.66.6769.0.34116</v>
          </cell>
          <cell r="D1631" t="str">
            <v>ФАП с.Куровское</v>
          </cell>
        </row>
        <row r="1632">
          <cell r="C1632" t="str">
            <v>1.2.643.5.1.13.13.12.2.66.6769.0.34125</v>
          </cell>
          <cell r="D1632" t="str">
            <v>ФАП с.Кочневское</v>
          </cell>
        </row>
        <row r="1633">
          <cell r="C1633" t="str">
            <v>1.2.643.5.1.13.13.12.2.66.6769.0.34136</v>
          </cell>
          <cell r="D1633" t="str">
            <v>ФАП с.Никольское</v>
          </cell>
        </row>
        <row r="1634">
          <cell r="C1634" t="str">
            <v>1.2.643.5.1.13.13.12.2.66.6769.0.34144</v>
          </cell>
          <cell r="D1634" t="str">
            <v>модульный ФАП с.Галкинское</v>
          </cell>
        </row>
        <row r="1635">
          <cell r="C1635" t="str">
            <v>1.2.643.5.1.13.13.12.2.66.6769.0.34177</v>
          </cell>
          <cell r="D1635" t="str">
            <v>модульный ФАП п.Новый</v>
          </cell>
        </row>
        <row r="1636">
          <cell r="C1636" t="str">
            <v>1.2.643.5.1.13.13.12.2.66.6769.0.34195</v>
          </cell>
          <cell r="D1636" t="str">
            <v>ФАП п.Калина</v>
          </cell>
        </row>
        <row r="1637">
          <cell r="C1637" t="str">
            <v>1.2.643.5.1.13.13.12.2.66.6769.0.34202</v>
          </cell>
          <cell r="D1637" t="str">
            <v>ФАП с.Калиновское</v>
          </cell>
        </row>
        <row r="1638">
          <cell r="C1638" t="str">
            <v>1.2.643.5.1.13.13.12.2.66.6769.0.34214</v>
          </cell>
          <cell r="D1638" t="str">
            <v>ФАП с.Квашнинское</v>
          </cell>
        </row>
        <row r="1639">
          <cell r="C1639" t="str">
            <v>1.2.643.5.1.13.13.12.2.66.6769.0.34223</v>
          </cell>
          <cell r="D1639" t="str">
            <v>ФАП п.Восход</v>
          </cell>
        </row>
        <row r="1640">
          <cell r="C1640" t="str">
            <v>1.2.643.5.1.13.13.12.2.66.6769.0.34288</v>
          </cell>
          <cell r="D1640" t="str">
            <v>33 Клинико-диагностическая лаборатория</v>
          </cell>
        </row>
        <row r="1641">
          <cell r="C1641" t="str">
            <v>1.2.643.5.1.13.13.12.2.66.6838.0.120590</v>
          </cell>
          <cell r="D1641" t="str">
            <v>ПРИЕМНОЕ ОТДЕЛЕНИЕ № 1</v>
          </cell>
        </row>
        <row r="1642">
          <cell r="C1642" t="str">
            <v>1.2.643.5.1.13.13.12.2.66.6838.0.120593</v>
          </cell>
          <cell r="D1642" t="str">
            <v>ПРИЕМНОЕ ОТДЕЛЕНИЕ № 2</v>
          </cell>
        </row>
        <row r="1643">
          <cell r="C1643" t="str">
            <v>1.2.643.5.1.13.13.12.2.66.6838.0.120607</v>
          </cell>
          <cell r="D1643" t="str">
            <v>ТЕРАПЕВТИЧЕСКОЕ ОТДЕЛЕНИЕ № 1</v>
          </cell>
        </row>
        <row r="1644">
          <cell r="C1644" t="str">
            <v>1.2.643.5.1.13.13.12.2.66.6838.0.120634</v>
          </cell>
          <cell r="D1644" t="str">
            <v>ОТДЕЛЕНИЕ ПАЛЛИАТИВНОЙ МЕДИЦИНСКОЙ ПОМОЩИ</v>
          </cell>
        </row>
        <row r="1645">
          <cell r="C1645" t="str">
            <v>1.2.643.5.1.13.13.12.2.66.6838.0.120636</v>
          </cell>
          <cell r="D1645" t="str">
            <v>ПУЛЬМОНОЛОГИЧЕСКОЕ ОТДЕЛЕНИЕ</v>
          </cell>
        </row>
        <row r="1646">
          <cell r="C1646" t="str">
            <v>1.2.643.5.1.13.13.12.2.66.6838.0.120640</v>
          </cell>
          <cell r="D1646" t="str">
            <v>ЭНДОКРИНОЛОГИЧЕСКОЕ ОТДЕЛЕНИЕ</v>
          </cell>
        </row>
        <row r="1647">
          <cell r="C1647" t="str">
            <v>1.2.643.5.1.13.13.12.2.66.6838.0.120649</v>
          </cell>
          <cell r="D1647" t="str">
            <v>ПРИЕМНОЕ ОТДЕЛЕНИЕ № 3</v>
          </cell>
        </row>
        <row r="1648">
          <cell r="C1648" t="str">
            <v>1.2.643.5.1.13.13.12.2.66.6838.0.120656</v>
          </cell>
          <cell r="D1648" t="str">
            <v>ТЕРАПЕВТИЧЕСКОЕ ОТДЕЛЕНИЕ № 2</v>
          </cell>
        </row>
        <row r="1649">
          <cell r="C1649" t="str">
            <v>1.2.643.5.1.13.13.12.2.66.6838.0.120672</v>
          </cell>
          <cell r="D1649" t="str">
            <v>ГАСТРОЭНТЕРОЛОГИЧЕСКОЕ ОТДЕЛЕНИЕ</v>
          </cell>
        </row>
        <row r="1650">
          <cell r="C1650" t="str">
            <v>1.2.643.5.1.13.13.12.2.66.6838.0.120728</v>
          </cell>
          <cell r="D1650" t="str">
            <v>КАРДИОЛОГИЧЕСКОЕ ОТДЕЛЕНИЕ № 2</v>
          </cell>
        </row>
        <row r="1651">
          <cell r="C1651" t="str">
            <v>1.2.643.5.1.13.13.12.2.66.6838.0.120732</v>
          </cell>
          <cell r="D1651" t="str">
            <v>НЕВРОЛОГИЧЕСКОЕ ОТДЕЛЕНИЕ №3</v>
          </cell>
        </row>
        <row r="1652">
          <cell r="C1652" t="str">
            <v>1.2.643.5.1.13.13.12.2.66.6838.0.120738</v>
          </cell>
          <cell r="D1652" t="str">
            <v>КАРДИОЛОГИЧЕСКОЕ ОТДЕЛЕНИЕ № 1</v>
          </cell>
        </row>
        <row r="1653">
          <cell r="C1653" t="str">
            <v>1.2.643.5.1.13.13.12.2.66.6838.0.120761</v>
          </cell>
          <cell r="D1653" t="str">
            <v>НЕВРОЛОГИЧЕСКОЕ ОТДЕЛЕНИЕ №1</v>
          </cell>
        </row>
        <row r="1654">
          <cell r="C1654" t="str">
            <v>1.2.643.5.1.13.13.12.2.66.6838.0.120764</v>
          </cell>
          <cell r="D1654" t="str">
            <v>НЕВРОЛОГИЧЕСКОЕ ОТДЕЛЕНИЕ №2</v>
          </cell>
        </row>
        <row r="1655">
          <cell r="C1655" t="str">
            <v>1.2.643.5.1.13.13.12.2.66.6838.0.120780</v>
          </cell>
          <cell r="D1655" t="str">
            <v>ОТДЕЛЕНИЕ МЕДИЦИНСКОЙ РЕАБИЛИТАЦИИ</v>
          </cell>
        </row>
        <row r="1656">
          <cell r="C1656" t="str">
            <v>1.2.643.5.1.13.13.12.2.66.6838.0.120789</v>
          </cell>
          <cell r="D1656" t="str">
            <v>ДНЕВНОЙ СТАЦИОНАР отделения медицинской реабилитации</v>
          </cell>
        </row>
        <row r="1657">
          <cell r="C1657" t="str">
            <v>1.2.643.5.1.13.13.12.2.66.6838.0.120800</v>
          </cell>
          <cell r="D1657" t="str">
            <v>ОТДЕЛЕНИЕ РЕНТГЕНОХИРУРГИЧЕСКИХ МЕТОДОВ ДИАГНОСТИКИ И ЛЕЧЕНИЯ</v>
          </cell>
        </row>
        <row r="1658">
          <cell r="C1658" t="str">
            <v>1.2.643.5.1.13.13.12.2.66.6838.0.120814</v>
          </cell>
          <cell r="D1658" t="str">
            <v>ОТДЕЛЕНИЕ ХИРУРГИЧЕСКОГО ЛЕЧЕНИЯ СЛОЖНЫХ НАРУШЕНИЙ РИТМА СЕРДЦА И  ЭЛЕКТРОКАРДИОСТИМУЛЯЦИИ</v>
          </cell>
        </row>
        <row r="1659">
          <cell r="C1659" t="str">
            <v>1.2.643.5.1.13.13.12.2.66.6838.0.120823</v>
          </cell>
          <cell r="D1659" t="str">
            <v>ГИНЕКОЛОГИЧЕСКОЕ ОТДЕЛЕНИЕ</v>
          </cell>
        </row>
        <row r="1660">
          <cell r="C1660" t="str">
            <v>1.2.643.5.1.13.13.12.2.66.6838.0.120832</v>
          </cell>
          <cell r="D1660" t="str">
            <v>ОФТАЛЬМОЛОГИЧЕСКОЕ ОТДЕЛЕНИЕ</v>
          </cell>
        </row>
        <row r="1661">
          <cell r="C1661" t="str">
            <v>1.2.643.5.1.13.13.12.2.66.6838.0.120837</v>
          </cell>
          <cell r="D1661" t="str">
            <v>ОТОРИНОЛАРИНГОЛОГИЧЕСКОЕ ОТДЕЛЕНИЕ</v>
          </cell>
        </row>
        <row r="1662">
          <cell r="C1662" t="str">
            <v>1.2.643.5.1.13.13.12.2.66.6838.0.127717</v>
          </cell>
          <cell r="D1662" t="str">
            <v>ДНЕВНОЙ СТАЦИОНАР (ПРИ ПОЛИКЛИНИКЕ 1)</v>
          </cell>
        </row>
        <row r="1663">
          <cell r="C1663" t="str">
            <v>1.2.643.5.1.13.13.12.2.66.6838.0.127722</v>
          </cell>
          <cell r="D1663" t="str">
            <v>ДНЕВНОЙ СТАЦИОНАР (ПРИ ПОЛИКЛИНИКЕ № 2)</v>
          </cell>
        </row>
        <row r="1664">
          <cell r="C1664" t="str">
            <v>1.2.643.5.1.13.13.12.2.66.6838.0.127729</v>
          </cell>
          <cell r="D1664" t="str">
            <v>ДНЕВНОЙ СТАЦИОНАР (ПРИ ПОЛИКЛИНИКЕ № 3)</v>
          </cell>
        </row>
        <row r="1665">
          <cell r="C1665" t="str">
            <v>1.2.643.5.1.13.13.12.2.66.6838.0.127732</v>
          </cell>
          <cell r="D1665" t="str">
            <v>ДНЕВНОЙ СТАЦИОНАР, ул. Лермонтова, 137</v>
          </cell>
        </row>
        <row r="1666">
          <cell r="C1666" t="str">
            <v>1.2.643.5.1.13.13.12.2.66.6838.0.127736</v>
          </cell>
          <cell r="D1666" t="str">
            <v>ОБЩАЯ ВРАЧЕБНАЯ ПРАКТИКА №1</v>
          </cell>
        </row>
        <row r="1667">
          <cell r="C1667" t="str">
            <v>1.2.643.5.1.13.13.12.2.66.6838.0.127747</v>
          </cell>
          <cell r="D1667" t="str">
            <v>ОБЩАЯ ВРАЧЕБНАЯ ПРАКТИКА №3</v>
          </cell>
        </row>
        <row r="1668">
          <cell r="C1668" t="str">
            <v>1.2.643.5.1.13.13.12.2.66.6838.0.127764</v>
          </cell>
          <cell r="D1668" t="str">
            <v>ФЕЛЬДШЕРСКО-АКУШЕРСКИЙ ПУНКТ</v>
          </cell>
        </row>
        <row r="1669">
          <cell r="C1669" t="str">
            <v>1.2.643.5.1.13.13.12.2.66.6838.0.127857</v>
          </cell>
          <cell r="D1669" t="str">
            <v>ОРГАНИЗАЦИОННО-МЕТОДИЧЕСКИЙ ОТДЕЛ</v>
          </cell>
        </row>
        <row r="1670">
          <cell r="C1670" t="str">
            <v>1.2.643.5.1.13.13.12.2.66.6838.0.127869</v>
          </cell>
          <cell r="D1670" t="str">
            <v>ОБЩЕБОЛЬНИЧНЫЙ МЕДИЦИНСКИЙ И НЕМЕДИЦИНСКИЙ ПЕРСОНАЛ</v>
          </cell>
        </row>
        <row r="1671">
          <cell r="C1671" t="str">
            <v>1.2.643.5.1.13.13.12.2.66.6838.0.127995</v>
          </cell>
          <cell r="D1671" t="str">
            <v>ЭПИДЕМИОЛОГИЧЕСКАЯ СЛУЖБА</v>
          </cell>
        </row>
        <row r="1672">
          <cell r="C1672" t="str">
            <v>1.2.643.5.1.13.13.12.2.66.6838.0.128007</v>
          </cell>
          <cell r="D1672" t="str">
            <v>ОТДЕЛ ИНФОРМАЦИОННЫХ ТЕХНОЛОГИЙ</v>
          </cell>
        </row>
        <row r="1673">
          <cell r="C1673" t="str">
            <v>1.2.643.5.1.13.13.12.2.66.6838.0.294889</v>
          </cell>
          <cell r="D1673" t="str">
            <v>ПЕРВИЧНОЕ СОСУДИСТОЕ ОТДЕЛЕНИЕ</v>
          </cell>
        </row>
        <row r="1674">
          <cell r="C1674" t="str">
            <v>1.2.643.5.1.13.13.12.2.66.6838.0.294894</v>
          </cell>
          <cell r="D1674" t="str">
            <v>ОПЕРАЦИОННЫЙ БЛОК</v>
          </cell>
        </row>
        <row r="1675">
          <cell r="C1675" t="str">
            <v>1.2.643.5.1.13.13.12.2.66.6838.0.294903</v>
          </cell>
          <cell r="D1675" t="str">
            <v>ТЕРАПЕВТИЧЕСКОЕ ОТДЕЛЕНИЕ № 1 ПОЛ1</v>
          </cell>
        </row>
        <row r="1676">
          <cell r="C1676" t="str">
            <v>1.2.643.5.1.13.13.12.2.66.6838.0.294905</v>
          </cell>
          <cell r="D1676" t="str">
            <v>ТЕРАПЕВТИЧЕСКОЕ ОТДЕЛЕНИЕ № 2 ПОЛ1</v>
          </cell>
        </row>
        <row r="1677">
          <cell r="C1677" t="str">
            <v>1.2.643.5.1.13.13.12.2.66.6838.0.295295</v>
          </cell>
          <cell r="D1677" t="str">
            <v>ТЕРАПЕВТИЧЕСКОЕ ОТДЕЛЕНИЕ №3 ПОЛ1</v>
          </cell>
        </row>
        <row r="1678">
          <cell r="C1678" t="str">
            <v>1.2.643.5.1.13.13.12.2.66.6838.0.295296</v>
          </cell>
          <cell r="D1678" t="str">
            <v>ТЕРАПЕВТИЧЕСКОЕ ОТДЕЛЕНИЕ №1 ПОЛ2</v>
          </cell>
        </row>
        <row r="1679">
          <cell r="C1679" t="str">
            <v>1.2.643.5.1.13.13.12.2.66.6838.0.295297</v>
          </cell>
          <cell r="D1679" t="str">
            <v>ТЕРАПЕВТИЧЕСКОЕ ОТДЕЛЕНИЕ № 2 ПОЛ2</v>
          </cell>
        </row>
        <row r="1680">
          <cell r="C1680" t="str">
            <v>1.2.643.5.1.13.13.12.2.66.6838.0.295298</v>
          </cell>
          <cell r="D1680" t="str">
            <v>ТЕРАПЕВТИЧЕСКОЕ ОТДЕЛЕНИЕ № 3 ПОЛ2</v>
          </cell>
        </row>
        <row r="1681">
          <cell r="C1681" t="str">
            <v>1.2.643.5.1.13.13.12.2.66.6838.0.295299</v>
          </cell>
          <cell r="D1681" t="str">
            <v>ТЕРАПЕВТИЧЕСКОЕ ОТДЕЛЕНИЕ № 1 ПОЛ3</v>
          </cell>
        </row>
        <row r="1682">
          <cell r="C1682" t="str">
            <v>1.2.643.5.1.13.13.12.2.66.6838.0.295301</v>
          </cell>
          <cell r="D1682" t="str">
            <v>ТЕРАПЕВТИЧЕСКОЕ ОТДЕЛЕНИЕ № 2 ПОЛ3</v>
          </cell>
        </row>
        <row r="1683">
          <cell r="C1683" t="str">
            <v>1.2.643.5.1.13.13.12.2.66.6838.0.295302</v>
          </cell>
          <cell r="D1683" t="str">
            <v>ЭНДОСКОПИЧЕСКИЙ КАБИНЕТ ПОЛИКЛИНИКА №3</v>
          </cell>
        </row>
        <row r="1684">
          <cell r="C1684" t="str">
            <v>1.2.643.5.1.13.13.12.2.66.6838.0.295681</v>
          </cell>
          <cell r="D1684" t="str">
            <v>ОБЩЕПОЛИКЛИНИЧЕСКИЙ МЕДИЦИНСКИЙ ПЕРСОНАЛ ЛЕРМОНТОВА</v>
          </cell>
        </row>
        <row r="1685">
          <cell r="C1685" t="str">
            <v>1.2.643.5.1.13.13.12.2.66.6838.0.297620</v>
          </cell>
          <cell r="D1685" t="str">
            <v>ФАРМАЦЕВТИЧЕСКИЙ ПЕРСОНАЛ</v>
          </cell>
        </row>
        <row r="1686">
          <cell r="C1686" t="str">
            <v>1.2.643.5.1.13.13.12.2.66.6838.0.297622</v>
          </cell>
          <cell r="D1686" t="str">
            <v>КАБИНЕТ НЕОТЛОЖНОЙ МЕДИЦИНСКОЙ ПОМОЩИ №3</v>
          </cell>
        </row>
        <row r="1687">
          <cell r="C1687" t="str">
            <v>1.2.643.5.1.13.13.12.2.66.6838.0.297904</v>
          </cell>
          <cell r="D1687" t="str">
            <v>ЭКСПРЕСС ЛАБОРАТОРИЯ К№1</v>
          </cell>
        </row>
        <row r="1688">
          <cell r="C1688" t="str">
            <v>1.2.643.5.1.13.13.12.2.66.6838.0.297905</v>
          </cell>
          <cell r="D1688" t="str">
            <v>КЛИНИКО-ДИАГНОСТИЧЕСКАЯ ЛАБОРАТОРИЯ К№2</v>
          </cell>
        </row>
        <row r="1689">
          <cell r="C1689" t="str">
            <v>1.2.643.5.1.13.13.12.2.66.6838.0.297937</v>
          </cell>
          <cell r="D1689" t="str">
            <v>БУХГАЛТЕРИЯ</v>
          </cell>
        </row>
        <row r="1690">
          <cell r="C1690" t="str">
            <v>1.2.643.5.1.13.13.12.2.66.6838.0.297938</v>
          </cell>
          <cell r="D1690" t="str">
            <v>ПЛАНОВО-ЭКОНОМИЧЕСКИЙ ОТДЕЛ</v>
          </cell>
        </row>
        <row r="1691">
          <cell r="C1691" t="str">
            <v>1.2.643.5.1.13.13.12.2.66.6838.0.323191</v>
          </cell>
          <cell r="D1691" t="str">
            <v>ФИЗИОТЕРАПЕВТИЧЕСКИЙ КАБИНЕТ ЛЕРМОНТОВА</v>
          </cell>
        </row>
        <row r="1692">
          <cell r="C1692" t="str">
            <v>1.2.643.5.1.13.13.12.2.66.6838.0.328444</v>
          </cell>
          <cell r="D1692" t="str">
            <v>КАБИНЕТ ПРОФИЛАКТИКИ, ул.Лермонтова 137</v>
          </cell>
        </row>
        <row r="1693">
          <cell r="C1693" t="str">
            <v>1.2.643.5.1.13.13.12.2.66.6838.0.330592</v>
          </cell>
          <cell r="D1693" t="str">
            <v>ФП, д. Кодинка</v>
          </cell>
        </row>
        <row r="1694">
          <cell r="C1694" t="str">
            <v>1.2.643.5.1.13.13.12.2.66.6838.0.333557</v>
          </cell>
          <cell r="D1694" t="str">
            <v>ОБЩЕПОЛИКЛИНИЧЕСКИЙ МЕДИЦИНСКИЙ ПЕРСОНАЛ ПОЛИКЛИНИКА №3</v>
          </cell>
        </row>
        <row r="1695">
          <cell r="C1695" t="str">
            <v>1.2.643.5.1.13.13.12.2.66.6838.0.333560</v>
          </cell>
          <cell r="D1695" t="str">
            <v>ОБЩЕПОЛИКЛИНИЧЕСКИЙ МЕДИЦИНСКИЙ ПЕРСОНАЛ ПОЛИКЛИНИКА №2</v>
          </cell>
        </row>
        <row r="1696">
          <cell r="C1696" t="str">
            <v>1.2.643.5.1.13.13.12.2.66.6838.0.333562</v>
          </cell>
          <cell r="D1696" t="str">
            <v>ОБЩЕПОЛИКЛИНИЧЕСКИЙ МЕДИЦИНСКИЙ ПЕРСОНАЛ ПОЛИКЛИНИКА №1</v>
          </cell>
        </row>
        <row r="1697">
          <cell r="C1697" t="str">
            <v>1.2.643.5.1.13.13.12.2.66.6838.0.374057</v>
          </cell>
          <cell r="D1697" t="str">
            <v>ОТДЕЛЕНИЕ ВЫЕЗДНОЙ ПАТРОНАЖНОЙ ПАЛЛИАТИВНОЙ МЕДИЦИНСКОЙ ПОМОЩИ ВЗРОСЛЫМ ПОЛ1</v>
          </cell>
        </row>
        <row r="1698">
          <cell r="C1698" t="str">
            <v>1.2.643.5.1.13.13.12.2.66.6838.0.374060</v>
          </cell>
          <cell r="D1698" t="str">
            <v>ОТДЕЛЕНИЕ ВЫЕЗДНОЙ ПАТРОНАЖНОЙ ПАЛЛИАТИВНОЙ МЕДИЦИНСКОЙ ПОМОЩИ ВЗРОСЛЫМ ПОЛ2</v>
          </cell>
        </row>
        <row r="1699">
          <cell r="C1699" t="str">
            <v>1.2.643.5.1.13.13.12.2.66.6838.0.374078</v>
          </cell>
          <cell r="D1699" t="str">
            <v>ОБЩЕПОЛИКЛИНИЧЕСКИЙ МЕДИЦИНСКИЙ И НЕМЕДИЦИНСКИЙ ПЕРСОНАЛ ПОЛИКЛИНИКА №1</v>
          </cell>
        </row>
        <row r="1700">
          <cell r="C1700" t="str">
            <v>1.2.643.5.1.13.13.12.2.66.6838.0.374092</v>
          </cell>
          <cell r="D1700" t="str">
            <v>ОБЩЕПОЛИКЛИНИЧЕСКИЙ МЕДИЦИНСКИЙ И НЕМЕДИЦИНСКИЙ ПЕРСОНАЛ ПОЛИКЛИНИКА №2</v>
          </cell>
        </row>
        <row r="1701">
          <cell r="C1701" t="str">
            <v>1.2.643.5.1.13.13.12.2.66.6838.0.374093</v>
          </cell>
          <cell r="D1701" t="str">
            <v>ОБЩЕПОЛИКЛИНИЧЕСКИЙ МЕДИЦИНСКИЙ И НЕМЕДИЦИНСКИЙ ПЕРСОНАЛ ПОЛИКЛИНИКА №3</v>
          </cell>
        </row>
        <row r="1702">
          <cell r="C1702" t="str">
            <v>1.2.643.5.1.13.13.12.2.66.6838.0.374099</v>
          </cell>
          <cell r="D1702" t="str">
            <v>ОБЩЕПОЛИКЛИНИЧЕСКИЙ МЕДИЦИНСКИЙ И НЕМЕДИЦИНСКИЙ ПЕРСОНАЛ ЛЕРМОНТОВА</v>
          </cell>
        </row>
        <row r="1703">
          <cell r="C1703" t="str">
            <v>1.2.643.5.1.13.13.12.2.66.6838.0.389584</v>
          </cell>
          <cell r="D1703" t="str">
            <v>ПЕРВИЧНЫЙ ОНКОЛОГИЧЕСКИЙ КАБИНЕТ</v>
          </cell>
        </row>
        <row r="1704">
          <cell r="C1704" t="str">
            <v>1.2.643.5.1.13.13.12.2.66.6838.0.391972</v>
          </cell>
          <cell r="D1704" t="str">
            <v>Провизорный госпиталь. ОБЩЕБОЛЬНИЧНЫЙ МЕДИЦИНСКИЙ И НЕМЕДИЦИНСКИЙ ПЕРСОНАЛ</v>
          </cell>
        </row>
        <row r="1705">
          <cell r="C1705" t="str">
            <v>1.2.643.5.1.13.13.12.2.66.6838.0.392143</v>
          </cell>
          <cell r="D1705" t="str">
            <v>Провизорный госпиталь. ПРИЁМНОЕ ОТДЕЛЕНИЕ</v>
          </cell>
        </row>
        <row r="1706">
          <cell r="C1706" t="str">
            <v>1.2.643.5.1.13.13.12.2.66.6838.0.120844</v>
          </cell>
          <cell r="D1706" t="str">
            <v>ДЕТСКОЕ ХИРУРГИЧЕСКОЕ ОТДЕЛЕНИЕ</v>
          </cell>
        </row>
        <row r="1707">
          <cell r="C1707" t="str">
            <v>1.2.643.5.1.13.13.12.2.66.6838.0.120861</v>
          </cell>
          <cell r="D1707" t="str">
            <v>ХИРУРГИЧЕСКОЕ ОТДЕЛЕНИЕ № 1</v>
          </cell>
        </row>
        <row r="1708">
          <cell r="C1708" t="str">
            <v>1.2.643.5.1.13.13.12.2.66.6838.0.121113</v>
          </cell>
          <cell r="D1708" t="str">
            <v>ХИРУРГИЧЕСКОЕ ОТДЕЛЕНИЕ № 2</v>
          </cell>
        </row>
        <row r="1709">
          <cell r="C1709" t="str">
            <v>1.2.643.5.1.13.13.12.2.66.6838.0.121125</v>
          </cell>
          <cell r="D1709" t="str">
            <v>ОТДЕЛЕНИЕ ГНОЙНОЙ ХИРУРГИИ</v>
          </cell>
        </row>
        <row r="1710">
          <cell r="C1710" t="str">
            <v>1.2.643.5.1.13.13.12.2.66.6838.0.121133</v>
          </cell>
          <cell r="D1710" t="str">
            <v>ТРАВМАТОЛОГИЧЕСКОЕ ОТДЕЛЕНИЕ</v>
          </cell>
        </row>
        <row r="1711">
          <cell r="C1711" t="str">
            <v>1.2.643.5.1.13.13.12.2.66.6838.0.121150</v>
          </cell>
          <cell r="D1711" t="str">
            <v>УРОЛОГИЧЕСКОЕ ОТДЕЛЕНИЕ</v>
          </cell>
        </row>
        <row r="1712">
          <cell r="C1712" t="str">
            <v>1.2.643.5.1.13.13.12.2.66.6838.0.121206</v>
          </cell>
          <cell r="D1712" t="str">
            <v>ОТДЕЛЕНИЕ РЕАНИМАЦИИ И ИНТЕНСИВНОЙ ТЕРАПИИ</v>
          </cell>
        </row>
        <row r="1713">
          <cell r="C1713" t="str">
            <v>1.2.643.5.1.13.13.12.2.66.6838.0.121286</v>
          </cell>
          <cell r="D1713" t="str">
            <v>ОТДЕЛЕНИЕ АНЕСТЕЗИОЛОГИИ-РЕАНИМАЦИИ № 1</v>
          </cell>
        </row>
        <row r="1714">
          <cell r="C1714" t="str">
            <v>1.2.643.5.1.13.13.12.2.66.6838.0.121327</v>
          </cell>
          <cell r="D1714" t="str">
            <v>ОТДЕЛЕНИЕ АНЕСТЕЗИОЛОГИИ-РЕАНИМАЦИИ № 2</v>
          </cell>
        </row>
        <row r="1715">
          <cell r="C1715" t="str">
            <v>1.2.643.5.1.13.13.12.2.66.6838.0.121343</v>
          </cell>
          <cell r="D1715" t="str">
            <v>ПРИЕМНОЕ ОТДЕЛЕНИЕ ИНФЕКЦИОННОГО КОРПУСА</v>
          </cell>
        </row>
        <row r="1716">
          <cell r="C1716" t="str">
            <v>1.2.643.5.1.13.13.12.2.66.6838.0.121612</v>
          </cell>
          <cell r="D1716" t="str">
            <v>ИНФЕКЦИОННОЕ ОТДЕЛЕНИЕ</v>
          </cell>
        </row>
        <row r="1717">
          <cell r="C1717" t="str">
            <v>1.2.643.5.1.13.13.12.2.66.6838.0.121643</v>
          </cell>
          <cell r="D1717" t="str">
            <v>ДЕТСКОЕ ИНФЕКЦИОННОЕ ОТДЕЛЕНИЕ</v>
          </cell>
        </row>
        <row r="1718">
          <cell r="C1718" t="str">
            <v>1.2.643.5.1.13.13.12.2.66.6838.0.121734</v>
          </cell>
          <cell r="D1718" t="str">
            <v>НЕФРОЛОГИЧЕСКИЙ ЦЕНТР стационар</v>
          </cell>
        </row>
        <row r="1719">
          <cell r="C1719" t="str">
            <v>1.2.643.5.1.13.13.12.2.66.6838.0.121742</v>
          </cell>
          <cell r="D1719" t="str">
            <v>НЕФРОЛОГИЧЕСКИЙ ЦЕНТР дневной стационар</v>
          </cell>
        </row>
        <row r="1720">
          <cell r="C1720" t="str">
            <v>1.2.643.5.1.13.13.12.2.66.6838.0.121897</v>
          </cell>
          <cell r="D1720" t="str">
            <v>НЕФРОЛОГИЧЕСКИЙ ЦЕНТР амбулаторный приём</v>
          </cell>
        </row>
        <row r="1721">
          <cell r="C1721" t="str">
            <v>1.2.643.5.1.13.13.12.2.66.6838.0.121937</v>
          </cell>
          <cell r="D1721" t="str">
            <v>ОТДЕЛЕНИЕ ЛУЧЕВОЙ ДИАГНОСТИКИ КАБИНЕТ КТ ПО УЛ.КАМЕНСКАЯ, 8А</v>
          </cell>
        </row>
        <row r="1722">
          <cell r="C1722" t="str">
            <v>1.2.643.5.1.13.13.12.2.66.6838.0.121985</v>
          </cell>
          <cell r="D1722" t="str">
            <v>ОТДЕЛЕНИЕ ЛУЧЕВОЙ ДИАГНОСТИКИ КАБИНЕТ МРТ</v>
          </cell>
        </row>
        <row r="1723">
          <cell r="C1723" t="str">
            <v>1.2.643.5.1.13.13.12.2.66.6838.0.122007</v>
          </cell>
          <cell r="D1723" t="str">
            <v>ОТДЕЛЕНИЕ ЛУЧЕВОЙ ДИАГНОСТИКИ РЕНТГЕНКАБИНЕТ ПО УЛ.КАМЕНСКАЯ 8А</v>
          </cell>
        </row>
        <row r="1724">
          <cell r="C1724" t="str">
            <v>1.2.643.5.1.13.13.12.2.66.6838.0.122029</v>
          </cell>
          <cell r="D1724" t="str">
            <v>ОТДЕЛЕНИЕ ЛУЧЕВОЙ ДИАГНОСТИКИ КАБИНЕТ КТ ПО ПР.ПОБЕДЫ 99</v>
          </cell>
        </row>
        <row r="1725">
          <cell r="C1725" t="str">
            <v>1.2.643.5.1.13.13.12.2.66.6838.0.122037</v>
          </cell>
          <cell r="D1725" t="str">
            <v>ОТДЕЛЕНИЕ ЛУЧЕВОЙ ДИАГНОСТИКИ РЕНТГЕНКАБИНЕТ ПО ПР.ПОБЕДЫ 99</v>
          </cell>
        </row>
        <row r="1726">
          <cell r="C1726" t="str">
            <v>1.2.643.5.1.13.13.12.2.66.6838.0.122069</v>
          </cell>
          <cell r="D1726" t="str">
            <v>ОТДЕЛЕНИЕ ЛУЧЕВОЙ ДИАГНОСТИКИ РЕНТГЕНКАБИНЕТ ПО УЛ.КАМЕНСКАЯ 47</v>
          </cell>
        </row>
        <row r="1727">
          <cell r="C1727" t="str">
            <v>1.2.643.5.1.13.13.12.2.66.6838.0.122098</v>
          </cell>
          <cell r="D1727" t="str">
            <v>ОТДЕЛЕНИЕ ЛУЧЕВОЙ ДИАГНОСТИКИ РЕНТГЕНКАБИНЕТ ПО УЛ.ОКТЯБРЬСКАЯ</v>
          </cell>
        </row>
        <row r="1728">
          <cell r="C1728" t="str">
            <v>1.2.643.5.1.13.13.12.2.66.6838.0.122117</v>
          </cell>
          <cell r="D1728" t="str">
            <v>ОТДЕЛЕНИЕ ЛУЧЕВОЙ ДИАГНОСТИКИ ФЛЮОРОГРАФИЧЕСКИЙ КАБИНЕТ ПО УЛ.ОКТЯБРЬСКАЯ</v>
          </cell>
        </row>
        <row r="1729">
          <cell r="C1729" t="str">
            <v>1.2.643.5.1.13.13.12.2.66.6838.0.122127</v>
          </cell>
          <cell r="D1729" t="str">
            <v>ОТДЕЛЕНИЕ ЛУЧЕВОЙ ДИАГНОСТИКИ РЕНТГЕНКАБИНЕТ ПО УЛ.ДОБРОЛЮБОВА</v>
          </cell>
        </row>
        <row r="1730">
          <cell r="C1730" t="str">
            <v>1.2.643.5.1.13.13.12.2.66.6838.0.122139</v>
          </cell>
          <cell r="D1730" t="str">
            <v>ОТДЕЛЕНИЕ ЛУЧЕВОЙ ДИАГНОСТИКИ ФЛЮОРОГРАФИЧЕСКИЙ КАБИНЕТ ПО УЛ.ДОБРОЛЮБОВА</v>
          </cell>
        </row>
        <row r="1731">
          <cell r="C1731" t="str">
            <v>1.2.643.5.1.13.13.12.2.66.6838.0.122144</v>
          </cell>
          <cell r="D1731" t="str">
            <v>ОТДЕЛЕНИЕ ЛУЧЕВОЙ ДИАГНОСТИКИ РЕНТГЕНКАБИНЕТ ПО УЛ.АБРАМОВА</v>
          </cell>
        </row>
        <row r="1732">
          <cell r="C1732" t="str">
            <v>1.2.643.5.1.13.13.12.2.66.6838.0.122151</v>
          </cell>
          <cell r="D1732" t="str">
            <v>ОТДЕЛЕНИЕ ЛУЧЕВОЙ ДИАГНОСТИКИ ФЛЮОРОГРАФИЧЕСКИЙ КАБИНЕТ ПО УЛ.АБРАМОВА</v>
          </cell>
        </row>
        <row r="1733">
          <cell r="C1733" t="str">
            <v>1.2.643.5.1.13.13.12.2.66.6838.0.122157</v>
          </cell>
          <cell r="D1733" t="str">
            <v>ОТДЕЛЕНИЕ ЛУЧЕВОЙ ДИАГНОСТИКИ РЕНТГЕНКАБИНЕТ ПО УЛ.РЯБОВА</v>
          </cell>
        </row>
        <row r="1734">
          <cell r="C1734" t="str">
            <v>1.2.643.5.1.13.13.12.2.66.6838.0.122160</v>
          </cell>
          <cell r="D1734" t="str">
            <v>ОТДЕЛЕНИЕ ЛУЧЕВОЙ ДИАГНОСТИКИ ФЛЮОРОГРАФИЧЕСКИЙ КАБИНЕТ ПО УЛ.РЯБОВА</v>
          </cell>
        </row>
        <row r="1735">
          <cell r="C1735" t="str">
            <v>1.2.643.5.1.13.13.12.2.66.6838.0.122166</v>
          </cell>
          <cell r="D1735" t="str">
            <v>ОТДЕЛЕНИ Е ЛУЧЕВОЙ ДИАГНОСТИКИ МАММОГРАФИЧЕСКИЙ КАБИНЕТ ПО УЛ.ОКТЯБРЬСКАЯ</v>
          </cell>
        </row>
        <row r="1736">
          <cell r="C1736" t="str">
            <v>1.2.643.5.1.13.13.12.2.66.6838.0.122173</v>
          </cell>
          <cell r="D1736" t="str">
            <v>ОТДЕЛЕНИЕ ЛУЧЕВОЙ ДИАГНОСТИКИ МАММОГРАФИЧЕСКИЙ КАБИНЕТ ПО УЛ.РЯБОВА</v>
          </cell>
        </row>
        <row r="1737">
          <cell r="C1737" t="str">
            <v>1.2.643.5.1.13.13.12.2.66.6838.0.122409</v>
          </cell>
          <cell r="D1737" t="str">
            <v>ОТДЕЛЕНИЕ УЛЬТРАЗВУКОВОЙ ДИАГНОСТИКИ К№1</v>
          </cell>
        </row>
        <row r="1738">
          <cell r="C1738" t="str">
            <v>1.2.643.5.1.13.13.12.2.66.6838.0.122415</v>
          </cell>
          <cell r="D1738" t="str">
            <v>ОТДЕЛЕНИЕ УЛЬТРАЗВУКОВОЙ ДИАГНОСТИКИ К№2</v>
          </cell>
        </row>
        <row r="1739">
          <cell r="C1739" t="str">
            <v>1.2.643.5.1.13.13.12.2.66.6838.0.122422</v>
          </cell>
          <cell r="D1739" t="str">
            <v>ОТДЕЛЕНИЕ УЛЬТРАЗВУКОВОЙ ДИАГНОСТИКИ К№3</v>
          </cell>
        </row>
        <row r="1740">
          <cell r="C1740" t="str">
            <v>1.2.643.5.1.13.13.12.2.66.6838.0.122425</v>
          </cell>
          <cell r="D1740" t="str">
            <v>ОТДЕЛЕНИЕ УЛЬТРАЗВУКОВОЙ ДИАГНОСТИКИ ПО УЛ.ОКТЯБРЬСКАЯ 80</v>
          </cell>
        </row>
        <row r="1741">
          <cell r="C1741" t="str">
            <v>1.2.643.5.1.13.13.12.2.66.6838.0.122430</v>
          </cell>
          <cell r="D1741" t="str">
            <v>ОТДЕЛЕНИЕ УЛЬТРАЗВУКОВОЙ ДИАГНОСТИКИ ПО УЛ.ДОБРОЛЮБОВА</v>
          </cell>
        </row>
        <row r="1742">
          <cell r="C1742" t="str">
            <v>1.2.643.5.1.13.13.12.2.66.6838.0.122445</v>
          </cell>
          <cell r="D1742" t="str">
            <v>ОТДЕЛЕНИЕ УЛЬТРАЗВУКОВОЙ ДИАГНОСТИКИ ПО УЛ.РЯБОВА</v>
          </cell>
        </row>
        <row r="1743">
          <cell r="C1743" t="str">
            <v>1.2.643.5.1.13.13.12.2.66.6838.0.122601</v>
          </cell>
          <cell r="D1743" t="str">
            <v>ОТДЕЛЕНИЕ ФУНКЦИОНАЛЬНОЙ ДИАГНОСТИКИ К№1</v>
          </cell>
        </row>
        <row r="1744">
          <cell r="C1744" t="str">
            <v>1.2.643.5.1.13.13.12.2.66.6838.0.122612</v>
          </cell>
          <cell r="D1744" t="str">
            <v>ОТДЕЛЕНИЕ ФУНКЦИОНАЛЬНОЙ ДИАГНОСТИКИ К№2</v>
          </cell>
        </row>
        <row r="1745">
          <cell r="C1745" t="str">
            <v>1.2.643.5.1.13.13.12.2.66.6838.0.122621</v>
          </cell>
          <cell r="D1745" t="str">
            <v>ОТДЕЛЕНИЕ ФУНКЦИОНАЛЬНОЙ ДИАГНОСТИКИ К№3</v>
          </cell>
        </row>
        <row r="1746">
          <cell r="C1746" t="str">
            <v>1.2.643.5.1.13.13.12.2.66.6838.0.122657</v>
          </cell>
          <cell r="D1746" t="str">
            <v>ОТДЕЛЕНИЕ ФУНКЦИОНАЛЬНОЙ ДИАГНОСТИКИ УЛ.ОКТЯБРЬСКАЯ</v>
          </cell>
        </row>
        <row r="1747">
          <cell r="C1747" t="str">
            <v>1.2.643.5.1.13.13.12.2.66.6838.0.127712</v>
          </cell>
          <cell r="D1747" t="str">
            <v>ТРАВМАТОЛОГИЧЕСКОЕ ОТДЕЛЕНИЕ ПОЛ2</v>
          </cell>
        </row>
        <row r="1748">
          <cell r="C1748" t="str">
            <v>1.2.643.5.1.13.13.12.2.66.6838.0.122667</v>
          </cell>
          <cell r="D1748" t="str">
            <v>ОТДЕЛЕНИЕ ФУНКЦИОНАЛЬНОЙ ДИАГНОСТИКИ УЛ.ДОБРОЛЮБОВА</v>
          </cell>
        </row>
        <row r="1749">
          <cell r="C1749" t="str">
            <v>1.2.643.5.1.13.13.12.2.66.6838.0.122726</v>
          </cell>
          <cell r="D1749" t="str">
            <v>ОТДЕЛЕНИЕ ФУНКЦИОНАЛЬНОЙ ДИАГНОСТИКИ УЛ.РЯБОВА</v>
          </cell>
        </row>
        <row r="1750">
          <cell r="C1750" t="str">
            <v>1.2.643.5.1.13.13.12.2.66.6838.0.122743</v>
          </cell>
          <cell r="D1750" t="str">
            <v>ОТДЕЛЕНИЕ ФУНКЦИОНАЛЬНОЙ ДИАГНОСТИКИ ПО УЛ.ЛЕРМОНТОВА</v>
          </cell>
        </row>
        <row r="1751">
          <cell r="C1751" t="str">
            <v>1.2.643.5.1.13.13.12.2.66.6838.0.122793</v>
          </cell>
          <cell r="D1751" t="str">
            <v>КЛИНИКО-ДИАГНОСТИЧЕСКАЯ ЛАБОРАТОРИЯ К№1</v>
          </cell>
        </row>
        <row r="1752">
          <cell r="C1752" t="str">
            <v>1.2.643.5.1.13.13.12.2.66.6838.0.122804</v>
          </cell>
          <cell r="D1752" t="str">
            <v>ЭКСПРЕСС ЛАБОРАТОРИЯ К№2</v>
          </cell>
        </row>
        <row r="1753">
          <cell r="C1753" t="str">
            <v>1.2.643.5.1.13.13.12.2.66.6838.0.122808</v>
          </cell>
          <cell r="D1753" t="str">
            <v>ЭКСПРЕСС ЛАБОРАТОРИЯ К№3</v>
          </cell>
        </row>
        <row r="1754">
          <cell r="C1754" t="str">
            <v>1.2.643.5.1.13.13.12.2.66.6838.0.122837</v>
          </cell>
          <cell r="D1754" t="str">
            <v>КЛИНИКО-ДИАГНОСТИЧЕСКАЯ ЛАБОРАТОРИЯ УЛ.ОКТЯБРЬСКАЯ</v>
          </cell>
        </row>
        <row r="1755">
          <cell r="C1755" t="str">
            <v>1.2.643.5.1.13.13.12.2.66.6838.0.122886</v>
          </cell>
          <cell r="D1755" t="str">
            <v>КЛИНИКО-ДИАГНОСТИЧЕСКАЯ ЛАБОРАТОРИЯ УЛ.ДОБРОЛЮБОВА</v>
          </cell>
        </row>
        <row r="1756">
          <cell r="C1756" t="str">
            <v>1.2.643.5.1.13.13.12.2.66.6838.0.122895</v>
          </cell>
          <cell r="D1756" t="str">
            <v>КЛИНИКО-ДИАГНОСТИЧЕСКАЯ ЛАБОРАТОРИЯ УЛ.РЯБОВА</v>
          </cell>
        </row>
        <row r="1757">
          <cell r="C1757" t="str">
            <v>1.2.643.5.1.13.13.12.2.66.6838.0.122899</v>
          </cell>
          <cell r="D1757" t="str">
            <v>КЛИНИКО-ДИАГНОСТИЧЕСКАЯ ЛАБОРАТОРИЯ ул.ЛЕРМОНТОВА</v>
          </cell>
        </row>
        <row r="1758">
          <cell r="C1758" t="str">
            <v>1.2.643.5.1.13.13.12.2.66.6838.0.122919</v>
          </cell>
          <cell r="D1758" t="str">
            <v>РЕЗУС-ЛАБОРАТОРИЯ</v>
          </cell>
        </row>
        <row r="1759">
          <cell r="C1759" t="str">
            <v>1.2.643.5.1.13.13.12.2.66.6838.0.122924</v>
          </cell>
          <cell r="D1759" t="str">
            <v>ФИЗИОТЕРАПЕВТИЧЕСКОЕ ОТДЕЛЕНИЕ К№1</v>
          </cell>
        </row>
        <row r="1760">
          <cell r="C1760" t="str">
            <v>1.2.643.5.1.13.13.12.2.66.6838.0.122942</v>
          </cell>
          <cell r="D1760" t="str">
            <v>ФИЗИОТЕРАПЕВТИЧЕСКОЕ ОТДЕЛЕНИЕ К№2</v>
          </cell>
        </row>
        <row r="1761">
          <cell r="C1761" t="str">
            <v>1.2.643.5.1.13.13.12.2.66.6838.0.122945</v>
          </cell>
          <cell r="D1761" t="str">
            <v>ФИЗИОТЕРАПЕВТИЧЕСКОЕ ОТДЕЛЕНИЕ К№3</v>
          </cell>
        </row>
        <row r="1762">
          <cell r="C1762" t="str">
            <v>1.2.643.5.1.13.13.12.2.66.6838.0.122950</v>
          </cell>
          <cell r="D1762" t="str">
            <v>ФИЗИОТЕРАПЕВТИЧЕСКОЕ ОТДЕЛЕНИЕ УЛ.ОКТЯБРЬСКАЯ</v>
          </cell>
        </row>
        <row r="1763">
          <cell r="C1763" t="str">
            <v>1.2.643.5.1.13.13.12.2.66.6838.0.122958</v>
          </cell>
          <cell r="D1763" t="str">
            <v>ФИЗИОТЕРАПЕВТИЧЕСКОЕ ОТДЕЛЕНИЕ УЛ.ДОБРОЛЮБОВА</v>
          </cell>
        </row>
        <row r="1764">
          <cell r="C1764" t="str">
            <v>1.2.643.5.1.13.13.12.2.66.6838.0.122969</v>
          </cell>
          <cell r="D1764" t="str">
            <v>ФИЗИОТЕРАПЕВТИЧЕСКОЕ ОТДЕЛЕНИЕ УЛ.РЯБОВА</v>
          </cell>
        </row>
        <row r="1765">
          <cell r="C1765" t="str">
            <v>1.2.643.5.1.13.13.12.2.66.6838.0.122999</v>
          </cell>
          <cell r="D1765" t="str">
            <v>ЭНДОСКОПИЧЕСКИЙ КАБИНЕТ ПР.ПОБЕДЫ, 99</v>
          </cell>
        </row>
        <row r="1766">
          <cell r="C1766" t="str">
            <v>1.2.643.5.1.13.13.12.2.66.6838.0.123005</v>
          </cell>
          <cell r="D1766" t="str">
            <v>БАКТЕРИОЛОГИЧЕСКАЯ ЛАБОРАТОРИЯ</v>
          </cell>
        </row>
        <row r="1767">
          <cell r="C1767" t="str">
            <v>1.2.643.5.1.13.13.12.2.66.6838.0.123014</v>
          </cell>
          <cell r="D1767" t="str">
            <v>ПАТОЛОГОАНАТОМИЧЕСКОЕ ОТДЕЛЕНИЕ УЛ.КАМЕНСКАЯ</v>
          </cell>
        </row>
        <row r="1768">
          <cell r="C1768" t="str">
            <v>1.2.643.5.1.13.13.12.2.66.6838.0.123020</v>
          </cell>
          <cell r="D1768" t="str">
            <v>ПАТОЛОГОАНАТОМИЧЕСКОЕ ОТДЕЛЕНИЕ ПР.ПОБЕДЫ</v>
          </cell>
        </row>
        <row r="1769">
          <cell r="C1769" t="str">
            <v>1.2.643.5.1.13.13.12.2.66.6838.0.125429</v>
          </cell>
          <cell r="D1769" t="str">
            <v>ЖЕНСКАЯ КОНСУЛЬТАЦИЯ №1</v>
          </cell>
        </row>
        <row r="1770">
          <cell r="C1770" t="str">
            <v>1.2.643.5.1.13.13.12.2.66.6838.0.125530</v>
          </cell>
          <cell r="D1770" t="str">
            <v>ЖЕНСКАЯ КОНСУЛЬТАЦИЯ №2</v>
          </cell>
        </row>
        <row r="1771">
          <cell r="C1771" t="str">
            <v>1.2.643.5.1.13.13.12.2.66.6838.0.125605</v>
          </cell>
          <cell r="D1771" t="str">
            <v>МЕЖМУНИЦИПАЛЬНЫЙ КАБИНЕТ БЕСПЛОДНОГО БРАКА</v>
          </cell>
        </row>
        <row r="1772">
          <cell r="C1772" t="str">
            <v>1.2.643.5.1.13.13.12.2.66.6838.0.125644</v>
          </cell>
          <cell r="D1772" t="str">
            <v>ДНЕВНОЙ СТАЦИОНАР ЖЕНСКОЙ КОНСУЛЬТАЦИИ №1</v>
          </cell>
        </row>
        <row r="1773">
          <cell r="C1773" t="str">
            <v>1.2.643.5.1.13.13.12.2.66.6838.0.125666</v>
          </cell>
          <cell r="D1773" t="str">
            <v>ДНЕВНОЙ СТАЦИОНАР ЖЕНСКОЙ КОНСУЛЬТАЦИИ №2</v>
          </cell>
        </row>
        <row r="1774">
          <cell r="C1774" t="str">
            <v>1.2.643.5.1.13.13.12.2.66.6838.0.125675</v>
          </cell>
          <cell r="D1774" t="str">
            <v>ЭКСПРЕСС-ДИАГНОСТИЧЕСКИЙ УРОЛОГИЧЕСКИЙ КАБИНЕТ</v>
          </cell>
        </row>
        <row r="1775">
          <cell r="C1775" t="str">
            <v>1.2.643.5.1.13.13.12.2.66.6838.0.125724</v>
          </cell>
          <cell r="D1775" t="str">
            <v>ОБЩЕПОЛИКЛИНИЧЕСКИЙ МЕДИЦИНСКИЙ ПЕРСОНАЛ П№1</v>
          </cell>
        </row>
        <row r="1776">
          <cell r="C1776" t="str">
            <v>1.2.643.5.1.13.13.12.2.66.6838.0.125821</v>
          </cell>
          <cell r="D1776" t="str">
            <v>ТЕРАПЕВТИЧЕСКОЕ ОТДЕЛЕНИЕ №1 П 1</v>
          </cell>
        </row>
        <row r="1777">
          <cell r="C1777" t="str">
            <v>1.2.643.5.1.13.13.12.2.66.6838.0.125847</v>
          </cell>
          <cell r="D1777" t="str">
            <v>КАБИНЕТ НЕОТЛОЖНОЙ МЕДИЦИНСКОЙ ПОМОЩИ П1</v>
          </cell>
        </row>
        <row r="1778">
          <cell r="C1778" t="str">
            <v>1.2.643.5.1.13.13.12.2.66.6838.0.125874</v>
          </cell>
          <cell r="D1778" t="str">
            <v>КАБИНЕТ ПАЛЛИАТИВНОЙ ПОМОЩИ ПОЛИКЛИНИКА №1</v>
          </cell>
        </row>
        <row r="1779">
          <cell r="C1779" t="str">
            <v>1.2.643.5.1.13.13.12.2.66.6838.0.125917</v>
          </cell>
          <cell r="D1779" t="str">
            <v>СПЕЦИАЛИЗИРОВАННОЕ ОТДЕЛЕНИЕ ПОЛИКЛИНИКА №1</v>
          </cell>
        </row>
        <row r="1780">
          <cell r="C1780" t="str">
            <v>1.2.643.5.1.13.13.12.2.66.6838.0.125951</v>
          </cell>
          <cell r="D1780" t="str">
            <v>КАБИНЕТ ПРОФИЛАКТИКИ ПОЛИКЛИНИКА №1</v>
          </cell>
        </row>
        <row r="1781">
          <cell r="C1781" t="str">
            <v>1.2.643.5.1.13.13.12.2.66.6838.0.126006</v>
          </cell>
          <cell r="D1781" t="str">
            <v>ОБЩЕПОЛИКЛИНИЧЕСКИЙ МЕДИЦИНСКИЙ ПЕРСОНАЛ П№2</v>
          </cell>
        </row>
        <row r="1782">
          <cell r="C1782" t="str">
            <v>1.2.643.5.1.13.13.12.2.66.6838.0.126143</v>
          </cell>
          <cell r="D1782" t="str">
            <v>ТЕРАПЕВТИЧЕСКОЕ ОТДЕЛЕНИЕ П2</v>
          </cell>
        </row>
        <row r="1783">
          <cell r="C1783" t="str">
            <v>1.2.643.5.1.13.13.12.2.66.6838.0.126426</v>
          </cell>
          <cell r="D1783" t="str">
            <v>КАБИНЕТ НЕОТЛОЖНОЙ МЕДИЦИНСКОЙ ПОМОЩИ П2</v>
          </cell>
        </row>
        <row r="1784">
          <cell r="C1784" t="str">
            <v>1.2.643.5.1.13.13.12.2.66.6838.0.127578</v>
          </cell>
          <cell r="D1784" t="str">
            <v>КАБИНЕТ ПАЛЛИАТИВНОЙ ПОМОЩИ ПОЛИКЛИНИКА №2</v>
          </cell>
        </row>
        <row r="1785">
          <cell r="C1785" t="str">
            <v>1.2.643.5.1.13.13.12.2.66.6838.0.127593</v>
          </cell>
          <cell r="D1785" t="str">
            <v>СПЕЦИАЛИЗИРОВАННОЕ ОТДЕЛЕНИЕ ПОЛИКЛИНИКА №2</v>
          </cell>
        </row>
        <row r="1786">
          <cell r="C1786" t="str">
            <v>1.2.643.5.1.13.13.12.2.66.6838.0.127596</v>
          </cell>
          <cell r="D1786" t="str">
            <v>КАБИНЕТ ПРОФИЛАКТИКИ ПОЛИКЛИНИКА №2</v>
          </cell>
        </row>
        <row r="1787">
          <cell r="C1787" t="str">
            <v>1.2.643.5.1.13.13.12.2.66.6838.0.127599</v>
          </cell>
          <cell r="D1787" t="str">
            <v>ТЕРАПЕВТИЧЕСКИЙ УЧАСТОК ПОЛИКЛИНИКА №2</v>
          </cell>
        </row>
        <row r="1788">
          <cell r="C1788" t="str">
            <v>1.2.643.5.1.13.13.12.2.66.6838.0.127601</v>
          </cell>
          <cell r="D1788" t="str">
            <v>ОБЩЕПОЛИКЛИНИЧЕСКИЙ МЕДИЦИНСКИЙ ПЕРСОНАЛ П№3</v>
          </cell>
        </row>
        <row r="1789">
          <cell r="C1789" t="str">
            <v>1.2.643.5.1.13.13.12.2.66.6838.0.127606</v>
          </cell>
          <cell r="D1789" t="str">
            <v>ТЕРАПЕВТИЧЕСКОЕ ОТДЕЛЕНИЕ П№3</v>
          </cell>
        </row>
        <row r="1790">
          <cell r="C1790" t="str">
            <v>1.2.643.5.1.13.13.12.2.66.6838.0.127650</v>
          </cell>
          <cell r="D1790" t="str">
            <v>ТЕРАПЕВТИЧЕСКОЕ ОТДЕЛЕНИЕ лерм П3</v>
          </cell>
        </row>
        <row r="1791">
          <cell r="C1791" t="str">
            <v>1.2.643.5.1.13.13.12.2.66.6838.0.127684</v>
          </cell>
          <cell r="D1791" t="str">
            <v>СПЕЦИАЛИЗИРОВАННОЕ ОТДЕЛЕНИЕ ПОЛИКЛИНИКА №3</v>
          </cell>
        </row>
        <row r="1792">
          <cell r="C1792" t="str">
            <v>1.2.643.5.1.13.13.12.2.66.6838.0.127698</v>
          </cell>
          <cell r="D1792" t="str">
            <v>КАБИНЕТ ПРОФИЛАКТИКИ ПОЛИКЛИНИКА №3</v>
          </cell>
        </row>
        <row r="1793">
          <cell r="C1793" t="str">
            <v>1.2.643.5.1.13.13.12.2.66.6838.0.127705</v>
          </cell>
          <cell r="D1793" t="str">
            <v>ЦЕНТР ЗДОРОВЬЯ</v>
          </cell>
        </row>
        <row r="1794">
          <cell r="C1794" t="str">
            <v>1.2.643.5.1.13.13.12.2.66.6838.0.392144</v>
          </cell>
          <cell r="D1794" t="str">
            <v>Провизорный госпиталь. СПЕЦИАЛИЗИРОВАННОЕ ОТДЕЛЕНИЕ</v>
          </cell>
        </row>
        <row r="1795">
          <cell r="C1795" t="str">
            <v>1.2.643.5.1.13.13.12.2.66.6838.0.392146</v>
          </cell>
          <cell r="D1795" t="str">
            <v>Провизорный госпиталь. ОТДЕЛЕНИЕ АНЕСТЕЗИОЛОГИИ-РЕАНИМАЦИИ</v>
          </cell>
        </row>
        <row r="1796">
          <cell r="C1796" t="str">
            <v>1.2.643.5.1.13.13.12.2.66.6838.0.392149</v>
          </cell>
          <cell r="D1796" t="str">
            <v>Провизорный госпиталь. РЕНТГЕНОЛОГИЧЕСКИЙ КАБИНЕТ, ул.КАМЕНСКАЯ, 47</v>
          </cell>
        </row>
        <row r="1797">
          <cell r="C1797" t="str">
            <v>1.2.643.5.1.13.13.12.2.66.6838.0.392152</v>
          </cell>
          <cell r="D1797" t="str">
            <v>Провизорный госпиталь. КАБИНЕТ КОМПЬЮТЕРНОЙ ТОМОГРАФИИ, ул.Пр.Победы, 99</v>
          </cell>
        </row>
        <row r="1798">
          <cell r="C1798" t="str">
            <v>1.2.643.5.1.13.13.12.2.66.6838.0.392156</v>
          </cell>
          <cell r="D1798" t="str">
            <v>Провизорный госпиталь. КАБИНЕТ УЛЬТРАЗВУКОВОЙ ДИАГНОСТИКИ, ул.Каменская, 47</v>
          </cell>
        </row>
        <row r="1799">
          <cell r="C1799" t="str">
            <v>1.2.643.5.1.13.13.12.2.66.6838.0.392266</v>
          </cell>
          <cell r="D1799" t="str">
            <v>Провизорный госпиталь. КАБИНЕТ ФУНКЦИОНАЛЬНОЙ ДИАГНОСТИКИ, ул.Каменская, 47</v>
          </cell>
        </row>
        <row r="1800">
          <cell r="C1800" t="str">
            <v>1.2.643.5.1.13.13.12.2.66.6838.0.392268</v>
          </cell>
          <cell r="D1800" t="str">
            <v>Провизорный госпиталь. ЭКСПРЕСС ЛАБОРАТОРИЯ, ул.Каменская, 47</v>
          </cell>
        </row>
        <row r="1801">
          <cell r="C1801" t="str">
            <v>1.2.643.5.1.13.13.12.2.66.6838.0.400054</v>
          </cell>
          <cell r="D1801" t="str">
            <v>СПЕЦИАЛИЗИРОВАННОЕ ОТДЕЛЕНИЕ №1</v>
          </cell>
        </row>
        <row r="1802">
          <cell r="C1802" t="str">
            <v>1.2.643.5.1.13.13.12.2.66.6838.0.404940</v>
          </cell>
          <cell r="D1802" t="str">
            <v>Провизорный госпиталь. КАБИНЕТ КОМПЬЮТЕРНОЙ ТОМОГРАФИИ, ул.Каменская, 47</v>
          </cell>
        </row>
        <row r="1803">
          <cell r="C1803" t="str">
            <v>1.2.643.5.1.13.13.12.2.66.6838.0.426002</v>
          </cell>
          <cell r="D1803" t="str">
            <v>ЦЕНТР АМБУЛАТОРНОЙ ОНКОЛОГИЧЕСКОЙ ПОМОЩИ (ЦАОП)</v>
          </cell>
        </row>
        <row r="1804">
          <cell r="C1804" t="str">
            <v>1.2.643.5.1.13.13.12.2.66.6838.0.427945</v>
          </cell>
          <cell r="D1804" t="str">
            <v>ДНЕВНОЙ СТАЦИОНАР (ЦАОП)</v>
          </cell>
        </row>
        <row r="1805">
          <cell r="C1805" t="str">
            <v>1.2.643.5.1.13.13.12.2.66.6838.0.434898</v>
          </cell>
          <cell r="D1805" t="str">
            <v>АУП</v>
          </cell>
        </row>
        <row r="1806">
          <cell r="C1806" t="str">
            <v>1.2.643.5.1.13.13.12.2.66.6870.0.20924</v>
          </cell>
          <cell r="D1806" t="str">
            <v>Физиотерапевтическое отделение</v>
          </cell>
        </row>
        <row r="1807">
          <cell r="C1807" t="str">
            <v>1.2.643.5.1.13.13.12.2.66.6870.0.21024</v>
          </cell>
          <cell r="D1807" t="str">
            <v>Клинико-диагностическая лаборатория</v>
          </cell>
        </row>
        <row r="1808">
          <cell r="C1808" t="str">
            <v>1.2.643.5.1.13.13.12.2.66.6870.0.21065</v>
          </cell>
          <cell r="D1808" t="str">
            <v>Бактериологическая лаборатория</v>
          </cell>
        </row>
        <row r="1809">
          <cell r="C1809" t="str">
            <v>1.2.643.5.1.13.13.12.2.66.6870.0.236871</v>
          </cell>
          <cell r="D1809" t="str">
            <v>Организационно-методический кабинет</v>
          </cell>
        </row>
        <row r="1810">
          <cell r="C1810" t="str">
            <v>1.2.643.5.1.13.13.12.2.66.6870.0.247609</v>
          </cell>
          <cell r="D1810" t="str">
            <v>Педиатрическое отделение</v>
          </cell>
        </row>
        <row r="1811">
          <cell r="C1811" t="str">
            <v>1.2.643.5.1.13.13.12.2.66.6870.0.293881</v>
          </cell>
          <cell r="D1811" t="str">
            <v>Общебольничный немедицинский персонал</v>
          </cell>
        </row>
        <row r="1812">
          <cell r="C1812" t="str">
            <v>1.2.643.5.1.13.13.12.2.66.6870.0.346265</v>
          </cell>
          <cell r="D1812" t="str">
            <v>Рентгенологический кабинет</v>
          </cell>
        </row>
        <row r="1813">
          <cell r="C1813" t="str">
            <v>1.2.643.5.1.13.13.12.2.66.6870.0.429079</v>
          </cell>
          <cell r="D1813" t="str">
            <v>Отделение медицинской реабилитации для детей с заболеваниями нервной системы</v>
          </cell>
        </row>
        <row r="1814">
          <cell r="C1814" t="str">
            <v>1.2.643.5.1.13.13.12.2.66.6870.0.429517</v>
          </cell>
          <cell r="D1814" t="str">
            <v>Дневной стационар по медицинской реабилитации</v>
          </cell>
        </row>
        <row r="1815">
          <cell r="C1815" t="str">
            <v>1.2.643.5.1.13.13.12.2.66.6870.0.184000</v>
          </cell>
          <cell r="D1815" t="str">
            <v>Общебольничный медицинский персонал</v>
          </cell>
        </row>
        <row r="1816">
          <cell r="C1816" t="str">
            <v>1.2.643.5.1.13.13.12.2.66.6870.0.184002</v>
          </cell>
          <cell r="D1816" t="str">
            <v>Приемное отделение</v>
          </cell>
        </row>
        <row r="1817">
          <cell r="C1817" t="str">
            <v>1.2.643.5.1.13.13.12.2.66.6870.0.184006</v>
          </cell>
          <cell r="D1817" t="str">
            <v>Руководители</v>
          </cell>
        </row>
        <row r="1818">
          <cell r="C1818" t="str">
            <v>1.2.643.5.1.13.13.12.2.66.6870.0.19144</v>
          </cell>
          <cell r="D1818" t="str">
            <v>Инфекционное отделение</v>
          </cell>
        </row>
        <row r="1819">
          <cell r="C1819" t="str">
            <v>1.2.643.5.1.13.13.12.2.66.6870.0.19150</v>
          </cell>
          <cell r="D1819" t="str">
            <v>Педиатрическое отделение для детей старшего возраста</v>
          </cell>
        </row>
        <row r="1820">
          <cell r="C1820" t="str">
            <v>1.2.643.5.1.13.13.12.2.66.6870.0.19762</v>
          </cell>
          <cell r="D1820" t="str">
            <v>Педиатрическое отделение для детей раннего возраста</v>
          </cell>
        </row>
        <row r="1821">
          <cell r="C1821" t="str">
            <v>1.2.643.5.1.13.13.12.2.66.6870.0.19774</v>
          </cell>
          <cell r="D1821" t="str">
            <v>Отделение патологии новорожденных и недоношенных</v>
          </cell>
        </row>
        <row r="1822">
          <cell r="C1822" t="str">
            <v>1.2.643.5.1.13.13.12.2.66.6870.0.19784</v>
          </cell>
          <cell r="D1822" t="str">
            <v>Отделение анестезиологии и реанимации</v>
          </cell>
        </row>
        <row r="1823">
          <cell r="C1823" t="str">
            <v>1.2.643.5.1.13.13.12.2.66.6870.0.19858</v>
          </cell>
          <cell r="D1823" t="str">
            <v>Дневной стационар</v>
          </cell>
        </row>
        <row r="1824">
          <cell r="C1824" t="str">
            <v>1.2.643.5.1.13.13.12.2.66.6870.0.19918</v>
          </cell>
          <cell r="D1824" t="str">
            <v>Поликлиника</v>
          </cell>
        </row>
        <row r="1825">
          <cell r="C1825" t="str">
            <v>1.2.643.5.1.13.13.12.2.66.6870.0.20666</v>
          </cell>
          <cell r="D1825" t="str">
            <v>Стоматологическое отделение</v>
          </cell>
        </row>
        <row r="1826">
          <cell r="C1826" t="str">
            <v>1.2.643.5.1.13.13.12.2.66.6870.0.20799</v>
          </cell>
          <cell r="D1826" t="str">
            <v>Отделение организации медицинской помощи несовершеннолетним в образовательных организациях</v>
          </cell>
        </row>
        <row r="1827">
          <cell r="C1827" t="str">
            <v>1.2.643.5.1.13.13.12.2.66.6870.0.20860</v>
          </cell>
          <cell r="D1827" t="str">
            <v>Диагностическое отделение</v>
          </cell>
        </row>
        <row r="1828">
          <cell r="C1828" t="str">
            <v>1.2.643.5.1.13.13.12.2.66.6939.0.132791</v>
          </cell>
          <cell r="D1828" t="str">
            <v>Поликлиника (г.Серов, ул.О.Революции, 8)</v>
          </cell>
        </row>
        <row r="1829">
          <cell r="C1829" t="str">
            <v>1.2.643.5.1.13.13.12.2.66.6939.0.134224</v>
          </cell>
          <cell r="D1829" t="str">
            <v>Фельдшерско-акушерский пункт п.Ларьковка (Модульный)</v>
          </cell>
        </row>
        <row r="1830">
          <cell r="C1830" t="str">
            <v>1.2.643.5.1.13.13.12.2.66.6939.0.134246</v>
          </cell>
          <cell r="D1830" t="str">
            <v>Фельдшерско-акушерский пункт п. Красный Яр</v>
          </cell>
        </row>
        <row r="1831">
          <cell r="C1831" t="str">
            <v>1.2.643.5.1.13.13.12.2.66.6939.0.134362</v>
          </cell>
          <cell r="D1831" t="str">
            <v>Фельдшерско-акушерский пункт п.Красноярка</v>
          </cell>
        </row>
        <row r="1832">
          <cell r="C1832" t="str">
            <v>1.2.643.5.1.13.13.12.2.66.6939.0.134514</v>
          </cell>
          <cell r="D1832" t="str">
            <v>Фельдшерско-акушерский пункт п.Первомайский</v>
          </cell>
        </row>
        <row r="1833">
          <cell r="C1833" t="str">
            <v>1.2.643.5.1.13.13.12.2.66.6939.0.134526</v>
          </cell>
          <cell r="D1833" t="str">
            <v>Фельдшерско-акушерский пункт п.Марсяты (модульный)</v>
          </cell>
        </row>
        <row r="1834">
          <cell r="C1834" t="str">
            <v>1.2.643.5.1.13.13.12.2.66.6939.0.134545</v>
          </cell>
          <cell r="D1834" t="str">
            <v>Фельдшерско-акушерский пункт д. Морозково</v>
          </cell>
        </row>
        <row r="1835">
          <cell r="C1835" t="str">
            <v>1.2.643.5.1.13.13.12.2.66.6939.0.134568</v>
          </cell>
          <cell r="D1835" t="str">
            <v>Фельдшерско-акушерский пункт д. Поспелкова</v>
          </cell>
        </row>
        <row r="1836">
          <cell r="C1836" t="str">
            <v>1.2.643.5.1.13.13.12.2.66.6939.0.134621</v>
          </cell>
          <cell r="D1836" t="str">
            <v>Фельдшерско-акушерский пункт д. Семенова</v>
          </cell>
        </row>
        <row r="1837">
          <cell r="C1837" t="str">
            <v>1.2.643.5.1.13.13.12.2.66.6939.0.134692</v>
          </cell>
          <cell r="D1837" t="str">
            <v>Фельдшерско-акушерский пункт п. Ключевой</v>
          </cell>
        </row>
        <row r="1838">
          <cell r="C1838" t="str">
            <v>1.2.643.5.1.13.13.12.2.66.6939.0.134719</v>
          </cell>
          <cell r="D1838" t="str">
            <v>Фельдшерско-акушерский пункт п.Красноглинный</v>
          </cell>
        </row>
        <row r="1839">
          <cell r="C1839" t="str">
            <v>1.2.643.5.1.13.13.12.2.66.6939.0.134740</v>
          </cell>
          <cell r="D1839" t="str">
            <v>Фельдшерско-акушерский пункт д.Маслово, ул.Новая, 3</v>
          </cell>
        </row>
        <row r="1840">
          <cell r="C1840" t="str">
            <v>1.2.643.5.1.13.13.12.2.66.6939.0.134758</v>
          </cell>
          <cell r="D1840" t="str">
            <v>Фельдшерско-акушерский пункт (Модульный) с.Романово, ул.Центральная, 24</v>
          </cell>
        </row>
        <row r="1841">
          <cell r="C1841" t="str">
            <v>1.2.643.5.1.13.13.12.2.66.6939.0.134777</v>
          </cell>
          <cell r="D1841" t="str">
            <v>Фельдшерско-акушерский пункт с.Кошай, ул.Нефтепроводчиков, 4</v>
          </cell>
        </row>
        <row r="1842">
          <cell r="C1842" t="str">
            <v>1.2.643.5.1.13.13.12.2.66.6939.0.134790</v>
          </cell>
          <cell r="D1842" t="str">
            <v>Фельдшерско-акушерский пункт д.Нихвор</v>
          </cell>
        </row>
        <row r="1843">
          <cell r="C1843" t="str">
            <v>1.2.643.5.1.13.13.12.2.66.6939.0.134807</v>
          </cell>
          <cell r="D1843" t="str">
            <v>Фельдшерско-акушерский пункт с.Андрюшино</v>
          </cell>
        </row>
        <row r="1844">
          <cell r="C1844" t="str">
            <v>1.2.643.5.1.13.13.12.2.66.6939.0.134823</v>
          </cell>
          <cell r="D1844" t="str">
            <v>Фельдшерско-акушерский пункт д.Зыкова</v>
          </cell>
        </row>
        <row r="1845">
          <cell r="C1845" t="str">
            <v>1.2.643.5.1.13.13.12.2.66.6939.0.134909</v>
          </cell>
          <cell r="D1845" t="str">
            <v>Подразделение стационара №19</v>
          </cell>
        </row>
        <row r="1846">
          <cell r="C1846" t="str">
            <v>1.2.643.5.1.13.13.12.2.66.6939.0.134946</v>
          </cell>
          <cell r="D1846" t="str">
            <v>Отделение лабораторной диагностики</v>
          </cell>
        </row>
        <row r="1847">
          <cell r="C1847" t="str">
            <v>1.2.643.5.1.13.13.12.2.66.6939.0.134960</v>
          </cell>
          <cell r="D1847" t="str">
            <v>Бактериологическая лаборатория</v>
          </cell>
        </row>
        <row r="1848">
          <cell r="C1848" t="str">
            <v>1.2.643.5.1.13.13.12.2.66.6939.0.135053</v>
          </cell>
          <cell r="D1848" t="str">
            <v>Отделение лучевой диагностики</v>
          </cell>
        </row>
        <row r="1849">
          <cell r="C1849" t="str">
            <v>1.2.643.5.1.13.13.12.2.66.6939.0.135079</v>
          </cell>
          <cell r="D1849" t="str">
            <v>Отделение функциональной диагностики</v>
          </cell>
        </row>
        <row r="1850">
          <cell r="C1850" t="str">
            <v>1.2.643.5.1.13.13.12.2.66.6939.0.135110</v>
          </cell>
          <cell r="D1850" t="str">
            <v>Физиотерапевтическое отделение</v>
          </cell>
        </row>
        <row r="1851">
          <cell r="C1851" t="str">
            <v>1.2.643.5.1.13.13.12.2.66.6939.0.223190</v>
          </cell>
          <cell r="D1851" t="str">
            <v>Поликлиника (пгт.Сосьва, ул.Толмачёва, 56)</v>
          </cell>
        </row>
        <row r="1852">
          <cell r="C1852" t="str">
            <v>1.2.643.5.1.13.13.12.2.66.6939.0.223210</v>
          </cell>
          <cell r="D1852" t="str">
            <v>Женская консультация</v>
          </cell>
        </row>
        <row r="1853">
          <cell r="C1853" t="str">
            <v>1.2.643.5.1.13.13.12.2.66.6939.0.223542</v>
          </cell>
          <cell r="D1853" t="str">
            <v>Кожно-венерологическое отделение</v>
          </cell>
        </row>
        <row r="1854">
          <cell r="C1854" t="str">
            <v>1.2.643.5.1.13.13.12.2.66.6939.0.223555</v>
          </cell>
          <cell r="D1854" t="str">
            <v>Хозрасчетная поликлиника (г.Серов, ул.Крупской, 34)</v>
          </cell>
        </row>
        <row r="1855">
          <cell r="C1855" t="str">
            <v>1.2.643.5.1.13.13.12.2.66.6939.0.223596</v>
          </cell>
          <cell r="D1855" t="str">
            <v>Центральное стерилизационное отделение (Стационар)</v>
          </cell>
        </row>
        <row r="1856">
          <cell r="C1856" t="str">
            <v>1.2.643.5.1.13.13.12.2.66.6939.0.223617</v>
          </cell>
          <cell r="D1856" t="str">
            <v>Операционный блок</v>
          </cell>
        </row>
        <row r="1857">
          <cell r="C1857" t="str">
            <v>1.2.643.5.1.13.13.12.2.66.6939.0.223620</v>
          </cell>
          <cell r="D1857" t="str">
            <v>Кабинет трансфузионной терапии</v>
          </cell>
        </row>
        <row r="1858">
          <cell r="C1858" t="str">
            <v>1.2.643.5.1.13.13.12.2.66.6939.0.223622</v>
          </cell>
          <cell r="D1858" t="str">
            <v>Кабинет лечебной физкультуры и спортивной медицины</v>
          </cell>
        </row>
        <row r="1859">
          <cell r="C1859" t="str">
            <v>1.2.643.5.1.13.13.12.2.66.6939.0.223623</v>
          </cell>
          <cell r="D1859" t="str">
            <v>Отделение организации медицинской помощи детям и подросткам в общеобразовательных учреждениях</v>
          </cell>
        </row>
        <row r="1860">
          <cell r="C1860" t="str">
            <v>1.2.643.5.1.13.13.12.2.66.6939.0.223627</v>
          </cell>
          <cell r="D1860" t="str">
            <v>Эпидемиологический отдел</v>
          </cell>
        </row>
        <row r="1861">
          <cell r="C1861" t="str">
            <v>1.2.643.5.1.13.13.12.2.66.6939.0.223630</v>
          </cell>
          <cell r="D1861" t="str">
            <v>Административно-управленческое (АУП)</v>
          </cell>
        </row>
        <row r="1862">
          <cell r="C1862" t="str">
            <v>1.2.643.5.1.13.13.12.2.66.6939.0.223632</v>
          </cell>
          <cell r="D1862" t="str">
            <v>Организационно-методический отдел (с учетом ММЦ)</v>
          </cell>
        </row>
        <row r="1863">
          <cell r="C1863" t="str">
            <v>1.2.643.5.1.13.13.12.2.66.6939.0.223669</v>
          </cell>
          <cell r="D1863" t="str">
            <v>Кардиологическое отделение</v>
          </cell>
        </row>
        <row r="1864">
          <cell r="C1864" t="str">
            <v>1.2.643.5.1.13.13.12.2.66.6939.0.223674</v>
          </cell>
          <cell r="D1864" t="str">
            <v>Подразделение стационара №14</v>
          </cell>
        </row>
        <row r="1865">
          <cell r="C1865" t="str">
            <v>1.2.643.5.1.13.13.12.2.66.6939.0.223678</v>
          </cell>
          <cell r="D1865" t="str">
            <v>Подразделение стационара №15</v>
          </cell>
        </row>
        <row r="1866">
          <cell r="C1866" t="str">
            <v>1.2.643.5.1.13.13.12.2.66.6939.0.118490</v>
          </cell>
          <cell r="D1866" t="str">
            <v>Подразделение стационара №12</v>
          </cell>
        </row>
        <row r="1867">
          <cell r="C1867" t="str">
            <v>1.2.643.5.1.13.13.12.2.66.6939.0.132304</v>
          </cell>
          <cell r="D1867" t="str">
            <v>Поликлиника (п.Гари, ул.Медиков, 6)</v>
          </cell>
        </row>
        <row r="1868">
          <cell r="C1868" t="str">
            <v>1.2.643.5.1.13.13.12.2.66.6939.0.132337</v>
          </cell>
          <cell r="D1868" t="str">
            <v>Поликлиника (п.Восточный, ул.Луначарского, 64)</v>
          </cell>
        </row>
        <row r="1869">
          <cell r="C1869" t="str">
            <v>1.2.643.5.1.13.13.12.2.66.6939.0.132481</v>
          </cell>
          <cell r="D1869" t="str">
            <v>Детская поликлиника (г.Серов, ул.Победы, 16)</v>
          </cell>
        </row>
        <row r="1870">
          <cell r="C1870" t="str">
            <v>1.2.643.5.1.13.13.12.2.66.6939.0.132570</v>
          </cell>
          <cell r="D1870" t="str">
            <v>Поликлиника (г.Серов, ул.Попова, 5)</v>
          </cell>
        </row>
        <row r="1871">
          <cell r="C1871" t="str">
            <v>1.2.643.5.1.13.13.12.2.66.6939.0.132718</v>
          </cell>
          <cell r="D1871" t="str">
            <v>Подразделение № 2 (г.Серов, ул.Нахабина, 2)</v>
          </cell>
        </row>
        <row r="1872">
          <cell r="C1872" t="str">
            <v>1.2.643.5.1.13.13.12.2.66.6939.0.223686</v>
          </cell>
          <cell r="D1872" t="str">
            <v>Подразделение стационара№ 13</v>
          </cell>
        </row>
        <row r="1873">
          <cell r="C1873" t="str">
            <v>1.2.643.5.1.13.13.12.2.66.6939.0.223689</v>
          </cell>
          <cell r="D1873" t="str">
            <v>Отделение новорожденных</v>
          </cell>
        </row>
        <row r="1874">
          <cell r="C1874" t="str">
            <v>1.2.643.5.1.13.13.12.2.66.6939.0.223692</v>
          </cell>
          <cell r="D1874" t="str">
            <v>Подразделение стационара №18</v>
          </cell>
        </row>
        <row r="1875">
          <cell r="C1875" t="str">
            <v>1.2.643.5.1.13.13.12.2.66.6939.0.223694</v>
          </cell>
          <cell r="D1875" t="str">
            <v>Неврологическое отделение</v>
          </cell>
        </row>
        <row r="1876">
          <cell r="C1876" t="str">
            <v>1.2.643.5.1.13.13.12.2.66.6939.0.223695</v>
          </cell>
          <cell r="D1876" t="str">
            <v>Травматологическое отделение</v>
          </cell>
        </row>
        <row r="1877">
          <cell r="C1877" t="str">
            <v>1.2.643.5.1.13.13.12.2.66.6939.0.223699</v>
          </cell>
          <cell r="D1877" t="str">
            <v>Детское хирургическое отделение</v>
          </cell>
        </row>
        <row r="1878">
          <cell r="C1878" t="str">
            <v>1.2.643.5.1.13.13.12.2.66.6939.0.223702</v>
          </cell>
          <cell r="D1878" t="str">
            <v>Хирургическое отделение № 2</v>
          </cell>
        </row>
        <row r="1879">
          <cell r="C1879" t="str">
            <v>1.2.643.5.1.13.13.12.2.66.6939.0.223704</v>
          </cell>
          <cell r="D1879" t="str">
            <v>Отделение анестезиологии и реанимации</v>
          </cell>
        </row>
        <row r="1880">
          <cell r="C1880" t="str">
            <v>1.2.643.5.1.13.13.12.2.66.6939.0.223712</v>
          </cell>
          <cell r="D1880" t="str">
            <v>Урологическое отделение</v>
          </cell>
        </row>
        <row r="1881">
          <cell r="C1881" t="str">
            <v>1.2.643.5.1.13.13.12.2.66.6939.0.223717</v>
          </cell>
          <cell r="D1881" t="str">
            <v>Терапевтическое отделение (п.Восточный)</v>
          </cell>
        </row>
        <row r="1882">
          <cell r="C1882" t="str">
            <v>1.2.643.5.1.13.13.12.2.66.6939.0.223719</v>
          </cell>
          <cell r="D1882" t="str">
            <v>Терапевтическое отделение (п.Гари)</v>
          </cell>
        </row>
        <row r="1883">
          <cell r="C1883" t="str">
            <v>1.2.643.5.1.13.13.12.2.66.6939.0.223724</v>
          </cell>
          <cell r="D1883" t="str">
            <v>Гинекологическое отделение</v>
          </cell>
        </row>
        <row r="1884">
          <cell r="C1884" t="str">
            <v>1.2.643.5.1.13.13.12.2.66.6939.0.223727</v>
          </cell>
          <cell r="D1884" t="str">
            <v>Подразделение стационара № 17</v>
          </cell>
        </row>
        <row r="1885">
          <cell r="C1885" t="str">
            <v>1.2.643.5.1.13.13.12.2.66.6939.0.223729</v>
          </cell>
          <cell r="D1885" t="str">
            <v>Приемное отделение (Стационар для взрослого населения)</v>
          </cell>
        </row>
        <row r="1886">
          <cell r="C1886" t="str">
            <v>1.2.643.5.1.13.13.12.2.66.6939.0.223730</v>
          </cell>
          <cell r="D1886" t="str">
            <v>Приемное отделение (Стационар для детского населения)</v>
          </cell>
        </row>
        <row r="1887">
          <cell r="C1887" t="str">
            <v>1.2.643.5.1.13.13.12.2.66.6939.0.223952</v>
          </cell>
          <cell r="D1887" t="str">
            <v>ТЕРАПЕВТИЧЕСКОЕ УЧАСТКОВОЕ ОТДЕЛЕНИЕ</v>
          </cell>
        </row>
        <row r="1888">
          <cell r="C1888" t="str">
            <v>1.2.643.5.1.13.13.12.2.66.6939.0.229064</v>
          </cell>
          <cell r="D1888" t="str">
            <v>ОБЩЕБОЛЬНИЧНЫЙ ПЕРСОНАЛ</v>
          </cell>
        </row>
        <row r="1889">
          <cell r="C1889" t="str">
            <v>1.2.643.5.1.13.13.12.2.66.6939.0.230658</v>
          </cell>
          <cell r="D1889" t="str">
            <v>Травмпункт</v>
          </cell>
        </row>
        <row r="1890">
          <cell r="C1890" t="str">
            <v>1.2.643.5.1.13.13.12.2.66.6939.0.232083</v>
          </cell>
          <cell r="D1890" t="str">
            <v>Фельдшерско-акушерский пункт с.Еремино</v>
          </cell>
        </row>
        <row r="1891">
          <cell r="C1891" t="str">
            <v>1.2.643.5.1.13.13.12.2.66.6939.0.271260</v>
          </cell>
          <cell r="D1891" t="str">
            <v>Центр здоровья</v>
          </cell>
        </row>
        <row r="1892">
          <cell r="C1892" t="str">
            <v>1.2.643.5.1.13.13.12.2.66.6939.0.271459</v>
          </cell>
          <cell r="D1892" t="str">
            <v>Онкологическое отделение</v>
          </cell>
        </row>
        <row r="1893">
          <cell r="C1893" t="str">
            <v>1.2.643.5.1.13.13.12.2.66.6939.0.291005</v>
          </cell>
          <cell r="D1893" t="str">
            <v>Фельдшерско-акушерский пункт п.Пасынок (модульный)</v>
          </cell>
        </row>
        <row r="1894">
          <cell r="C1894" t="str">
            <v>1.2.643.5.1.13.13.12.2.66.6939.0.344076</v>
          </cell>
          <cell r="D1894" t="str">
            <v>Подразделение стационара №11</v>
          </cell>
        </row>
        <row r="1895">
          <cell r="C1895" t="str">
            <v>1.2.643.5.1.13.13.12.2.66.6939.0.345793</v>
          </cell>
          <cell r="D1895" t="str">
            <v>Приемное отделение</v>
          </cell>
        </row>
        <row r="1896">
          <cell r="C1896" t="str">
            <v>1.2.643.5.1.13.13.12.2.66.6937.0.117642</v>
          </cell>
          <cell r="D1896" t="str">
            <v>Патологоанатомическое отделение</v>
          </cell>
        </row>
        <row r="1897">
          <cell r="C1897" t="str">
            <v>1.2.643.5.1.13.13.12.2.66.6937.0.117650</v>
          </cell>
          <cell r="D1897" t="str">
            <v>Организационно-методический отдел</v>
          </cell>
        </row>
        <row r="1898">
          <cell r="C1898" t="str">
            <v>1.2.643.5.1.13.13.12.2.66.6937.0.117795</v>
          </cell>
          <cell r="D1898" t="str">
            <v>Бактериологическая лаборатория</v>
          </cell>
        </row>
        <row r="1899">
          <cell r="C1899" t="str">
            <v>1.2.643.5.1.13.13.12.2.66.6937.0.118114</v>
          </cell>
          <cell r="D1899" t="str">
            <v>Отделение организации медицинской помощи несовершеннолетним в образовательных организациях</v>
          </cell>
        </row>
        <row r="1900">
          <cell r="C1900" t="str">
            <v>1.2.643.5.1.13.13.12.2.66.6937.0.118589</v>
          </cell>
          <cell r="D1900" t="str">
            <v>Отдел по контролю качества и безопастности медицинской помощи</v>
          </cell>
        </row>
        <row r="1901">
          <cell r="C1901" t="str">
            <v>1.2.643.5.1.13.13.12.2.66.6937.0.30746</v>
          </cell>
          <cell r="D1901" t="str">
            <v>Родильное отделение</v>
          </cell>
        </row>
        <row r="1902">
          <cell r="C1902" t="str">
            <v>1.2.643.5.1.13.13.12.2.66.6937.0.30774</v>
          </cell>
          <cell r="D1902" t="str">
            <v>Акушерское отделение патологии беременности</v>
          </cell>
        </row>
        <row r="1903">
          <cell r="C1903" t="str">
            <v>1.2.643.5.1.13.13.12.2.66.6937.0.30809</v>
          </cell>
          <cell r="D1903" t="str">
            <v>Отделение новорожденных</v>
          </cell>
        </row>
        <row r="1904">
          <cell r="C1904" t="str">
            <v>1.2.643.5.1.13.13.12.2.66.6937.0.30848</v>
          </cell>
          <cell r="D1904" t="str">
            <v>Отделение патологии новорожденных и недоношенных детей</v>
          </cell>
        </row>
        <row r="1905">
          <cell r="C1905" t="str">
            <v>1.2.643.5.1.13.13.12.2.66.6937.0.30870</v>
          </cell>
          <cell r="D1905" t="str">
            <v>Отделение реанимации и интенсивной терапии</v>
          </cell>
        </row>
        <row r="1906">
          <cell r="C1906" t="str">
            <v>1.2.643.5.1.13.13.12.2.66.6937.0.31086</v>
          </cell>
          <cell r="D1906" t="str">
            <v>Консультация женская консультативная</v>
          </cell>
        </row>
        <row r="1907">
          <cell r="C1907" t="str">
            <v>1.2.643.5.1.13.13.12.2.66.6937.0.31452</v>
          </cell>
          <cell r="D1907" t="str">
            <v>Круглосуточный стационар Педиатрическое отделение</v>
          </cell>
        </row>
        <row r="1908">
          <cell r="C1908" t="str">
            <v>1.2.643.5.1.13.13.12.2.66.6937.0.31488</v>
          </cell>
          <cell r="D1908" t="str">
            <v>Круглосуточный стационар Неврологическое отделение</v>
          </cell>
        </row>
        <row r="1909">
          <cell r="C1909" t="str">
            <v>1.2.643.5.1.13.13.12.2.66.6937.0.31776</v>
          </cell>
          <cell r="D1909" t="str">
            <v>Операционный блок</v>
          </cell>
        </row>
        <row r="1910">
          <cell r="C1910" t="str">
            <v>1.2.643.5.1.13.13.12.2.66.6937.0.31870</v>
          </cell>
          <cell r="D1910" t="str">
            <v>Отделение анестезиологии-реанимации</v>
          </cell>
        </row>
        <row r="1911">
          <cell r="C1911" t="str">
            <v>1.2.643.5.1.13.13.12.2.66.6937.0.32039</v>
          </cell>
          <cell r="D1911" t="str">
            <v>Аптека</v>
          </cell>
        </row>
        <row r="1912">
          <cell r="C1912" t="str">
            <v>1.2.643.5.1.13.13.12.2.66.6937.0.32084</v>
          </cell>
          <cell r="D1912" t="str">
            <v>Приемное отделение</v>
          </cell>
        </row>
        <row r="1913">
          <cell r="C1913" t="str">
            <v>1.2.643.5.1.13.13.12.2.66.6937.0.329910</v>
          </cell>
          <cell r="D1913" t="str">
            <v>Руководители</v>
          </cell>
        </row>
        <row r="1914">
          <cell r="C1914" t="str">
            <v>1.2.643.5.1.13.13.12.2.66.6937.0.329925</v>
          </cell>
          <cell r="D1914" t="str">
            <v>Санитарно-эпидемиологический отдел</v>
          </cell>
        </row>
        <row r="1915">
          <cell r="C1915" t="str">
            <v>1.2.643.5.1.13.13.12.2.66.6937.0.329938</v>
          </cell>
          <cell r="D1915" t="str">
            <v>Дневной стационар медицинской реабилитации при Поликлиническом отделении №2 Сибирская</v>
          </cell>
        </row>
        <row r="1916">
          <cell r="C1916" t="str">
            <v>1.2.643.5.1.13.13.12.2.66.6937.0.329940</v>
          </cell>
          <cell r="D1916" t="str">
            <v>Дневной стационар педиатрический при Поликлиническом отделении №2 Сибирская</v>
          </cell>
        </row>
        <row r="1917">
          <cell r="C1917" t="str">
            <v>1.2.643.5.1.13.13.12.2.66.6937.0.329941</v>
          </cell>
          <cell r="D1917" t="str">
            <v>Дневной стационар педиатрический при Поликлиническом отделении №2 пр.Победы</v>
          </cell>
        </row>
        <row r="1918">
          <cell r="C1918" t="str">
            <v>1.2.643.5.1.13.13.12.2.66.6937.0.329942</v>
          </cell>
          <cell r="D1918" t="str">
            <v>Дневной стационар неврологический при Поликлиническом отделении №2 Сибирская</v>
          </cell>
        </row>
        <row r="1919">
          <cell r="C1919" t="str">
            <v>1.2.643.5.1.13.13.12.2.66.6937.0.329949</v>
          </cell>
          <cell r="D1919" t="str">
            <v>Дневной стационар консультации женской консультативной</v>
          </cell>
        </row>
        <row r="1920">
          <cell r="C1920" t="str">
            <v>1.2.643.5.1.13.13.12.2.66.6937.0.359683</v>
          </cell>
          <cell r="D1920" t="str">
            <v>Кабинет трансфузионной терапии</v>
          </cell>
        </row>
        <row r="1921">
          <cell r="C1921" t="str">
            <v>1.2.643.5.1.13.13.12.2.66.6937.0.37089</v>
          </cell>
          <cell r="D1921" t="str">
            <v>Поликлиническое стоматологическое отделение</v>
          </cell>
        </row>
        <row r="1922">
          <cell r="C1922" t="str">
            <v>1.2.643.5.1.13.13.12.2.66.6937.0.37341</v>
          </cell>
          <cell r="D1922" t="str">
            <v>Поликлиническое отделение №1 Алюминиевая</v>
          </cell>
        </row>
        <row r="1923">
          <cell r="C1923" t="str">
            <v>1.2.643.5.1.13.13.12.2.66.6937.0.37660</v>
          </cell>
          <cell r="D1923" t="str">
            <v>Поликлиническое отделение №1 Калинина</v>
          </cell>
        </row>
        <row r="1924">
          <cell r="C1924" t="str">
            <v>1.2.643.5.1.13.13.12.2.66.6937.0.37688</v>
          </cell>
          <cell r="D1924" t="str">
            <v>Поликлиническое отделение №1 Трудовые Резервы</v>
          </cell>
        </row>
        <row r="1925">
          <cell r="C1925" t="str">
            <v>1.2.643.5.1.13.13.12.2.66.6937.0.38276</v>
          </cell>
          <cell r="D1925" t="str">
            <v>Поликлиническое отделение №2 Сибирская</v>
          </cell>
        </row>
        <row r="1926">
          <cell r="C1926" t="str">
            <v>1.2.643.5.1.13.13.12.2.66.6937.0.38646</v>
          </cell>
          <cell r="D1926" t="str">
            <v>Поликлиническое отделение №2 Карла Маркса</v>
          </cell>
        </row>
        <row r="1927">
          <cell r="C1927" t="str">
            <v>1.2.643.5.1.13.13.12.2.66.6937.0.38777</v>
          </cell>
          <cell r="D1927" t="str">
            <v>Поликлиническое отделение №2 Спиридонова</v>
          </cell>
        </row>
        <row r="1928">
          <cell r="C1928" t="str">
            <v>1.2.643.5.1.13.13.12.2.66.6937.0.38985</v>
          </cell>
          <cell r="D1928" t="str">
            <v>Отделение лучевой диагностики</v>
          </cell>
        </row>
        <row r="1929">
          <cell r="C1929" t="str">
            <v>1.2.643.5.1.13.13.12.2.66.6937.0.39002</v>
          </cell>
          <cell r="D1929" t="str">
            <v>Клинико-диагностическая лаборатория</v>
          </cell>
        </row>
        <row r="1930">
          <cell r="C1930" t="str">
            <v>1.2.643.5.1.13.13.12.2.66.6937.0.39020</v>
          </cell>
          <cell r="D1930" t="str">
            <v>Отделение функциональной диагностики</v>
          </cell>
        </row>
        <row r="1931">
          <cell r="C1931" t="str">
            <v>1.2.643.5.1.13.13.12.2.66.6937.0.39030</v>
          </cell>
          <cell r="D1931" t="str">
            <v>Физиотерапевтическое отделение ЛФК  Массаж</v>
          </cell>
        </row>
        <row r="1932">
          <cell r="C1932" t="str">
            <v>1.2.643.5.1.13.13.12.2.66.6937.0.398887</v>
          </cell>
          <cell r="D1932" t="str">
            <v>Педиатрическое отделение №1</v>
          </cell>
        </row>
        <row r="1933">
          <cell r="C1933" t="str">
            <v>1.2.643.5.1.13.13.12.2.66.6937.0.398890</v>
          </cell>
          <cell r="D1933" t="str">
            <v>Приемное отделение №1</v>
          </cell>
        </row>
        <row r="1934">
          <cell r="C1934" t="str">
            <v>1.2.643.5.1.13.13.12.2.66.6937.0.433529</v>
          </cell>
          <cell r="D1934" t="str">
            <v>Административно-хозяйственный отдел</v>
          </cell>
        </row>
        <row r="1935">
          <cell r="C1935" t="str">
            <v>1.2.643.5.1.13.13.12.2.66.6937.0.433530</v>
          </cell>
          <cell r="D1935" t="str">
            <v>Административно-управленческий персонал</v>
          </cell>
        </row>
        <row r="1936">
          <cell r="C1936" t="str">
            <v>1.2.643.5.1.13.13.12.2.66.6937.0.443856</v>
          </cell>
          <cell r="D1936" t="str">
            <v>Отделение выездной патронажной паллиативной медицинской помощи</v>
          </cell>
        </row>
        <row r="1937">
          <cell r="C1937" t="str">
            <v>1.2.643.5.1.13.13.12.2.66.6944.0.143162</v>
          </cell>
          <cell r="D1937" t="str">
            <v>терапевтическое отделение №1</v>
          </cell>
        </row>
        <row r="1938">
          <cell r="C1938" t="str">
            <v>1.2.643.5.1.13.13.12.2.66.6944.0.143175</v>
          </cell>
          <cell r="D1938" t="str">
            <v>дневной стационар при поликлинике</v>
          </cell>
        </row>
        <row r="1939">
          <cell r="C1939" t="str">
            <v>1.2.643.5.1.13.13.12.2.66.6944.0.143183</v>
          </cell>
          <cell r="D1939" t="str">
            <v>терапевтическое отделение №2</v>
          </cell>
        </row>
        <row r="1940">
          <cell r="C1940" t="str">
            <v>1.2.643.5.1.13.13.12.2.66.6944.0.143239</v>
          </cell>
          <cell r="D1940" t="str">
            <v>отделение  узких    специалистов  №1</v>
          </cell>
        </row>
        <row r="1941">
          <cell r="C1941" t="str">
            <v>1.2.643.5.1.13.13.12.2.66.6944.0.143299</v>
          </cell>
          <cell r="D1941" t="str">
            <v>специализированное отделение узких специалистов №2</v>
          </cell>
        </row>
        <row r="1942">
          <cell r="C1942" t="str">
            <v>1.2.643.5.1.13.13.12.2.66.6944.0.143316</v>
          </cell>
          <cell r="D1942" t="str">
            <v>женская консультация</v>
          </cell>
        </row>
        <row r="1943">
          <cell r="C1943" t="str">
            <v>1.2.643.5.1.13.13.12.2.66.6944.0.143326</v>
          </cell>
          <cell r="D1943" t="str">
            <v>стоматология</v>
          </cell>
        </row>
        <row r="1944">
          <cell r="C1944" t="str">
            <v>1.2.643.5.1.13.13.12.2.66.6944.0.143810</v>
          </cell>
          <cell r="D1944" t="str">
            <v>физиотерапевтическое отд</v>
          </cell>
        </row>
        <row r="1945">
          <cell r="C1945" t="str">
            <v>1.2.643.5.1.13.13.12.2.66.6944.0.143812</v>
          </cell>
          <cell r="D1945" t="str">
            <v>клинико-диагностическая лаборатория</v>
          </cell>
        </row>
        <row r="1946">
          <cell r="C1946" t="str">
            <v>1.2.643.5.1.13.13.12.2.66.6944.0.143816</v>
          </cell>
          <cell r="D1946" t="str">
            <v>Лучевой и рентгенологической диагностики</v>
          </cell>
        </row>
        <row r="1947">
          <cell r="C1947" t="str">
            <v>1.2.643.5.1.13.13.12.2.66.6944.0.143819</v>
          </cell>
          <cell r="D1947" t="str">
            <v>Отделение функционально-инструментальной диагностики</v>
          </cell>
        </row>
        <row r="1948">
          <cell r="C1948" t="str">
            <v>1.2.643.5.1.13.13.12.2.66.6944.0.143822</v>
          </cell>
          <cell r="D1948" t="str">
            <v>доврачебный кабинет</v>
          </cell>
        </row>
        <row r="1949">
          <cell r="C1949" t="str">
            <v>1.2.643.5.1.13.13.12.2.66.6944.0.143825</v>
          </cell>
          <cell r="D1949" t="str">
            <v>регистратура</v>
          </cell>
        </row>
        <row r="1950">
          <cell r="C1950" t="str">
            <v>1.2.643.5.1.13.13.12.2.66.6944.0.143827</v>
          </cell>
          <cell r="D1950" t="str">
            <v>прививочный кабинет</v>
          </cell>
        </row>
        <row r="1951">
          <cell r="C1951" t="str">
            <v>1.2.643.5.1.13.13.12.2.66.6944.0.143829</v>
          </cell>
          <cell r="D1951" t="str">
            <v>организационно-методический отдел</v>
          </cell>
        </row>
        <row r="1952">
          <cell r="C1952" t="str">
            <v>1.2.643.5.1.13.13.12.2.66.6944.0.143844</v>
          </cell>
          <cell r="D1952" t="str">
            <v>дневной стационар Тирус</v>
          </cell>
        </row>
        <row r="1953">
          <cell r="C1953" t="str">
            <v>1.2.643.5.1.13.13.12.2.66.6944.0.143850</v>
          </cell>
          <cell r="D1953" t="str">
            <v>центр восстановительной медицины и реабилитации</v>
          </cell>
        </row>
        <row r="1954">
          <cell r="C1954" t="str">
            <v>1.2.643.5.1.13.13.12.2.66.6944.0.158613</v>
          </cell>
          <cell r="D1954" t="str">
            <v>Администрация</v>
          </cell>
        </row>
        <row r="1955">
          <cell r="C1955" t="str">
            <v>1.2.643.5.1.13.13.12.2.66.6944.0.381712</v>
          </cell>
          <cell r="D1955" t="str">
            <v>хирургическое отделение</v>
          </cell>
        </row>
        <row r="1956">
          <cell r="C1956" t="str">
            <v>1.2.643.5.1.13.13.12.2.66.6944.0.381719</v>
          </cell>
          <cell r="D1956" t="str">
            <v>кабинет неотложной помощи</v>
          </cell>
        </row>
        <row r="1957">
          <cell r="C1957" t="str">
            <v>1.2.643.5.1.13.13.12.2.66.9285.0.44818</v>
          </cell>
          <cell r="D1957" t="str">
            <v>лабораторное</v>
          </cell>
        </row>
        <row r="1958">
          <cell r="C1958" t="str">
            <v>1.2.643.5.1.13.13.12.2.66.9285.0.44996</v>
          </cell>
          <cell r="D1958" t="str">
            <v>Функционально-инструментальная диагностика</v>
          </cell>
        </row>
        <row r="1959">
          <cell r="C1959" t="str">
            <v>1.2.643.5.1.13.13.12.2.66.9285.0.45017</v>
          </cell>
          <cell r="D1959" t="str">
            <v>лучевая рентгенологическая диагностика</v>
          </cell>
        </row>
        <row r="1960">
          <cell r="C1960" t="str">
            <v>1.2.643.5.1.13.13.12.2.66.9285.0.45104</v>
          </cell>
          <cell r="D1960" t="str">
            <v>физиотерапевтический кабинет</v>
          </cell>
        </row>
        <row r="1961">
          <cell r="C1961" t="str">
            <v>1.2.643.5.1.13.13.12.2.66.9285.0.45172</v>
          </cell>
          <cell r="D1961" t="str">
            <v>АУП</v>
          </cell>
        </row>
        <row r="1962">
          <cell r="C1962" t="str">
            <v>1.2.643.5.1.13.13.12.2.66.9285.0.45338</v>
          </cell>
          <cell r="D1962" t="str">
            <v>стоматология</v>
          </cell>
        </row>
        <row r="1963">
          <cell r="C1963" t="str">
            <v>1.2.643.5.1.13.13.12.2.66.9285.0.45500</v>
          </cell>
          <cell r="D1963" t="str">
            <v>участковое</v>
          </cell>
        </row>
        <row r="1964">
          <cell r="C1964" t="str">
            <v>1.2.643.5.1.13.13.12.2.66.9285.0.45579</v>
          </cell>
          <cell r="D1964" t="str">
            <v>специализированное</v>
          </cell>
        </row>
        <row r="1965">
          <cell r="C1965" t="str">
            <v>1.2.643.5.1.13.13.12.2.66.9285.0.46149</v>
          </cell>
          <cell r="D1965" t="str">
            <v>кабинет акушера-гинеколога</v>
          </cell>
        </row>
        <row r="1966">
          <cell r="C1966" t="str">
            <v>1.2.643.5.1.13.13.12.2.66.9285.0.46237</v>
          </cell>
          <cell r="D1966" t="str">
            <v>кабинет офтальмолога</v>
          </cell>
        </row>
        <row r="1967">
          <cell r="C1967" t="str">
            <v>1.2.643.5.1.13.13.12.2.66.9285.0.46274</v>
          </cell>
          <cell r="D1967" t="str">
            <v>кабинет оториноларинголога</v>
          </cell>
        </row>
        <row r="1968">
          <cell r="C1968" t="str">
            <v>1.2.643.5.1.13.13.12.2.66.9285.0.46401</v>
          </cell>
          <cell r="D1968" t="str">
            <v>кабинет невролога</v>
          </cell>
        </row>
        <row r="1969">
          <cell r="C1969" t="str">
            <v>1.2.643.5.1.13.13.12.2.66.9285.0.46502</v>
          </cell>
          <cell r="D1969" t="str">
            <v>кабинет хирурга</v>
          </cell>
        </row>
        <row r="1970">
          <cell r="C1970" t="str">
            <v>1.2.643.5.1.13.13.12.2.66.9285.0.46596</v>
          </cell>
          <cell r="D1970" t="str">
            <v>кабинет уролога</v>
          </cell>
        </row>
        <row r="1971">
          <cell r="C1971" t="str">
            <v>1.2.643.5.1.13.13.12.2.66.9285.0.46655</v>
          </cell>
          <cell r="D1971" t="str">
            <v>эндокринологический кабинет</v>
          </cell>
        </row>
        <row r="1972">
          <cell r="C1972" t="str">
            <v>1.2.643.5.1.13.13.12.2.66.9285.0.46735</v>
          </cell>
          <cell r="D1972" t="str">
            <v>кабинет психиатра-нарколога</v>
          </cell>
        </row>
        <row r="1973">
          <cell r="C1973" t="str">
            <v>1.2.643.5.1.13.13.12.2.66.9285.0.46779</v>
          </cell>
          <cell r="D1973" t="str">
            <v>кабинет психиатра</v>
          </cell>
        </row>
        <row r="1974">
          <cell r="C1974" t="str">
            <v>1.2.643.5.1.13.13.12.2.66.9285.0.46959</v>
          </cell>
          <cell r="D1974" t="str">
            <v>кабинет терапевта</v>
          </cell>
        </row>
        <row r="1975">
          <cell r="C1975" t="str">
            <v>1.2.643.5.1.13.13.12.2.66.6807.0.14325</v>
          </cell>
          <cell r="D1975" t="str">
            <v>Взрослый стационар</v>
          </cell>
        </row>
        <row r="1976">
          <cell r="C1976" t="str">
            <v>1.2.643.5.1.13.13.12.2.66.6807.0.16194</v>
          </cell>
          <cell r="D1976" t="str">
            <v>Клинико-диагностическая и бактериологическия лаборатории</v>
          </cell>
        </row>
        <row r="1977">
          <cell r="C1977" t="str">
            <v>1.2.643.5.1.13.13.12.2.66.6807.0.16289</v>
          </cell>
          <cell r="D1977" t="str">
            <v>Поликлиника</v>
          </cell>
        </row>
        <row r="1978">
          <cell r="C1978" t="str">
            <v>1.2.643.5.1.13.13.12.2.66.6807.0.224494</v>
          </cell>
          <cell r="D1978" t="str">
            <v>Патолого-анатомическое отделение</v>
          </cell>
        </row>
        <row r="1979">
          <cell r="C1979" t="str">
            <v>1.2.643.5.1.13.13.12.2.66.6807.0.271441</v>
          </cell>
          <cell r="D1979" t="str">
            <v>Центр здоровья (дети)</v>
          </cell>
        </row>
        <row r="1980">
          <cell r="C1980" t="str">
            <v>1.2.643.5.1.13.13.12.2.66.6807.0.274069</v>
          </cell>
          <cell r="D1980" t="str">
            <v>ФАП п.Чернореченск</v>
          </cell>
        </row>
        <row r="1981">
          <cell r="C1981" t="str">
            <v>1.2.643.5.1.13.13.12.2.66.6807.0.274070</v>
          </cell>
          <cell r="D1981" t="str">
            <v>Амбулатория п.Рудничный</v>
          </cell>
        </row>
        <row r="1982">
          <cell r="C1982" t="str">
            <v>1.2.643.5.1.13.13.12.2.66.6807.0.274072</v>
          </cell>
          <cell r="D1982" t="str">
            <v>ФАП п.Воронцовск</v>
          </cell>
        </row>
        <row r="1983">
          <cell r="C1983" t="str">
            <v>1.2.643.5.1.13.13.12.2.66.6807.0.274074</v>
          </cell>
          <cell r="D1983" t="str">
            <v>ФАП Птицефабрика</v>
          </cell>
        </row>
        <row r="1984">
          <cell r="C1984" t="str">
            <v>1.2.643.5.1.13.13.12.2.66.6807.0.274079</v>
          </cell>
          <cell r="D1984" t="str">
            <v>ФАП М.Шахта</v>
          </cell>
        </row>
        <row r="1985">
          <cell r="C1985" t="str">
            <v>1.2.643.5.1.13.13.12.2.66.6807.0.274080</v>
          </cell>
          <cell r="D1985" t="str">
            <v>ФАП п.Атымья</v>
          </cell>
        </row>
        <row r="1986">
          <cell r="C1986" t="str">
            <v>1.2.643.5.1.13.13.12.2.66.6807.0.296298</v>
          </cell>
          <cell r="D1986" t="str">
            <v>Поликлиника в пгт. Пелым</v>
          </cell>
        </row>
        <row r="1987">
          <cell r="C1987" t="str">
            <v>1.2.643.5.1.13.13.12.2.66.6807.0.297656</v>
          </cell>
          <cell r="D1987" t="str">
            <v>Женская консультация</v>
          </cell>
        </row>
        <row r="1988">
          <cell r="C1988" t="str">
            <v>1.2.643.5.1.13.13.12.2.66.6807.0.303133</v>
          </cell>
          <cell r="D1988" t="str">
            <v>Акушерско-гинекологическое отделение</v>
          </cell>
        </row>
        <row r="1989">
          <cell r="C1989" t="str">
            <v>1.2.643.5.1.13.13.12.2.66.6807.0.315561</v>
          </cell>
          <cell r="D1989" t="str">
            <v>ФАП Загородный</v>
          </cell>
        </row>
        <row r="1990">
          <cell r="C1990" t="str">
            <v>1.2.643.5.1.13.13.12.2.66.6807.0.321564</v>
          </cell>
          <cell r="D1990" t="str">
            <v>Филиал взрослой поликлиники</v>
          </cell>
        </row>
        <row r="1991">
          <cell r="C1991" t="str">
            <v>1.2.643.5.1.13.13.12.2.66.6807.0.323412</v>
          </cell>
          <cell r="D1991" t="str">
            <v>Пост скорой медицинской помощи п.Рудничный</v>
          </cell>
        </row>
        <row r="1992">
          <cell r="C1992" t="str">
            <v>1.2.643.5.1.13.13.12.2.66.6807.0.323413</v>
          </cell>
          <cell r="D1992" t="str">
            <v>Пост скорой медицинской помощи пгт.Пелым</v>
          </cell>
        </row>
        <row r="1993">
          <cell r="C1993" t="str">
            <v>1.2.643.5.1.13.13.12.2.66.6807.0.324282</v>
          </cell>
          <cell r="D1993" t="str">
            <v>Общебольничный и управленческий персонал в здании СМП</v>
          </cell>
        </row>
        <row r="1994">
          <cell r="C1994" t="str">
            <v>1.2.643.5.1.13.13.12.2.66.6807.0.324283</v>
          </cell>
          <cell r="D1994" t="str">
            <v>Общебольничный и управленческий персонал в главном здании стационара</v>
          </cell>
        </row>
        <row r="1995">
          <cell r="C1995" t="str">
            <v>1.2.643.5.1.13.13.12.2.66.6807.0.324284</v>
          </cell>
          <cell r="D1995" t="str">
            <v>Общебольничный и управленческий персонал в здании взрослой поликлиники</v>
          </cell>
        </row>
        <row r="1996">
          <cell r="C1996" t="str">
            <v>1.2.643.5.1.13.13.12.2.66.6807.0.324285</v>
          </cell>
          <cell r="D1996" t="str">
            <v>Общебольничный и управленческий персонал в здании женской консультации</v>
          </cell>
        </row>
        <row r="1997">
          <cell r="C1997" t="str">
            <v>1.2.643.5.1.13.13.12.2.66.6807.0.324286</v>
          </cell>
          <cell r="D1997" t="str">
            <v>Общебольничный и управленческий персонал в здании детской поликлиники</v>
          </cell>
        </row>
        <row r="1998">
          <cell r="C1998" t="str">
            <v>1.2.643.5.1.13.13.12.2.66.6807.0.324287</v>
          </cell>
          <cell r="D1998" t="str">
            <v>Общебольничный и управленческий персонал в здании детского стационара</v>
          </cell>
        </row>
        <row r="1999">
          <cell r="C1999" t="str">
            <v>1.2.643.5.1.13.13.12.2.66.6807.0.324288</v>
          </cell>
          <cell r="D1999" t="str">
            <v>Общебольничный и управленческий персонал в здании роддома</v>
          </cell>
        </row>
        <row r="2000">
          <cell r="C2000" t="str">
            <v>1.2.643.5.1.13.13.12.2.66.6807.0.324289</v>
          </cell>
          <cell r="D2000" t="str">
            <v>Общебольничный и управленческий персонал Пелым</v>
          </cell>
        </row>
        <row r="2001">
          <cell r="C2001" t="str">
            <v>1.2.643.5.1.13.13.12.2.66.6807.0.324290</v>
          </cell>
          <cell r="D2001" t="str">
            <v>ЦАОП поликлиника</v>
          </cell>
        </row>
        <row r="2002">
          <cell r="C2002" t="str">
            <v>1.2.643.5.1.13.13.12.2.66.6807.0.324291</v>
          </cell>
          <cell r="D2002" t="str">
            <v>Стационарное отделение онкология</v>
          </cell>
        </row>
        <row r="2003">
          <cell r="C2003" t="str">
            <v>1.2.643.5.1.13.13.12.2.66.6807.0.324292</v>
          </cell>
          <cell r="D2003" t="str">
            <v>Диагностические кабинеты детские</v>
          </cell>
        </row>
        <row r="2004">
          <cell r="C2004" t="str">
            <v>1.2.643.5.1.13.13.12.2.66.6807.0.329571</v>
          </cell>
          <cell r="D2004" t="str">
            <v>Физиотерапевтическое отделение взрослый стационар</v>
          </cell>
        </row>
        <row r="2005">
          <cell r="C2005" t="str">
            <v>1.2.643.5.1.13.13.12.2.66.6807.0.329572</v>
          </cell>
          <cell r="D2005" t="str">
            <v>Физиотерапевтическое отделение детский стационар</v>
          </cell>
        </row>
        <row r="2006">
          <cell r="C2006" t="str">
            <v>1.2.643.5.1.13.13.12.2.66.6807.0.329573</v>
          </cell>
          <cell r="D2006" t="str">
            <v>Физиотерапевтическое отделение филиал взрослой поликлиники</v>
          </cell>
        </row>
        <row r="2007">
          <cell r="C2007" t="str">
            <v>1.2.643.5.1.13.13.12.2.66.6807.0.330436</v>
          </cell>
          <cell r="D2007" t="str">
            <v>Стационар Пелым</v>
          </cell>
        </row>
        <row r="2008">
          <cell r="C2008" t="str">
            <v>1.2.643.5.1.13.13.12.2.66.6807.0.34524</v>
          </cell>
          <cell r="D2008" t="str">
            <v>Детский стационар</v>
          </cell>
        </row>
        <row r="2009">
          <cell r="C2009" t="str">
            <v>1.2.643.5.1.13.13.12.2.66.6807.0.34574</v>
          </cell>
          <cell r="D2009" t="str">
            <v>Детское поликлиническое отделение</v>
          </cell>
        </row>
        <row r="2010">
          <cell r="C2010" t="str">
            <v>1.2.643.5.1.13.13.12.2.66.6807.0.34614</v>
          </cell>
          <cell r="D2010" t="str">
            <v>Скорая медицинская помощь</v>
          </cell>
        </row>
        <row r="2011">
          <cell r="C2011" t="str">
            <v>1.2.643.5.1.13.13.12.2.66.6807.0.34644</v>
          </cell>
          <cell r="D2011" t="str">
            <v>Неотложная медицинская помощь</v>
          </cell>
        </row>
        <row r="2012">
          <cell r="C2012" t="str">
            <v>1.2.643.5.1.13.13.12.2.66.6807.0.375558</v>
          </cell>
          <cell r="D2012" t="str">
            <v>ФАП п.Прибрежный</v>
          </cell>
        </row>
        <row r="2013">
          <cell r="C2013" t="str">
            <v>1.2.643.5.1.13.13.12.2.66.6807.0.413286</v>
          </cell>
          <cell r="D2013" t="str">
            <v>Терапевтическое отделение №2</v>
          </cell>
        </row>
        <row r="2014">
          <cell r="C2014" t="str">
            <v>1.2.643.5.1.13.13.12.2.66.6807.0.48473</v>
          </cell>
          <cell r="D2014" t="str">
            <v>Диагностические кабинеты взрослого стационара</v>
          </cell>
        </row>
        <row r="2015">
          <cell r="C2015" t="str">
            <v>1.2.643.5.1.13.13.12.2.66.9292.0.272883</v>
          </cell>
          <cell r="D2015" t="str">
            <v>поликлиника</v>
          </cell>
        </row>
        <row r="2016">
          <cell r="C2016" t="str">
            <v>1.2.643.5.1.13.13.12.2.66.18503.0.444280</v>
          </cell>
          <cell r="D2016" t="str">
            <v>Поликлиника ИВТЭ УрО РАН</v>
          </cell>
        </row>
        <row r="2017">
          <cell r="C2017" t="str">
            <v>1.2.643.5.1.13.13.12.2.66.6954.0.383716</v>
          </cell>
          <cell r="D2017" t="str">
            <v>Поликлиника</v>
          </cell>
        </row>
        <row r="2018">
          <cell r="C2018" t="str">
            <v>1.2.643.5.1.13.13.12.2.66.6854.0.126498</v>
          </cell>
          <cell r="D2018" t="str">
            <v>Акушерские</v>
          </cell>
        </row>
        <row r="2019">
          <cell r="C2019" t="str">
            <v>1.2.643.5.1.13.13.12.2.66.6854.0.126524</v>
          </cell>
          <cell r="D2019" t="str">
            <v>Гинекологическое отделение</v>
          </cell>
        </row>
        <row r="2020">
          <cell r="C2020" t="str">
            <v>1.2.643.5.1.13.13.12.2.66.6854.0.126539</v>
          </cell>
          <cell r="D2020" t="str">
            <v>Инфекционное отделение</v>
          </cell>
        </row>
        <row r="2021">
          <cell r="C2021" t="str">
            <v>1.2.643.5.1.13.13.12.2.66.6854.0.126558</v>
          </cell>
          <cell r="D2021" t="str">
            <v>Педиатрическое отделение</v>
          </cell>
        </row>
        <row r="2022">
          <cell r="C2022" t="str">
            <v>1.2.643.5.1.13.13.12.2.66.6854.0.126575</v>
          </cell>
          <cell r="D2022" t="str">
            <v>Терапевтическое отделение</v>
          </cell>
        </row>
        <row r="2023">
          <cell r="C2023" t="str">
            <v>1.2.643.5.1.13.13.12.2.66.6854.0.126583</v>
          </cell>
          <cell r="D2023" t="str">
            <v>Хирургическое отделение</v>
          </cell>
        </row>
        <row r="2024">
          <cell r="C2024" t="str">
            <v>1.2.643.5.1.13.13.12.2.66.6854.0.126600</v>
          </cell>
          <cell r="D2024" t="str">
            <v>приемное отделение</v>
          </cell>
        </row>
        <row r="2025">
          <cell r="C2025" t="str">
            <v>1.2.643.5.1.13.13.12.2.66.6854.0.126644</v>
          </cell>
          <cell r="D2025" t="str">
            <v>дневной стационар педиатрический</v>
          </cell>
        </row>
        <row r="2026">
          <cell r="C2026" t="str">
            <v>1.2.643.5.1.13.13.12.2.66.6854.0.127657</v>
          </cell>
          <cell r="D2026" t="str">
            <v>женская консультация</v>
          </cell>
        </row>
        <row r="2027">
          <cell r="C2027" t="str">
            <v>1.2.643.5.1.13.13.12.2.66.6854.0.127664</v>
          </cell>
          <cell r="D2027" t="str">
            <v>терапевтический участок 1</v>
          </cell>
        </row>
        <row r="2028">
          <cell r="C2028" t="str">
            <v>1.2.643.5.1.13.13.12.2.66.6854.0.127682</v>
          </cell>
          <cell r="D2028" t="str">
            <v>терапевтический участок 2</v>
          </cell>
        </row>
        <row r="2029">
          <cell r="C2029" t="str">
            <v>1.2.643.5.1.13.13.12.2.66.6854.0.127688</v>
          </cell>
          <cell r="D2029" t="str">
            <v>терапевтический участок 3</v>
          </cell>
        </row>
        <row r="2030">
          <cell r="C2030" t="str">
            <v>1.2.643.5.1.13.13.12.2.66.6854.0.127691</v>
          </cell>
          <cell r="D2030" t="str">
            <v>терапевтический участок 4</v>
          </cell>
        </row>
        <row r="2031">
          <cell r="C2031" t="str">
            <v>1.2.643.5.1.13.13.12.2.66.6854.0.127696</v>
          </cell>
          <cell r="D2031" t="str">
            <v>терапевтический участок 5</v>
          </cell>
        </row>
        <row r="2032">
          <cell r="C2032" t="str">
            <v>1.2.643.5.1.13.13.12.2.66.6854.0.127703</v>
          </cell>
          <cell r="D2032" t="str">
            <v>терапевтический участок 6</v>
          </cell>
        </row>
        <row r="2033">
          <cell r="C2033" t="str">
            <v>1.2.643.5.1.13.13.12.2.66.6854.0.127713</v>
          </cell>
          <cell r="D2033" t="str">
            <v>дневной стационар офтальмологический</v>
          </cell>
        </row>
        <row r="2034">
          <cell r="C2034" t="str">
            <v>1.2.643.5.1.13.13.12.2.66.6854.0.127775</v>
          </cell>
          <cell r="D2034" t="str">
            <v>дневной стационар терапевтический</v>
          </cell>
        </row>
        <row r="2035">
          <cell r="C2035" t="str">
            <v>1.2.643.5.1.13.13.12.2.66.6854.0.128044</v>
          </cell>
          <cell r="D2035" t="str">
            <v>дневной стационар хирургический</v>
          </cell>
        </row>
        <row r="2036">
          <cell r="C2036" t="str">
            <v>1.2.643.5.1.13.13.12.2.66.6854.0.128242</v>
          </cell>
          <cell r="D2036" t="str">
            <v>Дневной стационар акушерско гинекологический</v>
          </cell>
        </row>
        <row r="2037">
          <cell r="C2037" t="str">
            <v>1.2.643.5.1.13.13.12.2.66.6854.0.128296</v>
          </cell>
          <cell r="D2037" t="str">
            <v>педиатрический участок 1</v>
          </cell>
        </row>
        <row r="2038">
          <cell r="C2038" t="str">
            <v>1.2.643.5.1.13.13.12.2.66.6854.0.128302</v>
          </cell>
          <cell r="D2038" t="str">
            <v>педиатрический участок 2</v>
          </cell>
        </row>
        <row r="2039">
          <cell r="C2039" t="str">
            <v>1.2.643.5.1.13.13.12.2.66.6854.0.128311</v>
          </cell>
          <cell r="D2039" t="str">
            <v>педиатрический участок 3</v>
          </cell>
        </row>
        <row r="2040">
          <cell r="C2040" t="str">
            <v>1.2.643.5.1.13.13.12.2.66.6854.0.128318</v>
          </cell>
          <cell r="D2040" t="str">
            <v>педиатрический участок 4</v>
          </cell>
        </row>
        <row r="2041">
          <cell r="C2041" t="str">
            <v>1.2.643.5.1.13.13.12.2.66.6854.0.128584</v>
          </cell>
          <cell r="D2041" t="str">
            <v>Троицкий терапевтический участок 1</v>
          </cell>
        </row>
        <row r="2042">
          <cell r="C2042" t="str">
            <v>1.2.643.5.1.13.13.12.2.66.6854.0.128597</v>
          </cell>
          <cell r="D2042" t="str">
            <v>Троицкий терапевтический участок 2</v>
          </cell>
        </row>
        <row r="2043">
          <cell r="C2043" t="str">
            <v>1.2.643.5.1.13.13.12.2.66.6854.0.128605</v>
          </cell>
          <cell r="D2043" t="str">
            <v>Троицкий терапевтический участок 3</v>
          </cell>
        </row>
        <row r="2044">
          <cell r="C2044" t="str">
            <v>1.2.643.5.1.13.13.12.2.66.6854.0.128610</v>
          </cell>
          <cell r="D2044" t="str">
            <v>Троицкий терапевтический участок 4</v>
          </cell>
        </row>
        <row r="2045">
          <cell r="C2045" t="str">
            <v>1.2.643.5.1.13.13.12.2.66.6854.0.128617</v>
          </cell>
          <cell r="D2045" t="str">
            <v>Троицкий педиатрический участок 1</v>
          </cell>
        </row>
        <row r="2046">
          <cell r="C2046" t="str">
            <v>1.2.643.5.1.13.13.12.2.66.6854.0.128625</v>
          </cell>
          <cell r="D2046" t="str">
            <v>Троицкий педиатрический участок 2</v>
          </cell>
        </row>
        <row r="2047">
          <cell r="C2047" t="str">
            <v>1.2.643.5.1.13.13.12.2.66.6854.0.128631</v>
          </cell>
          <cell r="D2047" t="str">
            <v>Троицкий педиатрический участок 3</v>
          </cell>
        </row>
        <row r="2048">
          <cell r="C2048" t="str">
            <v>1.2.643.5.1.13.13.12.2.66.6854.0.128657</v>
          </cell>
          <cell r="D2048" t="str">
            <v>ФАП село Балаир</v>
          </cell>
        </row>
        <row r="2049">
          <cell r="C2049" t="str">
            <v>1.2.643.5.1.13.13.12.2.66.6854.0.128665</v>
          </cell>
          <cell r="D2049" t="str">
            <v>ФАП деревня Белая Елань</v>
          </cell>
        </row>
        <row r="2050">
          <cell r="C2050" t="str">
            <v>1.2.643.5.1.13.13.12.2.66.6854.0.128672</v>
          </cell>
          <cell r="D2050" t="str">
            <v>ФАП деревня Боровая</v>
          </cell>
        </row>
        <row r="2051">
          <cell r="C2051" t="str">
            <v>1.2.643.5.1.13.13.12.2.66.6854.0.128682</v>
          </cell>
          <cell r="D2051" t="str">
            <v>ФАП село Вновь Юрмытское</v>
          </cell>
        </row>
        <row r="2052">
          <cell r="C2052" t="str">
            <v>1.2.643.5.1.13.13.12.2.66.6854.0.128688</v>
          </cell>
          <cell r="D2052" t="str">
            <v>ФАП село Горбуновское</v>
          </cell>
        </row>
        <row r="2053">
          <cell r="C2053" t="str">
            <v>1.2.643.5.1.13.13.12.2.66.6854.0.128696</v>
          </cell>
          <cell r="D2053" t="str">
            <v>ФАП село Завьяловское</v>
          </cell>
        </row>
        <row r="2054">
          <cell r="C2054" t="str">
            <v>1.2.643.5.1.13.13.12.2.66.6854.0.128702</v>
          </cell>
          <cell r="D2054" t="str">
            <v>ФАП деревня Зобнина</v>
          </cell>
        </row>
        <row r="2055">
          <cell r="C2055" t="str">
            <v>1.2.643.5.1.13.13.12.2.66.6854.0.128704</v>
          </cell>
          <cell r="D2055" t="str">
            <v>ФАП деревня Кокуй</v>
          </cell>
        </row>
        <row r="2056">
          <cell r="C2056" t="str">
            <v>1.2.643.5.1.13.13.12.2.66.6854.0.128709</v>
          </cell>
          <cell r="D2056" t="str">
            <v>ФАП поселок Комсомольский</v>
          </cell>
        </row>
        <row r="2057">
          <cell r="C2057" t="str">
            <v>1.2.643.5.1.13.13.12.2.66.6854.0.128712</v>
          </cell>
          <cell r="D2057" t="str">
            <v>ФАП поселок Кузнецовский</v>
          </cell>
        </row>
        <row r="2058">
          <cell r="C2058" t="str">
            <v>1.2.643.5.1.13.13.12.2.66.6854.0.128733</v>
          </cell>
          <cell r="D2058" t="str">
            <v>ФАП деревня Луговая</v>
          </cell>
        </row>
        <row r="2059">
          <cell r="C2059" t="str">
            <v>1.2.643.5.1.13.13.12.2.66.6854.0.128756</v>
          </cell>
          <cell r="D2059" t="str">
            <v>ФАП деревня Мохирева</v>
          </cell>
        </row>
        <row r="2060">
          <cell r="C2060" t="str">
            <v>1.2.643.5.1.13.13.12.2.66.6854.0.128763</v>
          </cell>
          <cell r="D2060" t="str">
            <v>ФАП деревня Панова</v>
          </cell>
        </row>
        <row r="2061">
          <cell r="C2061" t="str">
            <v>1.2.643.5.1.13.13.12.2.66.6854.0.128771</v>
          </cell>
          <cell r="D2061" t="str">
            <v>ФАП деревня Первухина</v>
          </cell>
        </row>
        <row r="2062">
          <cell r="C2062" t="str">
            <v>1.2.643.5.1.13.13.12.2.66.6854.0.128776</v>
          </cell>
          <cell r="D2062" t="str">
            <v>ФАП деревня Серкова</v>
          </cell>
        </row>
        <row r="2063">
          <cell r="C2063" t="str">
            <v>1.2.643.5.1.13.13.12.2.66.6854.0.128783</v>
          </cell>
          <cell r="D2063" t="str">
            <v>ФАП деревня Верхний Талман</v>
          </cell>
        </row>
        <row r="2064">
          <cell r="C2064" t="str">
            <v>1.2.643.5.1.13.13.12.2.66.6854.0.128796</v>
          </cell>
          <cell r="D2064" t="str">
            <v>ФАП деревня Темная</v>
          </cell>
        </row>
        <row r="2065">
          <cell r="C2065" t="str">
            <v>1.2.643.5.1.13.13.12.2.66.6854.0.128804</v>
          </cell>
          <cell r="D2065" t="str">
            <v>ФАП деревня Чупина</v>
          </cell>
        </row>
        <row r="2066">
          <cell r="C2066" t="str">
            <v>1.2.643.5.1.13.13.12.2.66.6854.0.128932</v>
          </cell>
          <cell r="D2066" t="str">
            <v>Клинико диагностическая лаборатория</v>
          </cell>
        </row>
        <row r="2067">
          <cell r="C2067" t="str">
            <v>1.2.643.5.1.13.13.12.2.66.6854.0.129088</v>
          </cell>
          <cell r="D2067" t="str">
            <v>ФАП село Казаковское</v>
          </cell>
        </row>
        <row r="2068">
          <cell r="C2068" t="str">
            <v>1.2.643.5.1.13.13.12.2.66.6854.0.129093</v>
          </cell>
          <cell r="D2068" t="str">
            <v>ФАП село Горскино</v>
          </cell>
        </row>
        <row r="2069">
          <cell r="C2069" t="str">
            <v>1.2.643.5.1.13.13.12.2.66.6854.0.129099</v>
          </cell>
          <cell r="D2069" t="str">
            <v>ФАП поселок Боровской</v>
          </cell>
        </row>
        <row r="2070">
          <cell r="C2070" t="str">
            <v>1.2.643.5.1.13.13.12.2.66.6854.0.129106</v>
          </cell>
          <cell r="D2070" t="str">
            <v>ФАП деревня Трехозерная</v>
          </cell>
        </row>
        <row r="2071">
          <cell r="C2071" t="str">
            <v>1.2.643.5.1.13.13.12.2.66.6854.0.129112</v>
          </cell>
          <cell r="D2071" t="str">
            <v>ФАП деревня Калиновка</v>
          </cell>
        </row>
        <row r="2072">
          <cell r="C2072" t="str">
            <v>1.2.643.5.1.13.13.12.2.66.6854.0.129119</v>
          </cell>
          <cell r="D2072" t="str">
            <v>ФАП село Катарач</v>
          </cell>
        </row>
        <row r="2073">
          <cell r="C2073" t="str">
            <v>1.2.643.5.1.13.13.12.2.66.6854.0.129124</v>
          </cell>
          <cell r="D2073" t="str">
            <v>ФАП село Пеньки</v>
          </cell>
        </row>
        <row r="2074">
          <cell r="C2074" t="str">
            <v>1.2.643.5.1.13.13.12.2.66.6854.0.129129</v>
          </cell>
          <cell r="D2074" t="str">
            <v>ФАП деревня Вихляева</v>
          </cell>
        </row>
        <row r="2075">
          <cell r="C2075" t="str">
            <v>1.2.643.5.1.13.13.12.2.66.6854.0.129136</v>
          </cell>
          <cell r="D2075" t="str">
            <v>ФАП деревня Новая Деревня</v>
          </cell>
        </row>
        <row r="2076">
          <cell r="C2076" t="str">
            <v>1.2.643.5.1.13.13.12.2.66.6854.0.129138</v>
          </cell>
          <cell r="D2076" t="str">
            <v>ФАП деревня Красногорка</v>
          </cell>
        </row>
        <row r="2077">
          <cell r="C2077" t="str">
            <v>1.2.643.5.1.13.13.12.2.66.6854.0.129143</v>
          </cell>
          <cell r="D2077" t="str">
            <v>ФАП село Басмановское</v>
          </cell>
        </row>
        <row r="2078">
          <cell r="C2078" t="str">
            <v>1.2.643.5.1.13.13.12.2.66.6854.0.129164</v>
          </cell>
          <cell r="D2078" t="str">
            <v>Буткинский терапевтический участок 1</v>
          </cell>
        </row>
        <row r="2079">
          <cell r="C2079" t="str">
            <v>1.2.643.5.1.13.13.12.2.66.6854.0.129177</v>
          </cell>
          <cell r="D2079" t="str">
            <v>Буткинский терапевтический участок 2</v>
          </cell>
        </row>
        <row r="2080">
          <cell r="C2080" t="str">
            <v>1.2.643.5.1.13.13.12.2.66.6854.0.129181</v>
          </cell>
          <cell r="D2080" t="str">
            <v>Буткинский педиатрический участок 1</v>
          </cell>
        </row>
        <row r="2081">
          <cell r="C2081" t="str">
            <v>1.2.643.5.1.13.13.12.2.66.6854.0.129199</v>
          </cell>
          <cell r="D2081" t="str">
            <v>Отделение общей врачебной практики (семейной медицины) с.Елань</v>
          </cell>
        </row>
        <row r="2082">
          <cell r="C2082" t="str">
            <v>1.2.643.5.1.13.13.12.2.66.6854.0.129209</v>
          </cell>
          <cell r="D2082" t="str">
            <v>ФАП село Беляковское</v>
          </cell>
        </row>
        <row r="2083">
          <cell r="C2083" t="str">
            <v>1.2.643.5.1.13.13.12.2.66.6854.0.129223</v>
          </cell>
          <cell r="D2083" t="str">
            <v>Отделение общей врачебной практики поселок Пионерский</v>
          </cell>
        </row>
        <row r="2084">
          <cell r="C2084" t="str">
            <v>1.2.643.5.1.13.13.12.2.66.6854.0.129250</v>
          </cell>
          <cell r="D2084" t="str">
            <v>ОВП поселок троицкий</v>
          </cell>
        </row>
        <row r="2085">
          <cell r="C2085" t="str">
            <v>1.2.643.5.1.13.13.12.2.66.6854.0.129260</v>
          </cell>
          <cell r="D2085" t="str">
            <v>Дневной стационар овп поселок троицкий</v>
          </cell>
        </row>
        <row r="2086">
          <cell r="C2086" t="str">
            <v>1.2.643.5.1.13.13.12.2.66.6854.0.129284</v>
          </cell>
          <cell r="D2086" t="str">
            <v>терапевтическое отделение село бутка</v>
          </cell>
        </row>
        <row r="2087">
          <cell r="C2087" t="str">
            <v>1.2.643.5.1.13.13.12.2.66.6854.0.129332</v>
          </cell>
          <cell r="D2087" t="str">
            <v>Фтизиатрическое отделение село Бутка</v>
          </cell>
        </row>
        <row r="2088">
          <cell r="C2088" t="str">
            <v>1.2.643.5.1.13.13.12.2.66.6854.0.129343</v>
          </cell>
          <cell r="D2088" t="str">
            <v>дневной стационар  село Бутка</v>
          </cell>
        </row>
        <row r="2089">
          <cell r="C2089" t="str">
            <v>1.2.643.5.1.13.13.12.2.66.6854.0.129358</v>
          </cell>
          <cell r="D2089" t="str">
            <v>ОВП село Смолинское</v>
          </cell>
        </row>
        <row r="2090">
          <cell r="C2090" t="str">
            <v>1.2.643.5.1.13.13.12.2.66.6854.0.129367</v>
          </cell>
          <cell r="D2090" t="str">
            <v>Дневной стационар село смолино</v>
          </cell>
        </row>
        <row r="2091">
          <cell r="C2091" t="str">
            <v>1.2.643.5.1.13.13.12.2.66.6854.0.129381</v>
          </cell>
          <cell r="D2091" t="str">
            <v>ФАП деревня Зарубина</v>
          </cell>
        </row>
        <row r="2092">
          <cell r="C2092" t="str">
            <v>1.2.643.5.1.13.13.12.2.66.6854.0.129392</v>
          </cell>
          <cell r="D2092" t="str">
            <v>ФАП деревня Нижний Катарач</v>
          </cell>
        </row>
        <row r="2093">
          <cell r="C2093" t="str">
            <v>1.2.643.5.1.13.13.12.2.66.6854.0.129437</v>
          </cell>
          <cell r="D2093" t="str">
            <v>Дневной стационар поселок троицкий</v>
          </cell>
        </row>
        <row r="2094">
          <cell r="C2094" t="str">
            <v>1.2.643.5.1.13.13.12.2.66.6854.0.129490</v>
          </cell>
          <cell r="D2094" t="str">
            <v>Отделение скорой медицинской помощи</v>
          </cell>
        </row>
        <row r="2095">
          <cell r="C2095" t="str">
            <v>1.2.643.5.1.13.13.12.2.66.6854.0.129502</v>
          </cell>
          <cell r="D2095" t="str">
            <v>спид лаборатория</v>
          </cell>
        </row>
        <row r="2096">
          <cell r="C2096" t="str">
            <v>1.2.643.5.1.13.13.12.2.66.6854.0.129512</v>
          </cell>
          <cell r="D2096" t="str">
            <v>УЗИ</v>
          </cell>
        </row>
        <row r="2097">
          <cell r="C2097" t="str">
            <v>1.2.643.5.1.13.13.12.2.66.6854.0.129522</v>
          </cell>
          <cell r="D2097" t="str">
            <v>Флюроография</v>
          </cell>
        </row>
        <row r="2098">
          <cell r="C2098" t="str">
            <v>1.2.643.5.1.13.13.12.2.66.6854.0.129642</v>
          </cell>
          <cell r="D2098" t="str">
            <v>Отделение анестезиологии и реаниматологии</v>
          </cell>
        </row>
        <row r="2099">
          <cell r="C2099" t="str">
            <v>1.2.643.5.1.13.13.12.2.66.6854.0.129704</v>
          </cell>
          <cell r="D2099" t="str">
            <v>Рентген</v>
          </cell>
        </row>
        <row r="2100">
          <cell r="C2100" t="str">
            <v>1.2.643.5.1.13.13.12.2.66.6854.0.129736</v>
          </cell>
          <cell r="D2100" t="str">
            <v>ЭКГ</v>
          </cell>
        </row>
        <row r="2101">
          <cell r="C2101" t="str">
            <v>1.2.643.5.1.13.13.12.2.66.6854.0.129742</v>
          </cell>
          <cell r="D2101" t="str">
            <v>ФГДС</v>
          </cell>
        </row>
        <row r="2102">
          <cell r="C2102" t="str">
            <v>1.2.643.5.1.13.13.12.2.66.6854.0.129750</v>
          </cell>
          <cell r="D2102" t="str">
            <v>Физкабинет</v>
          </cell>
        </row>
        <row r="2103">
          <cell r="C2103" t="str">
            <v>1.2.643.5.1.13.13.12.2.66.6854.0.129803</v>
          </cell>
          <cell r="D2103" t="str">
            <v>Пищеблок</v>
          </cell>
        </row>
        <row r="2104">
          <cell r="C2104" t="str">
            <v>1.2.643.5.1.13.13.12.2.66.6854.0.129810</v>
          </cell>
          <cell r="D2104" t="str">
            <v>Молочная кухня</v>
          </cell>
        </row>
        <row r="2105">
          <cell r="C2105" t="str">
            <v>1.2.643.5.1.13.13.12.2.66.6854.0.129811</v>
          </cell>
          <cell r="D2105" t="str">
            <v>Аптека</v>
          </cell>
        </row>
        <row r="2106">
          <cell r="C2106" t="str">
            <v>1.2.643.5.1.13.13.12.2.66.6854.0.129813</v>
          </cell>
          <cell r="D2106" t="str">
            <v>патологоанатомическое отделение</v>
          </cell>
        </row>
        <row r="2107">
          <cell r="C2107" t="str">
            <v>1.2.643.5.1.13.13.12.2.66.6854.0.129819</v>
          </cell>
          <cell r="D2107" t="str">
            <v>Трансфузиология</v>
          </cell>
        </row>
        <row r="2108">
          <cell r="C2108" t="str">
            <v>1.2.643.5.1.13.13.12.2.66.6854.0.129825</v>
          </cell>
          <cell r="D2108" t="str">
            <v>Прачечная</v>
          </cell>
        </row>
        <row r="2109">
          <cell r="C2109" t="str">
            <v>1.2.643.5.1.13.13.12.2.66.6854.0.129828</v>
          </cell>
          <cell r="D2109" t="str">
            <v>АУП АХЧ автоклав</v>
          </cell>
        </row>
        <row r="2110">
          <cell r="C2110" t="str">
            <v>1.2.643.5.1.13.13.12.2.66.6854.0.129906</v>
          </cell>
          <cell r="D2110" t="str">
            <v>Фтизиатрический кабинет село Бутка</v>
          </cell>
        </row>
        <row r="2111">
          <cell r="C2111" t="str">
            <v>1.2.643.5.1.13.13.12.2.66.6854.0.129924</v>
          </cell>
          <cell r="D2111" t="str">
            <v>специализированное бутка</v>
          </cell>
        </row>
        <row r="2112">
          <cell r="C2112" t="str">
            <v>1.2.643.5.1.13.13.12.2.66.6854.0.129929</v>
          </cell>
          <cell r="D2112" t="str">
            <v>Кабинет паллиативной помощи с.Бутка</v>
          </cell>
        </row>
        <row r="2113">
          <cell r="C2113" t="str">
            <v>1.2.643.5.1.13.13.12.2.66.6854.0.129935</v>
          </cell>
          <cell r="D2113" t="str">
            <v>Стоматологический кабинет поселок Троицкий</v>
          </cell>
        </row>
        <row r="2114">
          <cell r="C2114" t="str">
            <v>1.2.643.5.1.13.13.12.2.66.6854.0.129945</v>
          </cell>
          <cell r="D2114" t="str">
            <v>Кабинет паллиативной помощи город талица</v>
          </cell>
        </row>
        <row r="2115">
          <cell r="C2115" t="str">
            <v>1.2.643.5.1.13.13.12.2.66.6854.0.129950</v>
          </cell>
          <cell r="D2115" t="str">
            <v>Кабинет неотложной помощи</v>
          </cell>
        </row>
        <row r="2116">
          <cell r="C2116" t="str">
            <v>1.2.643.5.1.13.13.12.2.66.6854.0.129956</v>
          </cell>
          <cell r="D2116" t="str">
            <v>Специализированное отделение</v>
          </cell>
        </row>
        <row r="2117">
          <cell r="C2117" t="str">
            <v>1.2.643.5.1.13.13.12.2.66.6854.0.129968</v>
          </cell>
          <cell r="D2117" t="str">
            <v>Школьно дошкольное отделение</v>
          </cell>
        </row>
        <row r="2118">
          <cell r="C2118" t="str">
            <v>1.2.643.5.1.13.13.12.2.66.6854.0.142932</v>
          </cell>
          <cell r="D2118" t="str">
            <v>ФАП село Яр</v>
          </cell>
        </row>
        <row r="2119">
          <cell r="C2119" t="str">
            <v>1.2.643.5.1.13.13.12.2.66.6854.0.297672</v>
          </cell>
          <cell r="D2119" t="str">
            <v>Поликлиника (Талица)</v>
          </cell>
        </row>
        <row r="2120">
          <cell r="C2120" t="str">
            <v>1.2.643.5.1.13.13.12.2.66.6854.0.297778</v>
          </cell>
          <cell r="D2120" t="str">
            <v>Поликлиника с.Бутка</v>
          </cell>
        </row>
        <row r="2121">
          <cell r="C2121" t="str">
            <v>1.2.643.5.1.13.13.12.2.66.6854.0.297779</v>
          </cell>
          <cell r="D2121" t="str">
            <v>отделение поликлиники поселокТроицкий</v>
          </cell>
        </row>
        <row r="2122">
          <cell r="C2122" t="str">
            <v>1.2.643.5.1.13.13.12.2.66.6854.0.297786</v>
          </cell>
          <cell r="D2122" t="str">
            <v>Дневной стационар ОВП п.Пионерский</v>
          </cell>
        </row>
        <row r="2123">
          <cell r="C2123" t="str">
            <v>1.2.643.5.1.13.13.12.2.66.6854.0.299610</v>
          </cell>
          <cell r="D2123" t="str">
            <v>Педиатрическое участковое отделение г.Талица ул.Луначарского 55</v>
          </cell>
        </row>
        <row r="2124">
          <cell r="C2124" t="str">
            <v>1.2.643.5.1.13.13.12.2.66.6854.0.299887</v>
          </cell>
          <cell r="D2124" t="str">
            <v>Фтизиатрическое отделение г.Талица</v>
          </cell>
        </row>
        <row r="2125">
          <cell r="C2125" t="str">
            <v>1.2.643.5.1.13.13.12.2.66.6854.0.300052</v>
          </cell>
          <cell r="D2125" t="str">
            <v>ФАП деревня Истоур</v>
          </cell>
        </row>
        <row r="2126">
          <cell r="C2126" t="str">
            <v>1.2.643.5.1.13.13.12.2.66.6854.0.300053</v>
          </cell>
          <cell r="D2126" t="str">
            <v>ФАП деревня Маркова</v>
          </cell>
        </row>
        <row r="2127">
          <cell r="C2127" t="str">
            <v>1.2.643.5.1.13.13.12.2.66.6854.0.300652</v>
          </cell>
          <cell r="D2127" t="str">
            <v>Мед. кабинет Спортивная школа</v>
          </cell>
        </row>
        <row r="2128">
          <cell r="C2128" t="str">
            <v>1.2.643.5.1.13.13.12.2.66.6854.0.300840</v>
          </cell>
          <cell r="D2128" t="str">
            <v>Мед.кабинет Талицкая СОШ № 55</v>
          </cell>
        </row>
        <row r="2129">
          <cell r="C2129" t="str">
            <v>1.2.643.5.1.13.13.12.2.66.6854.0.300842</v>
          </cell>
          <cell r="D2129" t="str">
            <v>Мед.кабинет "Талицкая ООШ № 2"</v>
          </cell>
        </row>
        <row r="2130">
          <cell r="C2130" t="str">
            <v>1.2.643.5.1.13.13.12.2.66.6854.0.300843</v>
          </cell>
          <cell r="D2130" t="str">
            <v>Мед.кабинет "Талицкая ООШ № 8"</v>
          </cell>
        </row>
        <row r="2131">
          <cell r="C2131" t="str">
            <v>1.2.643.5.1.13.13.12.2.66.6854.0.300844</v>
          </cell>
          <cell r="D2131" t="str">
            <v>Мед.кабинет "Троицкая СОШ № 5"</v>
          </cell>
        </row>
        <row r="2132">
          <cell r="C2132" t="str">
            <v>1.2.643.5.1.13.13.12.2.66.6854.0.300845</v>
          </cell>
          <cell r="D2132" t="str">
            <v>Мед.кабинет детский сад "им.1 Мая"</v>
          </cell>
        </row>
        <row r="2133">
          <cell r="C2133" t="str">
            <v>1.2.643.5.1.13.13.12.2.66.6854.0.300846</v>
          </cell>
          <cell r="D2133" t="str">
            <v>Мед.кабинет детский сад № 19 "Тополек"</v>
          </cell>
        </row>
        <row r="2134">
          <cell r="C2134" t="str">
            <v>1.2.643.5.1.13.13.12.2.66.6854.0.300847</v>
          </cell>
          <cell r="D2134" t="str">
            <v>Мед.кабинет детский сад № 2 "Солнышко"</v>
          </cell>
        </row>
        <row r="2135">
          <cell r="C2135" t="str">
            <v>1.2.643.5.1.13.13.12.2.66.6854.0.300848</v>
          </cell>
          <cell r="D2135" t="str">
            <v>Мед.кабинет детский сад № 21 "Светлячок"</v>
          </cell>
        </row>
        <row r="2136">
          <cell r="C2136" t="str">
            <v>1.2.643.5.1.13.13.12.2.66.6854.0.300850</v>
          </cell>
          <cell r="D2136" t="str">
            <v>Мед.кабинет детский сад № 22 "Рябинушка"</v>
          </cell>
        </row>
        <row r="2137">
          <cell r="C2137" t="str">
            <v>1.2.643.5.1.13.13.12.2.66.6854.0.300852</v>
          </cell>
          <cell r="D2137" t="str">
            <v>Мед.кабинет детский сад № 23 "Теремок"</v>
          </cell>
        </row>
        <row r="2138">
          <cell r="C2138" t="str">
            <v>1.2.643.5.1.13.13.12.2.66.6854.0.300853</v>
          </cell>
          <cell r="D2138" t="str">
            <v>Мед.кабинет детский сад № 5 "Ёлочка"</v>
          </cell>
        </row>
        <row r="2139">
          <cell r="C2139" t="str">
            <v>1.2.643.5.1.13.13.12.2.66.6854.0.300854</v>
          </cell>
          <cell r="D2139" t="str">
            <v>Мед.кабинет детский сад № 8 "Березка"</v>
          </cell>
        </row>
        <row r="2140">
          <cell r="C2140" t="str">
            <v>1.2.643.5.1.13.13.12.2.66.6854.0.300855</v>
          </cell>
          <cell r="D2140" t="str">
            <v>Мед.кабинет детский сад №11 Колокольчик</v>
          </cell>
        </row>
        <row r="2141">
          <cell r="C2141" t="str">
            <v>1.2.643.5.1.13.13.12.2.66.6854.0.300856</v>
          </cell>
          <cell r="D2141" t="str">
            <v>Мед.кабинет Кузнецовская СОШ</v>
          </cell>
        </row>
        <row r="2142">
          <cell r="C2142" t="str">
            <v>1.2.643.5.1.13.13.12.2.66.6854.0.300857</v>
          </cell>
          <cell r="D2142" t="str">
            <v>Мед.кабинет Пионерская СОШ</v>
          </cell>
        </row>
        <row r="2143">
          <cell r="C2143" t="str">
            <v>1.2.643.5.1.13.13.12.2.66.6854.0.300858</v>
          </cell>
          <cell r="D2143" t="str">
            <v>Мед.кабинет Пионерский дет.сад 32 Малыш</v>
          </cell>
        </row>
        <row r="2144">
          <cell r="C2144" t="str">
            <v>1.2.643.5.1.13.13.12.2.66.6854.0.300859</v>
          </cell>
          <cell r="D2144" t="str">
            <v>Мед.кабинет Талицкая СОШ № 1</v>
          </cell>
        </row>
        <row r="2145">
          <cell r="C2145" t="str">
            <v>1.2.643.5.1.13.13.12.2.66.6854.0.300860</v>
          </cell>
          <cell r="D2145" t="str">
            <v>Мед.кабинет Талицкая СОШ № 4</v>
          </cell>
        </row>
        <row r="2146">
          <cell r="C2146" t="str">
            <v>1.2.643.5.1.13.13.12.2.66.6854.0.300861</v>
          </cell>
          <cell r="D2146" t="str">
            <v>Мед.кабинет "Троицкая СОШ № 50"</v>
          </cell>
        </row>
        <row r="2147">
          <cell r="C2147" t="str">
            <v>1.2.643.5.1.13.13.12.2.66.6854.0.300863</v>
          </cell>
          <cell r="D2147" t="str">
            <v>Мед.кабинет "Троицкая СОШ № 62"</v>
          </cell>
        </row>
        <row r="2148">
          <cell r="C2148" t="str">
            <v>1.2.643.5.1.13.13.12.2.66.6854.0.300864</v>
          </cell>
          <cell r="D2148" t="str">
            <v>Мед.кабинет Буткинская СОШ</v>
          </cell>
        </row>
        <row r="2149">
          <cell r="C2149" t="str">
            <v>1.2.643.5.1.13.13.12.2.66.6854.0.300865</v>
          </cell>
          <cell r="D2149" t="str">
            <v>Мед.кабинет детский сад № 24 "Ладушки"</v>
          </cell>
        </row>
        <row r="2150">
          <cell r="C2150" t="str">
            <v>1.2.643.5.1.13.13.12.2.66.6854.0.300876</v>
          </cell>
          <cell r="D2150" t="str">
            <v>Выездная поликлиника</v>
          </cell>
        </row>
        <row r="2151">
          <cell r="C2151" t="str">
            <v>1.2.643.5.1.13.13.12.2.66.6854.0.339778</v>
          </cell>
          <cell r="D2151" t="str">
            <v>Передвижной ФАП</v>
          </cell>
        </row>
        <row r="2152">
          <cell r="C2152" t="str">
            <v>1.2.643.5.1.13.13.12.2.66.6940.0.117548</v>
          </cell>
          <cell r="D2152" t="str">
            <v>ЭПИДЕМИОЛОГИЧЕСКАЯ СЛУЖБА</v>
          </cell>
        </row>
        <row r="2153">
          <cell r="C2153" t="str">
            <v>1.2.643.5.1.13.13.12.2.66.6940.0.117560</v>
          </cell>
          <cell r="D2153" t="str">
            <v>ОПЕРАЦИОННОЕ ОТДЕЛЕНИЕ</v>
          </cell>
        </row>
        <row r="2154">
          <cell r="C2154" t="str">
            <v>1.2.643.5.1.13.13.12.2.66.6940.0.117569</v>
          </cell>
          <cell r="D2154" t="str">
            <v>ЭКСПЕРТНЫЙ ОТДЕЛ</v>
          </cell>
        </row>
        <row r="2155">
          <cell r="C2155" t="str">
            <v>1.2.643.5.1.13.13.12.2.66.6940.0.117997</v>
          </cell>
          <cell r="D2155" t="str">
            <v>АМБУЛАТОРНО-ПОЛИКЛИНИЧЕСКОЕ ОТДЕЛЕНИЕ №1</v>
          </cell>
        </row>
        <row r="2156">
          <cell r="C2156" t="str">
            <v>1.2.643.5.1.13.13.12.2.66.6940.0.118049</v>
          </cell>
          <cell r="D2156" t="str">
            <v>ОТДЕЛЕНИЕ ОВП и ФАП</v>
          </cell>
        </row>
        <row r="2157">
          <cell r="C2157" t="str">
            <v>1.2.643.5.1.13.13.12.2.66.6940.0.118140</v>
          </cell>
          <cell r="D2157" t="str">
            <v>АМБУЛАТОРНО-ПОЛИКЛИНИЧЕСКОЕ ОТДЕЛЕНИЕ №2</v>
          </cell>
        </row>
        <row r="2158">
          <cell r="C2158" t="str">
            <v>1.2.643.5.1.13.13.12.2.66.6940.0.118147</v>
          </cell>
          <cell r="D2158" t="str">
            <v>АМБУЛАТОРНО-ПОЛИКЛИНИЧЕСКОЕ ОТДЕЛЕНИЕ №3</v>
          </cell>
        </row>
        <row r="2159">
          <cell r="C2159" t="str">
            <v>1.2.643.5.1.13.13.12.2.66.6940.0.118166</v>
          </cell>
          <cell r="D2159" t="str">
            <v>АМБУЛАТОРНО-ПОЛИКЛИНИЧЕСКОЕ ОТДЕЛЕНИЕ №4</v>
          </cell>
        </row>
        <row r="2160">
          <cell r="C2160" t="str">
            <v>1.2.643.5.1.13.13.12.2.66.6940.0.118836</v>
          </cell>
          <cell r="D2160" t="str">
            <v>ОТДЕЛЕНИЕ УЛЬТРАЗВУКОВОЙ ДИАГНОСТИКИ</v>
          </cell>
        </row>
        <row r="2161">
          <cell r="C2161" t="str">
            <v>1.2.643.5.1.13.13.12.2.66.6940.0.130223</v>
          </cell>
          <cell r="D2161" t="str">
            <v>МЕДИЦИНСКАЯ КОМИССИЯ ГОРВОЕНКОМАТА</v>
          </cell>
        </row>
        <row r="2162">
          <cell r="C2162" t="str">
            <v>1.2.643.5.1.13.13.12.2.66.6940.0.130224</v>
          </cell>
          <cell r="D2162" t="str">
            <v>ОТДЕЛЕНИЕ ПО ВНЕБЮДЖЕТНОЙ ДЕЯТЕЛЬНОСТИ</v>
          </cell>
        </row>
        <row r="2163">
          <cell r="C2163" t="str">
            <v>1.2.643.5.1.13.13.12.2.66.6940.0.130694</v>
          </cell>
          <cell r="D2163" t="str">
            <v>ПАЛАТА РЕАНИМАЦИИ И ИНТЕНСИВНОЙ ТЕРАПИИ ПРИ ОНМК</v>
          </cell>
        </row>
        <row r="2164">
          <cell r="C2164" t="str">
            <v>1.2.643.5.1.13.13.12.2.66.6940.0.130696</v>
          </cell>
          <cell r="D2164" t="str">
            <v>ПАЛАТА РЕАНИМАЦИИ И ИНТЕНСИВНОЙ ТЕРАПИИ КАРДИОЛОГИЧЕСКОГО ОТДЕЛЕНИЯ</v>
          </cell>
        </row>
        <row r="2165">
          <cell r="C2165" t="str">
            <v>1.2.643.5.1.13.13.12.2.66.6940.0.130701</v>
          </cell>
          <cell r="D2165" t="str">
            <v>КОНСУЛЬТАТИВНО-ДИАГНОСТИЧЕСКОЕ ОТДЕЛЕНИЕ ПЦ</v>
          </cell>
        </row>
        <row r="2166">
          <cell r="C2166" t="str">
            <v>1.2.643.5.1.13.13.12.2.66.6940.0.160862</v>
          </cell>
          <cell r="D2166" t="str">
            <v>ФЕЛЬДШЕРСКО-АКУШЕРСКИЙ ПУНКТ ХРУСТАЛЬНАЯ</v>
          </cell>
        </row>
        <row r="2167">
          <cell r="C2167" t="str">
            <v>1.2.643.5.1.13.13.12.2.66.6940.0.249038</v>
          </cell>
          <cell r="D2167" t="str">
            <v>ОБЩЕПОЛИКЛИНИЧЕСКАЯ РЕГИСТРАТУРА</v>
          </cell>
        </row>
        <row r="2168">
          <cell r="C2168" t="str">
            <v>1.2.643.5.1.13.13.12.2.66.6940.0.291479</v>
          </cell>
          <cell r="D2168" t="str">
            <v>Модульный ФАП с. Нижнее Село</v>
          </cell>
        </row>
        <row r="2169">
          <cell r="C2169" t="str">
            <v>1.2.643.5.1.13.13.12.2.66.6940.0.315858</v>
          </cell>
          <cell r="D2169" t="str">
            <v>КАБИНЕТ ЛЕЧЕБНОЙ ФИЗКУЛЬТУРЫ И СПОРТИВНОЙ МЕДИЦИНЫ</v>
          </cell>
        </row>
        <row r="2170">
          <cell r="C2170" t="str">
            <v>1.2.643.5.1.13.13.12.2.66.6940.0.315860</v>
          </cell>
          <cell r="D2170" t="str">
            <v>ПРИВИВОЧНАЯ СЛУЖБА</v>
          </cell>
        </row>
        <row r="2171">
          <cell r="C2171" t="str">
            <v>1.2.643.5.1.13.13.12.2.66.6940.0.357783</v>
          </cell>
          <cell r="D2171" t="str">
            <v>Мобильный ФАП</v>
          </cell>
        </row>
        <row r="2172">
          <cell r="C2172" t="str">
            <v>1.2.643.5.1.13.13.12.2.66.6940.0.387824</v>
          </cell>
          <cell r="D2172" t="str">
            <v>ПЕРВИЧНО-СОСУДИСТОЕ ОТДЕЛЕНИЕ С КОЙКАМИ НЕВРОЛОГИИ</v>
          </cell>
        </row>
        <row r="2173">
          <cell r="C2173" t="str">
            <v>1.2.643.5.1.13.13.12.2.66.6940.0.387825</v>
          </cell>
          <cell r="D2173" t="str">
            <v>ПАЛАТА РЕАНИМАЦИИ И ИНТЕНСИВНОЙ ТЕРАПИИ</v>
          </cell>
        </row>
        <row r="2174">
          <cell r="C2174" t="str">
            <v>1.2.643.5.1.13.13.12.2.66.6940.0.398583</v>
          </cell>
          <cell r="D2174" t="str">
            <v>НЕВРОЛОГИЧЕСКИЕ КОЙКИ ПРИ ТЕРАПЕВТИЧЕСКОМ ОТДЕЛЕНИИ №1</v>
          </cell>
        </row>
        <row r="2175">
          <cell r="C2175" t="str">
            <v>1.2.643.5.1.13.13.12.2.66.6940.0.398691</v>
          </cell>
          <cell r="D2175" t="str">
            <v>НЕВРОЛОГИЧЕСКИЕ КОЙКИ ПРИ КАРДИОЛОГИЧЕСКОМ ОТДЕЛЕНИИ</v>
          </cell>
        </row>
        <row r="2176">
          <cell r="C2176" t="str">
            <v>1.2.643.5.1.13.13.12.2.66.6940.0.405773</v>
          </cell>
          <cell r="D2176" t="str">
            <v>АПТЕКА</v>
          </cell>
        </row>
        <row r="2177">
          <cell r="C2177" t="str">
            <v>1.2.643.5.1.13.13.12.2.66.6940.0.408854</v>
          </cell>
          <cell r="D2177" t="str">
            <v>Отделение №2 для оказания специализированной медицинской помощи пациентам с новой короновирусной инфекцией и или внебольничной пневмонией</v>
          </cell>
        </row>
        <row r="2178">
          <cell r="C2178" t="str">
            <v>1.2.643.5.1.13.13.12.2.66.6940.0.408978</v>
          </cell>
          <cell r="D2178" t="str">
            <v>АВТОСЛУЖБА</v>
          </cell>
        </row>
        <row r="2179">
          <cell r="C2179" t="str">
            <v>1.2.643.5.1.13.13.12.2.66.6940.0.427944</v>
          </cell>
          <cell r="D2179" t="str">
            <v>ДНЕВНОЙ СТАЦИОНАР ДЛЯ ОКАЗАНИЯ ХИМИОТЕРАПЕВТИЧЕСКОЙ (ОНКОЛОГИЧЕСКОЙ) ПОМОЩИ</v>
          </cell>
        </row>
        <row r="2180">
          <cell r="C2180" t="str">
            <v>1.2.643.5.1.13.13.12.2.66.6940.0.432653</v>
          </cell>
          <cell r="D2180" t="str">
            <v>АМБУЛАТОРНО-ПОЛИКЛИНИЧЕСКОЕ ОТДЕЛЕНИЕ №6 П. НОВОУТКИНСК</v>
          </cell>
        </row>
        <row r="2181">
          <cell r="C2181" t="str">
            <v>1.2.643.5.1.13.13.12.2.66.6940.0.432664</v>
          </cell>
          <cell r="D2181" t="str">
            <v>УЧАСТКОВАЯ СЛУЖБА АПО №6</v>
          </cell>
        </row>
        <row r="2182">
          <cell r="C2182" t="str">
            <v>1.2.643.5.1.13.13.12.2.66.6940.0.432665</v>
          </cell>
          <cell r="D2182" t="str">
            <v>ОТДЕЛЕНИЕ МЕДИЦИНСКОЙ РЕАБИЛИТАЦИИ ДНЕВНОГО СТАЦИОНАРА</v>
          </cell>
        </row>
        <row r="2183">
          <cell r="C2183" t="str">
            <v>1.2.643.5.1.13.13.12.2.66.6940.0.433080</v>
          </cell>
          <cell r="D2183" t="str">
            <v>ГЕРИАТРИЧЕСКИЙ КАБИНЕТ</v>
          </cell>
        </row>
        <row r="2184">
          <cell r="C2184" t="str">
            <v>1.2.643.5.1.13.13.12.2.66.6940.0.445037</v>
          </cell>
          <cell r="D2184" t="str">
            <v>КОЛЛ-ЦЕНТР</v>
          </cell>
        </row>
        <row r="2185">
          <cell r="C2185" t="str">
            <v>1.2.643.5.1.13.13.12.2.66.6940.0.53908</v>
          </cell>
          <cell r="D2185" t="str">
            <v>ТЕРАПЕВТИЧЕСКОЕ ОТДЕЛЕНИЕ №1</v>
          </cell>
        </row>
        <row r="2186">
          <cell r="C2186" t="str">
            <v>1.2.643.5.1.13.13.12.2.66.6940.0.53925</v>
          </cell>
          <cell r="D2186" t="str">
            <v>ТЕРАПЕВТИЧЕСКОЕ ОТДЕЛЕНИЕ №2</v>
          </cell>
        </row>
        <row r="2187">
          <cell r="C2187" t="str">
            <v>1.2.643.5.1.13.13.12.2.66.6940.0.53971</v>
          </cell>
          <cell r="D2187" t="str">
            <v>ИНФЕКЦИОННОЕ ОТДЕЛЕНИЕ</v>
          </cell>
        </row>
        <row r="2188">
          <cell r="C2188" t="str">
            <v>1.2.643.5.1.13.13.12.2.66.6940.0.54004</v>
          </cell>
          <cell r="D2188" t="str">
            <v>КАРДИОЛОГИЧЕСКОЕ ОТДЕЛЕНИЕ</v>
          </cell>
        </row>
        <row r="2189">
          <cell r="C2189" t="str">
            <v>1.2.643.5.1.13.13.12.2.66.6940.0.54044</v>
          </cell>
          <cell r="D2189" t="str">
            <v>ПУЛЬМОНОЛОГИЧЕСКОЕ ОТДЕЛЕНИЕ</v>
          </cell>
        </row>
        <row r="2190">
          <cell r="C2190" t="str">
            <v>1.2.643.5.1.13.13.12.2.66.6940.0.54129</v>
          </cell>
          <cell r="D2190" t="str">
            <v>НЕВРОЛОГИЧЕСКОЕ ОТДЕЛЕНИЕ</v>
          </cell>
        </row>
        <row r="2191">
          <cell r="C2191" t="str">
            <v>1.2.643.5.1.13.13.12.2.66.6940.0.54166</v>
          </cell>
          <cell r="D2191" t="str">
            <v>РЕАБИЛИТАЦИОННОЕ ОТДЕЛЕНИЕ</v>
          </cell>
        </row>
        <row r="2192">
          <cell r="C2192" t="str">
            <v>1.2.643.5.1.13.13.12.2.66.6940.0.54299</v>
          </cell>
          <cell r="D2192" t="str">
            <v>ПЕРВИЧНОЕ ОТДЕЛЕНИЕ ДЛЯ ЛЕЧЕНИЯ ОНМК</v>
          </cell>
        </row>
        <row r="2193">
          <cell r="C2193" t="str">
            <v>1.2.643.5.1.13.13.12.2.66.6940.0.54378</v>
          </cell>
          <cell r="D2193" t="str">
            <v>ХИРУРГИЧЕСКОЕ ОТДЕЛЕНИЕ №1</v>
          </cell>
        </row>
        <row r="2194">
          <cell r="C2194" t="str">
            <v>1.2.643.5.1.13.13.12.2.66.6940.0.54756</v>
          </cell>
          <cell r="D2194" t="str">
            <v>ОТДЕЛЕНИЕ ГНОЙНОЙ ХИРУРГИИ</v>
          </cell>
        </row>
        <row r="2195">
          <cell r="C2195" t="str">
            <v>1.2.643.5.1.13.13.12.2.66.6940.0.54778</v>
          </cell>
          <cell r="D2195" t="str">
            <v>ТРАВМАТОЛОГИЧЕСКОЕ ОТДЕЛЕНИЕ</v>
          </cell>
        </row>
        <row r="2196">
          <cell r="C2196" t="str">
            <v>1.2.643.5.1.13.13.12.2.66.6940.0.54812</v>
          </cell>
          <cell r="D2196" t="str">
            <v>УРОЛОГИЧЕСКОЕ ОТДЕЛЕНИЕ</v>
          </cell>
        </row>
        <row r="2197">
          <cell r="C2197" t="str">
            <v>1.2.643.5.1.13.13.12.2.66.6940.0.54831</v>
          </cell>
          <cell r="D2197" t="str">
            <v>ОТОЛАРИНГОЛОГИЧЕСКОЕ ОТДЕЛЕНИЕ</v>
          </cell>
        </row>
        <row r="2198">
          <cell r="C2198" t="str">
            <v>1.2.643.5.1.13.13.12.2.66.6940.0.54863</v>
          </cell>
          <cell r="D2198" t="str">
            <v>ОФТАЛЬМОЛОГИЧЕСКОЕ ОТДЕЛЕНИЕ</v>
          </cell>
        </row>
        <row r="2199">
          <cell r="C2199" t="str">
            <v>1.2.643.5.1.13.13.12.2.66.6940.0.55080</v>
          </cell>
          <cell r="D2199" t="str">
            <v>ГИНЕКОЛОГИЧЕСКОЕ ОТДЕЛЕНИЕ</v>
          </cell>
        </row>
        <row r="2200">
          <cell r="C2200" t="str">
            <v>1.2.643.5.1.13.13.12.2.66.6940.0.115372</v>
          </cell>
          <cell r="D2200" t="str">
            <v>ПРОЦЕДУРНЫЙ КАБИНЕТ АПО №1</v>
          </cell>
        </row>
        <row r="2201">
          <cell r="C2201" t="str">
            <v>1.2.643.5.1.13.13.12.2.66.6940.0.115378</v>
          </cell>
          <cell r="D2201" t="str">
            <v>ПРОЦЕДУРНЫЙ КАБИНЕТ АПО №2</v>
          </cell>
        </row>
        <row r="2202">
          <cell r="C2202" t="str">
            <v>1.2.643.5.1.13.13.12.2.66.6940.0.115385</v>
          </cell>
          <cell r="D2202" t="str">
            <v>ПРОЦЕДУРНЫЙ КАБИНЕТ АПО №3</v>
          </cell>
        </row>
        <row r="2203">
          <cell r="C2203" t="str">
            <v>1.2.643.5.1.13.13.12.2.66.6940.0.115391</v>
          </cell>
          <cell r="D2203" t="str">
            <v>ПРОЦЕДУРНЫЙ КАБИНЕТ АПО №4</v>
          </cell>
        </row>
        <row r="2204">
          <cell r="C2204" t="str">
            <v>1.2.643.5.1.13.13.12.2.66.6940.0.115405</v>
          </cell>
          <cell r="D2204" t="str">
            <v>РЕГИСТРАТУРА АПО №1</v>
          </cell>
        </row>
        <row r="2205">
          <cell r="C2205" t="str">
            <v>1.2.643.5.1.13.13.12.2.66.6940.0.115409</v>
          </cell>
          <cell r="D2205" t="str">
            <v>РЕГИСТРАТУРА АПО №2</v>
          </cell>
        </row>
        <row r="2206">
          <cell r="C2206" t="str">
            <v>1.2.643.5.1.13.13.12.2.66.6940.0.115411</v>
          </cell>
          <cell r="D2206" t="str">
            <v>РЕГИСТРАТУРА АПО №3</v>
          </cell>
        </row>
        <row r="2207">
          <cell r="C2207" t="str">
            <v>1.2.643.5.1.13.13.12.2.66.6940.0.115415</v>
          </cell>
          <cell r="D2207" t="str">
            <v>РЕГИСТРАТУРА АПО №4</v>
          </cell>
        </row>
        <row r="2208">
          <cell r="C2208" t="str">
            <v>1.2.643.5.1.13.13.12.2.66.6940.0.115431</v>
          </cell>
          <cell r="D2208" t="str">
            <v>ОТДЕЛЕНИЕ РЕАНИМАЦИИ И ИНТЕНСИВНОЙ ТЕРАПИИ</v>
          </cell>
        </row>
        <row r="2209">
          <cell r="C2209" t="str">
            <v>1.2.643.5.1.13.13.12.2.66.6940.0.115436</v>
          </cell>
          <cell r="D2209" t="str">
            <v>ОТДЕЛЕНИЕ АНЕСТЕЗИОЛОГИИ-РЕАНИМАЦИИ</v>
          </cell>
        </row>
        <row r="2210">
          <cell r="C2210" t="str">
            <v>1.2.643.5.1.13.13.12.2.66.6940.0.115441</v>
          </cell>
          <cell r="D2210" t="str">
            <v>ОТДЕЛЕНИЕ РЕАНИМАЦИИ И ИНТЕНСИВНОЙ ТЕРАПИИ ПРИ НЕВРОЛОГИЧЕСКОМ ОТДЕЛЕНИИ</v>
          </cell>
        </row>
        <row r="2211">
          <cell r="C2211" t="str">
            <v>1.2.643.5.1.13.13.12.2.66.6940.0.115448</v>
          </cell>
          <cell r="D2211" t="str">
            <v>ОТДЕЛЕНИЕ РЕАНИМАЦИИ И ИНТЕНСИВНОЙ ТЕРАПИИ НОВОРОЖДЕННЫХ</v>
          </cell>
        </row>
        <row r="2212">
          <cell r="C2212" t="str">
            <v>1.2.643.5.1.13.13.12.2.66.6940.0.115455</v>
          </cell>
          <cell r="D2212" t="str">
            <v>ОТДЕЛЕНИЕ АНЕСТЕЗИОЛОГИИ-РЕАНИМАЦИИ ПЦ</v>
          </cell>
        </row>
        <row r="2213">
          <cell r="C2213" t="str">
            <v>1.2.643.5.1.13.13.12.2.66.6940.0.115507</v>
          </cell>
          <cell r="D2213" t="str">
            <v>КАБИНЕТ ПАЛЛИАТИВНОЙ ПОМОЩИ АПО №2</v>
          </cell>
        </row>
        <row r="2214">
          <cell r="C2214" t="str">
            <v>1.2.643.5.1.13.13.12.2.66.6940.0.115537</v>
          </cell>
          <cell r="D2214" t="str">
            <v>ОТДЕЛЕНИЕ ФУНКЦИОНАЛЬНОЙ ДИАГНОСТИКИ</v>
          </cell>
        </row>
        <row r="2215">
          <cell r="C2215" t="str">
            <v>1.2.643.5.1.13.13.12.2.66.6940.0.115556</v>
          </cell>
          <cell r="D2215" t="str">
            <v>ФИЗИОТЕРАПЕВТИЧЕСКОЕ ОТДЕЛЕНИЕ</v>
          </cell>
        </row>
        <row r="2216">
          <cell r="C2216" t="str">
            <v>1.2.643.5.1.13.13.12.2.66.6940.0.115563</v>
          </cell>
          <cell r="D2216" t="str">
            <v>ЭНДОСКОПИЧЕСКОЕ ОТДЕЛЕНИЕ</v>
          </cell>
        </row>
        <row r="2217">
          <cell r="C2217" t="str">
            <v>1.2.643.5.1.13.13.12.2.66.6940.0.115759</v>
          </cell>
          <cell r="D2217" t="str">
            <v>КЛИНИКО-ДИАГНОСТИЧЕСКАЯ ЛАБОРАТОРИЯ</v>
          </cell>
        </row>
        <row r="2218">
          <cell r="C2218" t="str">
            <v>1.2.643.5.1.13.13.12.2.66.6940.0.115835</v>
          </cell>
          <cell r="D2218" t="str">
            <v>ПАТОЛОГОАНАТОМИЧЕСКОЕ ОТДЕЛЕНИЕ</v>
          </cell>
        </row>
        <row r="2219">
          <cell r="C2219" t="str">
            <v>1.2.643.5.1.13.13.12.2.66.6940.0.116041</v>
          </cell>
          <cell r="D2219" t="str">
            <v>БАКТЕРИОЛОГИЧЕСКАЯ ЛАБОРАТОРИЯ</v>
          </cell>
        </row>
        <row r="2220">
          <cell r="C2220" t="str">
            <v>1.2.643.5.1.13.13.12.2.66.6940.0.116100</v>
          </cell>
          <cell r="D2220" t="str">
            <v>РЕНТГЕНОЛОГИЧЕСКОЕ ОТДЕЛЕНИЕ</v>
          </cell>
        </row>
        <row r="2221">
          <cell r="C2221" t="str">
            <v>1.2.643.5.1.13.13.12.2.66.6940.0.116329</v>
          </cell>
          <cell r="D2221" t="str">
            <v>ПРИЕМНОЕ ОТДЕЛЕНИЕ ПЦ</v>
          </cell>
        </row>
        <row r="2222">
          <cell r="C2222" t="str">
            <v>1.2.643.5.1.13.13.12.2.66.6940.0.116342</v>
          </cell>
          <cell r="D2222" t="str">
            <v>ПРИЕМНОЕ ОТДЕЛЕНИЕ ТЕРАПЕВТИЧЕСКОГО КОРПУСА №2</v>
          </cell>
        </row>
        <row r="2223">
          <cell r="C2223" t="str">
            <v>1.2.643.5.1.13.13.12.2.66.6940.0.116347</v>
          </cell>
          <cell r="D2223" t="str">
            <v>ПРИЕМНОЕ ОТДЕЛЕНИЕ ТЕРАПЕВТИЧЕСКОГО КОРПУСА №3</v>
          </cell>
        </row>
        <row r="2224">
          <cell r="C2224" t="str">
            <v>1.2.643.5.1.13.13.12.2.66.6940.0.116353</v>
          </cell>
          <cell r="D2224" t="str">
            <v>ПРИЕМНОЕ ОТДЕЛЕНИЕ ТЕРАПЕВТИЧЕСКОГО КОРПУСА №4</v>
          </cell>
        </row>
        <row r="2225">
          <cell r="C2225" t="str">
            <v>1.2.643.5.1.13.13.12.2.66.6940.0.116355</v>
          </cell>
          <cell r="D2225" t="str">
            <v>ПРИЕМНОЕ ОТДЕЛЕНИЕ ХИРУРГИЧЕСКОГО КОРПУСА №1</v>
          </cell>
        </row>
        <row r="2226">
          <cell r="C2226" t="str">
            <v>1.2.643.5.1.13.13.12.2.66.6940.0.116381</v>
          </cell>
          <cell r="D2226" t="str">
            <v>ОРГАНИЗАЦИОННО-МЕТОДИЧЕСКИЙ ОТДЕЛ</v>
          </cell>
        </row>
        <row r="2227">
          <cell r="C2227" t="str">
            <v>1.2.643.5.1.13.13.12.2.66.6940.0.116544</v>
          </cell>
          <cell r="D2227" t="str">
            <v>ОДНОДНЕВНЫЙ СТАЦИОНАР ПЦ</v>
          </cell>
        </row>
        <row r="2228">
          <cell r="C2228" t="str">
            <v>1.2.643.5.1.13.13.12.2.66.6940.0.116570</v>
          </cell>
          <cell r="D2228" t="str">
            <v>КАБИНЕТ ПЕРЕЛИВАНИЯ КРОВИ</v>
          </cell>
        </row>
        <row r="2229">
          <cell r="C2229" t="str">
            <v>1.2.643.5.1.13.13.12.2.66.6940.0.116686</v>
          </cell>
          <cell r="D2229" t="str">
            <v>ОБЩЕБОЛЬНИЧНЫЙ ПЕРСОНАЛ</v>
          </cell>
        </row>
        <row r="2230">
          <cell r="C2230" t="str">
            <v>1.2.643.5.1.13.13.12.2.66.6940.0.117518</v>
          </cell>
          <cell r="D2230" t="str">
            <v>ОРГАНИЗАЦИОННО-МЕТОДИЧЕСКИЙ ОТДЕЛ ПЦ</v>
          </cell>
        </row>
        <row r="2231">
          <cell r="C2231" t="str">
            <v>1.2.643.5.1.13.13.12.2.66.6940.0.117527</v>
          </cell>
          <cell r="D2231" t="str">
            <v>РУКОВОДИТЕЛИ</v>
          </cell>
        </row>
        <row r="2232">
          <cell r="C2232" t="str">
            <v>1.2.643.5.1.13.13.12.2.66.6940.0.117537</v>
          </cell>
          <cell r="D2232" t="str">
            <v>ОТДЕЛЕНИЕ ФИЗИОЛОГИИ И ПАТОЛОГИИ НОВОРОЖДЕННЫХ</v>
          </cell>
        </row>
        <row r="2233">
          <cell r="C2233" t="str">
            <v>1.2.643.5.1.13.13.12.2.66.6940.0.55142</v>
          </cell>
          <cell r="D2233" t="str">
            <v>АКУШЕРСКОЕ ОТДЕЛЕНИЕ ПАТОЛОГИИ БЕРЕМЕННОСТИ</v>
          </cell>
        </row>
        <row r="2234">
          <cell r="C2234" t="str">
            <v>1.2.643.5.1.13.13.12.2.66.6940.0.55221</v>
          </cell>
          <cell r="D2234" t="str">
            <v>АКУШЕРСКОЕ ОТДЕЛЕНИЕ</v>
          </cell>
        </row>
        <row r="2235">
          <cell r="C2235" t="str">
            <v>1.2.643.5.1.13.13.12.2.66.6940.0.56365</v>
          </cell>
          <cell r="D2235" t="str">
            <v>ОТДЕЛЕНИЕ ОБЩЕЙ ВРАЧЕБНОЙ ПРАКТИКИ БИЛИМБАЙ №2</v>
          </cell>
        </row>
        <row r="2236">
          <cell r="C2236" t="str">
            <v>1.2.643.5.1.13.13.12.2.66.6940.0.56624</v>
          </cell>
          <cell r="D2236" t="str">
            <v>ОТДЕЛЕНИЕ ОБЩЕЙ ВРАЧЕБНОЙ ПРАКТИКИ БИЛИМБАЙ №1</v>
          </cell>
        </row>
        <row r="2237">
          <cell r="C2237" t="str">
            <v>1.2.643.5.1.13.13.12.2.66.6940.0.56679</v>
          </cell>
          <cell r="D2237" t="str">
            <v>ОТДЕЛЕНИЕ ОБЩЕЙ ВРАЧЕБНОЙ ПРАКТИКИ ПРОГРЕСС №1</v>
          </cell>
        </row>
        <row r="2238">
          <cell r="C2238" t="str">
            <v>1.2.643.5.1.13.13.12.2.66.6940.0.56705</v>
          </cell>
          <cell r="D2238" t="str">
            <v>ОТДЕЛЕНИЕ ОБЩЕЙ ВРАЧЕБНОЙ ПРАКТИКИ БИТИМКА №1</v>
          </cell>
        </row>
        <row r="2239">
          <cell r="C2239" t="str">
            <v>1.2.643.5.1.13.13.12.2.66.6940.0.56768</v>
          </cell>
          <cell r="D2239" t="str">
            <v>ОТДЕЛЕНИЕ ОБЩЕЙ ВРАЧЕБНОЙ ПРАКТИКИ БИТИМКА №2</v>
          </cell>
        </row>
        <row r="2240">
          <cell r="C2240" t="str">
            <v>1.2.643.5.1.13.13.12.2.66.6940.0.56821</v>
          </cell>
          <cell r="D2240" t="str">
            <v>ОТДЕЛЕНИЕ ОБЩЕЙ ВРАЧЕБНОЙ ПРАКТИКИ МАГНИТКА №2</v>
          </cell>
        </row>
        <row r="2241">
          <cell r="C2241" t="str">
            <v>1.2.643.5.1.13.13.12.2.66.6940.0.56886</v>
          </cell>
          <cell r="D2241" t="str">
            <v>ОТДЕЛЕНИЕ ОБЩЕЙ ВРАЧЕБНОЙ ПРАКТИКИ НОВОАЛЕКСЕЕВСКОЕ</v>
          </cell>
        </row>
        <row r="2242">
          <cell r="C2242" t="str">
            <v>1.2.643.5.1.13.13.12.2.66.6940.0.56908</v>
          </cell>
          <cell r="D2242" t="str">
            <v>ОТДЕЛЕНИЕ ОБЩЕЙ ВРАЧЕБНОЙ ПРАКТИКИ НОВОУТКИНСК №2</v>
          </cell>
        </row>
        <row r="2243">
          <cell r="C2243" t="str">
            <v>1.2.643.5.1.13.13.12.2.66.6940.0.56925</v>
          </cell>
          <cell r="D2243" t="str">
            <v>ОТДЕЛЕНИЕ ОБЩЕЙ ВРАЧЕБНОЙ ПРАКТИКИ НОВОУТКИНСК №3</v>
          </cell>
        </row>
        <row r="2244">
          <cell r="C2244" t="str">
            <v>1.2.643.5.1.13.13.12.2.66.6940.0.57082</v>
          </cell>
          <cell r="D2244" t="str">
            <v>ОТДЕЛЕНИЕ ОБЩЕЙ ВРАЧЕБНОЙ ПРАКТИКИ ТАЛИЦА №1</v>
          </cell>
        </row>
        <row r="2245">
          <cell r="C2245" t="str">
            <v>1.2.643.5.1.13.13.12.2.66.6940.0.57101</v>
          </cell>
          <cell r="D2245" t="str">
            <v>ОТДЕЛЕНИЕ ОБЩЕЙ ВРАЧЕБНОЙ ПРАКТИКИ ТАЛИЦА №2</v>
          </cell>
        </row>
        <row r="2246">
          <cell r="C2246" t="str">
            <v>1.2.643.5.1.13.13.12.2.66.6940.0.57120</v>
          </cell>
          <cell r="D2246" t="str">
            <v>ОТДЕЛЕНИЕ ОБЩЕЙ ВРАЧЕБНОЙ ПРАКТИКИ ТАЛИЦА №3</v>
          </cell>
        </row>
        <row r="2247">
          <cell r="C2247" t="str">
            <v>1.2.643.5.1.13.13.12.2.66.6940.0.57151</v>
          </cell>
          <cell r="D2247" t="str">
            <v>ОТДЕЛЕНИЕ ОБЩЕЙ ВРАЧЕБНОЙ ПРАКТИКИ СТАРОУТКИНСК №1</v>
          </cell>
        </row>
        <row r="2248">
          <cell r="C2248" t="str">
            <v>1.2.643.5.1.13.13.12.2.66.6940.0.57167</v>
          </cell>
          <cell r="D2248" t="str">
            <v>ОТДЕЛЕНИЕ ОБЩЕЙ ВРАЧЕБНОЙ ПРАКТИКИ СТАРОУТКИНСК №2</v>
          </cell>
        </row>
        <row r="2249">
          <cell r="C2249" t="str">
            <v>1.2.643.5.1.13.13.12.2.66.6940.0.57513</v>
          </cell>
          <cell r="D2249" t="str">
            <v>ДНЕВНОЙ СТАЦИОНАР АПО №1</v>
          </cell>
        </row>
        <row r="2250">
          <cell r="C2250" t="str">
            <v>1.2.643.5.1.13.13.12.2.66.6940.0.57551</v>
          </cell>
          <cell r="D2250" t="str">
            <v>ДНЕВНОЙ СТАЦИОНАР АПО №2</v>
          </cell>
        </row>
        <row r="2251">
          <cell r="C2251" t="str">
            <v>1.2.643.5.1.13.13.12.2.66.6940.0.57601</v>
          </cell>
          <cell r="D2251" t="str">
            <v>УЧАСТКОВАЯ СЛУЖБА АПО №1</v>
          </cell>
        </row>
        <row r="2252">
          <cell r="C2252" t="str">
            <v>1.2.643.5.1.13.13.12.2.66.6940.0.57635</v>
          </cell>
          <cell r="D2252" t="str">
            <v>УЧАСТКОВАЯ СЛУЖБА АПО №2</v>
          </cell>
        </row>
        <row r="2253">
          <cell r="C2253" t="str">
            <v>1.2.643.5.1.13.13.12.2.66.6940.0.57668</v>
          </cell>
          <cell r="D2253" t="str">
            <v>ДНЕВНОЙ СТАЦИОНАР АПО №3</v>
          </cell>
        </row>
        <row r="2254">
          <cell r="C2254" t="str">
            <v>1.2.643.5.1.13.13.12.2.66.6940.0.57685</v>
          </cell>
          <cell r="D2254" t="str">
            <v>УЧАСТКОВАЯ СЛУЖБА АПО №3</v>
          </cell>
        </row>
        <row r="2255">
          <cell r="C2255" t="str">
            <v>1.2.643.5.1.13.13.12.2.66.6940.0.57711</v>
          </cell>
          <cell r="D2255" t="str">
            <v>ДНЕВНОЙ СТАЦИОНАР АПО №4</v>
          </cell>
        </row>
        <row r="2256">
          <cell r="C2256" t="str">
            <v>1.2.643.5.1.13.13.12.2.66.6940.0.57784</v>
          </cell>
          <cell r="D2256" t="str">
            <v>ДНЕВНОЙ СТАЦИОНАР АПО №6</v>
          </cell>
        </row>
        <row r="2257">
          <cell r="C2257" t="str">
            <v>1.2.643.5.1.13.13.12.2.66.6940.0.57808</v>
          </cell>
          <cell r="D2257" t="str">
            <v>ДНЕВНОЙ СТАЦИОНАР ЖЕНСКАЯ КОНСУЛЬТАЦИЯ</v>
          </cell>
        </row>
        <row r="2258">
          <cell r="C2258" t="str">
            <v>1.2.643.5.1.13.13.12.2.66.6940.0.57859</v>
          </cell>
          <cell r="D2258" t="str">
            <v>ПЦ ДНЕВНОЙ СТАЦИОНАР КДО</v>
          </cell>
        </row>
        <row r="2259">
          <cell r="C2259" t="str">
            <v>1.2.643.5.1.13.13.12.2.66.6940.0.57897</v>
          </cell>
          <cell r="D2259" t="str">
            <v>ОТДЕЛЕНИЕ ДИАЛИЗА</v>
          </cell>
        </row>
        <row r="2260">
          <cell r="C2260" t="str">
            <v>1.2.643.5.1.13.13.12.2.66.6940.0.57940</v>
          </cell>
          <cell r="D2260" t="str">
            <v>УЧАСТКОВАЯ СЛУЖБА АПО №4</v>
          </cell>
        </row>
        <row r="2261">
          <cell r="C2261" t="str">
            <v>1.2.643.5.1.13.13.12.2.66.6940.0.58026</v>
          </cell>
          <cell r="D2261" t="str">
            <v>АМБУЛАТОРНО-ПОЛИКЛИНИЧЕСКОЕ ОТДЕЛЕНИЕ №6</v>
          </cell>
        </row>
        <row r="2262">
          <cell r="C2262" t="str">
            <v>1.2.643.5.1.13.13.12.2.66.6940.0.78737</v>
          </cell>
          <cell r="D2262" t="str">
            <v>УЗКИЕ СПЕЦИАЛИСТЫ АПО №1</v>
          </cell>
        </row>
        <row r="2263">
          <cell r="C2263" t="str">
            <v>1.2.643.5.1.13.13.12.2.66.6940.0.78745</v>
          </cell>
          <cell r="D2263" t="str">
            <v>УЗКИЕ СПЕЦИАЛИСТЫ АПО №2</v>
          </cell>
        </row>
        <row r="2264">
          <cell r="C2264" t="str">
            <v>1.2.643.5.1.13.13.12.2.66.6940.0.78750</v>
          </cell>
          <cell r="D2264" t="str">
            <v>УЗКИЕ СПЕЦИАЛИСТЫ АПО №3</v>
          </cell>
        </row>
        <row r="2265">
          <cell r="C2265" t="str">
            <v>1.2.643.5.1.13.13.12.2.66.6940.0.78764</v>
          </cell>
          <cell r="D2265" t="str">
            <v>СТОМАТОЛОГИЧЕСКАЯ СЛУЖБА</v>
          </cell>
        </row>
        <row r="2266">
          <cell r="C2266" t="str">
            <v>1.2.643.5.1.13.13.12.2.66.6940.0.78774</v>
          </cell>
          <cell r="D2266" t="str">
            <v>АМБУЛАТОРНО-ПОЛИКЛИНИЧЕСКОЕ ОТДЕЛЕНИЕ №5</v>
          </cell>
        </row>
        <row r="2267">
          <cell r="C2267" t="str">
            <v>1.2.643.5.1.13.13.12.2.66.6940.0.78780</v>
          </cell>
          <cell r="D2267" t="str">
            <v>ХИРУРГИЧЕСКАЯ СЛУЖБА АПО №1</v>
          </cell>
        </row>
        <row r="2268">
          <cell r="C2268" t="str">
            <v>1.2.643.5.1.13.13.12.2.66.6940.0.78782</v>
          </cell>
          <cell r="D2268" t="str">
            <v>ХИРУРГИЧЕСКАЯ СЛУЖБА АПО №2</v>
          </cell>
        </row>
        <row r="2269">
          <cell r="C2269" t="str">
            <v>1.2.643.5.1.13.13.12.2.66.6940.0.78784</v>
          </cell>
          <cell r="D2269" t="str">
            <v>ХИРУРГИЧЕСКАЯ СЛУЖБА АПО №4</v>
          </cell>
        </row>
        <row r="2270">
          <cell r="C2270" t="str">
            <v>1.2.643.5.1.13.13.12.2.66.6940.0.78786</v>
          </cell>
          <cell r="D2270" t="str">
            <v>ЭКСПРЕСС-ДИАГНОСТИЧЕСКИЙ УРОЛОГИЧЕСКИЙ КАБИНЕТ АПО №1</v>
          </cell>
        </row>
        <row r="2271">
          <cell r="C2271" t="str">
            <v>1.2.643.5.1.13.13.12.2.66.6940.0.78791</v>
          </cell>
          <cell r="D2271" t="str">
            <v>ТРАВМАТОЛОГИЧЕСКИЙ ПУНКТ</v>
          </cell>
        </row>
        <row r="2272">
          <cell r="C2272" t="str">
            <v>1.2.643.5.1.13.13.12.2.66.6940.0.78795</v>
          </cell>
          <cell r="D2272" t="str">
            <v>ОТДЕЛЕНИЕ МЕДИЦИНСКОЙ ПРОФИЛАКТИКИ АПО №1</v>
          </cell>
        </row>
        <row r="2273">
          <cell r="C2273" t="str">
            <v>1.2.643.5.1.13.13.12.2.66.6940.0.78799</v>
          </cell>
          <cell r="D2273" t="str">
            <v>КАБИНЕТ НЕОТЛОЖНОЙ ПОМОЩИ АПО №1</v>
          </cell>
        </row>
        <row r="2274">
          <cell r="C2274" t="str">
            <v>1.2.643.5.1.13.13.12.2.66.6940.0.78803</v>
          </cell>
          <cell r="D2274" t="str">
            <v>ЖЕНСКАЯ КОНСУЛЬТАЦИЯ</v>
          </cell>
        </row>
        <row r="2275">
          <cell r="C2275" t="str">
            <v>1.2.643.5.1.13.13.12.2.66.6940.0.78807</v>
          </cell>
          <cell r="D2275" t="str">
            <v>КАБИНЕТ ИНФЕКЦИОННЫХ ЗАБОЛЕВАНИЙ АПО №1</v>
          </cell>
        </row>
        <row r="2276">
          <cell r="C2276" t="str">
            <v>1.2.643.5.1.13.13.12.2.66.6940.0.78819</v>
          </cell>
          <cell r="D2276" t="str">
            <v>ОТДЕЛЕНИЕ НЕОТЛОЖНОЙ ПОМОЩИ АПО №2</v>
          </cell>
        </row>
        <row r="2277">
          <cell r="C2277" t="str">
            <v>1.2.643.5.1.13.13.12.2.66.6940.0.78822</v>
          </cell>
          <cell r="D2277" t="str">
            <v>КАБИНЕТ НЕОТЛОЖНОЙ ПОМОЩИ АПО №2</v>
          </cell>
        </row>
        <row r="2278">
          <cell r="C2278" t="str">
            <v>1.2.643.5.1.13.13.12.2.66.6940.0.78833</v>
          </cell>
          <cell r="D2278" t="str">
            <v>ОТДЕЛЕНИЕ МЕДИЦИНСКОЙ ПРОФИЛАКТИКИ АПО №2</v>
          </cell>
        </row>
        <row r="2279">
          <cell r="C2279" t="str">
            <v>1.2.643.5.1.13.13.12.2.66.6940.0.78837</v>
          </cell>
          <cell r="D2279" t="str">
            <v>АМБУЛАТОРНО-ПОЛИКЛИНИЧЕСКОЕ ОНКОЛОГИЧЕСКОЕ ОТДЕЛЕНИЕ</v>
          </cell>
        </row>
        <row r="2280">
          <cell r="C2280" t="str">
            <v>1.2.643.5.1.13.13.12.2.66.6940.0.78843</v>
          </cell>
          <cell r="D2280" t="str">
            <v>ЦЕНТР ЗДОРОВЬЯ АПО №2</v>
          </cell>
        </row>
        <row r="2281">
          <cell r="C2281" t="str">
            <v>1.2.643.5.1.13.13.12.2.66.6940.0.78849</v>
          </cell>
          <cell r="D2281" t="str">
            <v>ОТДЕЛЕНИЕ ЛЕЧЕБНОЙ ФИЗКУЛЬТУРЫ И СПОРТИВНОЙ МЕДИЦИНЫ</v>
          </cell>
        </row>
        <row r="2282">
          <cell r="C2282" t="str">
            <v>1.2.643.5.1.13.13.12.2.66.6940.0.78850</v>
          </cell>
          <cell r="D2282" t="str">
            <v>КАБИНЕТ НЕОТЛОЖНОЙ ПОМОЩИ АПО №3</v>
          </cell>
        </row>
        <row r="2283">
          <cell r="C2283" t="str">
            <v>1.2.643.5.1.13.13.12.2.66.6940.0.78851</v>
          </cell>
          <cell r="D2283" t="str">
            <v>КАБИНЕТ МЕДИЦИНСКОЙ ПРОФИЛАКТИКИ АПО №3</v>
          </cell>
        </row>
        <row r="2284">
          <cell r="C2284" t="str">
            <v>1.2.643.5.1.13.13.12.2.66.6940.0.78853</v>
          </cell>
          <cell r="D2284" t="str">
            <v>КАБИНЕТ НЕОТЛОЖНОЙ ПОМОЩИ АПО №4</v>
          </cell>
        </row>
        <row r="2285">
          <cell r="C2285" t="str">
            <v>1.2.643.5.1.13.13.12.2.66.6940.0.78854</v>
          </cell>
          <cell r="D2285" t="str">
            <v>КАБИНЕТ МЕДИЦИНСКОЙ ПРОФИЛАКТИКИ АПО №4</v>
          </cell>
        </row>
        <row r="2286">
          <cell r="C2286" t="str">
            <v>1.2.643.5.1.13.13.12.2.66.6940.0.78859</v>
          </cell>
          <cell r="D2286" t="str">
            <v>ФЕЛЬДШЕРСКО-АКУШЕРСКИЙ ПУНКТ КРЫЛОСОВО</v>
          </cell>
        </row>
        <row r="2287">
          <cell r="C2287" t="str">
            <v>1.2.643.5.1.13.13.12.2.66.6940.0.78861</v>
          </cell>
          <cell r="D2287" t="str">
            <v>ФЕЛЬДШЕРСКО-АКУШЕРСКИЙ ПУНКТ ПЕРЕСКАЧКА</v>
          </cell>
        </row>
        <row r="2288">
          <cell r="C2288" t="str">
            <v>1.2.643.5.1.13.13.12.2.66.6940.0.78862</v>
          </cell>
          <cell r="D2288" t="str">
            <v>ФЕЛЬДШЕРСКО-АКУШЕРСКИЙ ПУНКТ СЛОБОДА</v>
          </cell>
        </row>
        <row r="2289">
          <cell r="C2289" t="str">
            <v>1.2.643.5.1.13.13.12.2.66.6940.0.78869</v>
          </cell>
          <cell r="D2289" t="str">
            <v>ФЕЛЬДШЕРСКО-АКУШЕРСКИЙ ПУНКТ РЕШЕТЫ</v>
          </cell>
        </row>
        <row r="2290">
          <cell r="C2290" t="str">
            <v>1.2.643.5.1.13.13.12.2.66.6940.0.7907</v>
          </cell>
          <cell r="D2290" t="str">
            <v>ГЕМАТОЛОГИЧЕСКОЕ ОТДЕЛЕНИЕ</v>
          </cell>
        </row>
        <row r="2291">
          <cell r="C2291" t="str">
            <v>1.2.643.5.1.13.13.12.2.66.6940.0.8442</v>
          </cell>
          <cell r="D2291" t="str">
            <v>УЗКИЕ СПЕЦИАЛИСТЫ АПО №4</v>
          </cell>
        </row>
        <row r="2292">
          <cell r="C2292" t="str">
            <v>1.2.643.5.1.13.13.12.2.66.6862.0.206366</v>
          </cell>
          <cell r="D2292" t="str">
            <v>ВЗРОСЛАЯ ПОЛИКЛИНИКА</v>
          </cell>
        </row>
        <row r="2293">
          <cell r="C2293" t="str">
            <v>1.2.643.5.1.13.13.12.2.66.6862.0.206470</v>
          </cell>
          <cell r="D2293" t="str">
            <v>Операционный блок</v>
          </cell>
        </row>
        <row r="2294">
          <cell r="C2294" t="str">
            <v>1.2.643.5.1.13.13.12.2.66.6862.0.206474</v>
          </cell>
          <cell r="D2294" t="str">
            <v>ТРАВМАТОЛОГИЧЕСКОЕ ОТДЕЛЕНИЕ</v>
          </cell>
        </row>
        <row r="2295">
          <cell r="C2295" t="str">
            <v>1.2.643.5.1.13.13.12.2.66.6862.0.206477</v>
          </cell>
          <cell r="D2295" t="str">
            <v>ПРИЕМНОЕ ОТДЕЛЕНИЕ</v>
          </cell>
        </row>
        <row r="2296">
          <cell r="C2296" t="str">
            <v>1.2.643.5.1.13.13.12.2.66.6862.0.206480</v>
          </cell>
          <cell r="D2296" t="str">
            <v>Дневной стационар терапевтический</v>
          </cell>
        </row>
        <row r="2297">
          <cell r="C2297" t="str">
            <v>1.2.643.5.1.13.13.12.2.66.6862.0.206482</v>
          </cell>
          <cell r="D2297" t="str">
            <v>ДНЕВНОЙ СТАЦИОНАР НЕВРОЛОГИЧЕСКИЙ</v>
          </cell>
        </row>
        <row r="2298">
          <cell r="C2298" t="str">
            <v>1.2.643.5.1.13.13.12.2.66.6862.0.206484</v>
          </cell>
          <cell r="D2298" t="str">
            <v>ДНЕВНОЙ СТАЦИОНАР АКУШЕРСКО-ГИНЕКОЛОГИЧЕСКИЙ ПРИ ГИНЕКОЛОГИЧЕСКОМ ОТДЕЛЕНИИ</v>
          </cell>
        </row>
        <row r="2299">
          <cell r="C2299" t="str">
            <v>1.2.643.5.1.13.13.12.2.66.6862.0.206494</v>
          </cell>
          <cell r="D2299" t="str">
            <v>ДЕТСКАЯ ПОЛИКЛИНИКА</v>
          </cell>
        </row>
        <row r="2300">
          <cell r="C2300" t="str">
            <v>1.2.643.5.1.13.13.12.2.66.6862.0.206503</v>
          </cell>
          <cell r="D2300" t="str">
            <v>ДНЕВНОЙ СТАЦИОНАР (ПЕДИАТРИЧЕСКИЙ)</v>
          </cell>
        </row>
        <row r="2301">
          <cell r="C2301" t="str">
            <v>1.2.643.5.1.13.13.12.2.66.6862.0.206507</v>
          </cell>
          <cell r="D2301" t="str">
            <v>Женская консультация (м.д.г.Верхняя Пышма)</v>
          </cell>
        </row>
        <row r="2302">
          <cell r="C2302" t="str">
            <v>1.2.643.5.1.13.13.12.2.66.6862.0.206510</v>
          </cell>
          <cell r="D2302" t="str">
            <v>Здравпункт филиала Среднеуральская ГРЭС"ПАО Энел Россия"</v>
          </cell>
        </row>
        <row r="2303">
          <cell r="C2303" t="str">
            <v>1.2.643.5.1.13.13.12.2.66.6862.0.206512</v>
          </cell>
          <cell r="D2303" t="str">
            <v>Зубопротезное отделение</v>
          </cell>
        </row>
        <row r="2304">
          <cell r="C2304" t="str">
            <v>1.2.643.5.1.13.13.12.2.66.6862.0.206513</v>
          </cell>
          <cell r="D2304" t="str">
            <v>Клинико-диагностическая лаборатория</v>
          </cell>
        </row>
        <row r="2305">
          <cell r="C2305" t="str">
            <v>1.2.643.5.1.13.13.12.2.66.6862.0.206516</v>
          </cell>
          <cell r="D2305" t="str">
            <v>Лаборатория ИФА</v>
          </cell>
        </row>
        <row r="2306">
          <cell r="C2306" t="str">
            <v>1.2.643.5.1.13.13.12.2.66.6862.0.206520</v>
          </cell>
          <cell r="D2306" t="str">
            <v>Медосмотр (м.д.г.Среднеуральск)</v>
          </cell>
        </row>
        <row r="2307">
          <cell r="C2307" t="str">
            <v>1.2.643.5.1.13.13.12.2.66.6862.0.206522</v>
          </cell>
          <cell r="D2307" t="str">
            <v>Микробиологическая лаборатория</v>
          </cell>
        </row>
        <row r="2308">
          <cell r="C2308" t="str">
            <v>1.2.643.5.1.13.13.12.2.66.6862.0.206525</v>
          </cell>
          <cell r="D2308" t="str">
            <v>Отделение ОВП №1</v>
          </cell>
        </row>
        <row r="2309">
          <cell r="C2309" t="str">
            <v>1.2.643.5.1.13.13.12.2.66.6862.0.206530</v>
          </cell>
          <cell r="D2309" t="str">
            <v>Отделение общей врачебной практики (семейной медицины) п.Красный</v>
          </cell>
        </row>
        <row r="2310">
          <cell r="C2310" t="str">
            <v>1.2.643.5.1.13.13.12.2.66.6862.0.206536</v>
          </cell>
          <cell r="D2310" t="str">
            <v>Отделение общей врачебной практики (семейной медицины) №1 п.Исеть</v>
          </cell>
        </row>
        <row r="2311">
          <cell r="C2311" t="str">
            <v>1.2.643.5.1.13.13.12.2.66.6862.0.206539</v>
          </cell>
          <cell r="D2311" t="str">
            <v>Отделение общей врачебной практики (семейной медицины) №1 п.Кедровое</v>
          </cell>
        </row>
        <row r="2312">
          <cell r="C2312" t="str">
            <v>1.2.643.5.1.13.13.12.2.66.6862.0.206579</v>
          </cell>
          <cell r="D2312" t="str">
            <v>Отделение общей врачебной практики (семейной медицины) №1с.Балтым</v>
          </cell>
        </row>
        <row r="2313">
          <cell r="C2313" t="str">
            <v>1.2.643.5.1.13.13.12.2.66.6862.0.206582</v>
          </cell>
          <cell r="D2313" t="str">
            <v>Отделение общей врачебной практики (семейной медицины) №2 п.Исеть</v>
          </cell>
        </row>
        <row r="2314">
          <cell r="C2314" t="str">
            <v>1.2.643.5.1.13.13.12.2.66.6862.0.206588</v>
          </cell>
          <cell r="D2314" t="str">
            <v>Отделение общей врачебной практики (семейной медицины) №2 п.Кедровое</v>
          </cell>
        </row>
        <row r="2315">
          <cell r="C2315" t="str">
            <v>1.2.643.5.1.13.13.12.2.66.6862.0.206589</v>
          </cell>
          <cell r="D2315" t="str">
            <v>Отделение общей врачебной практики (семейной медицины) №2 с.Балтым</v>
          </cell>
        </row>
        <row r="2316">
          <cell r="C2316" t="str">
            <v>1.2.643.5.1.13.13.12.2.66.6862.0.206610</v>
          </cell>
          <cell r="D2316" t="str">
            <v>Отделение лучевой диагностики</v>
          </cell>
        </row>
        <row r="2317">
          <cell r="C2317" t="str">
            <v>1.2.643.5.1.13.13.12.2.66.6862.0.206613</v>
          </cell>
          <cell r="D2317" t="str">
            <v>Отделение медицинской профилактики</v>
          </cell>
        </row>
        <row r="2318">
          <cell r="C2318" t="str">
            <v>1.2.643.5.1.13.13.12.2.66.6862.0.206614</v>
          </cell>
          <cell r="D2318" t="str">
            <v>ОТДЕЛЕНИЕ СКОРОЙ МЕДИЦИНСКОЙ ПОМОЩИ</v>
          </cell>
        </row>
        <row r="2319">
          <cell r="C2319" t="str">
            <v>1.2.643.5.1.13.13.12.2.66.6862.0.206615</v>
          </cell>
          <cell r="D2319" t="str">
            <v>ОТДЕЛЕНИЕ УЛЬТРАЗВУКОВОЙ ДИАГНОСТИКИ</v>
          </cell>
        </row>
        <row r="2320">
          <cell r="C2320" t="str">
            <v>1.2.643.5.1.13.13.12.2.66.6862.0.206616</v>
          </cell>
          <cell r="D2320" t="str">
            <v>ОТДЕЛЕНИЕ ФУНКЦИОНАЛЬНОЙ ДИАГНОСТИКИ</v>
          </cell>
        </row>
        <row r="2321">
          <cell r="C2321" t="str">
            <v>1.2.643.5.1.13.13.12.2.66.6862.0.46851</v>
          </cell>
          <cell r="D2321" t="str">
            <v>Инфекционное отделение</v>
          </cell>
        </row>
        <row r="2322">
          <cell r="C2322" t="str">
            <v>1.2.643.5.1.13.13.12.2.66.6862.0.48074</v>
          </cell>
          <cell r="D2322" t="str">
            <v>Хирургическое отделение</v>
          </cell>
        </row>
        <row r="2323">
          <cell r="C2323" t="str">
            <v>1.2.643.5.1.13.13.12.2.66.6862.0.48175</v>
          </cell>
          <cell r="D2323" t="str">
            <v>Детское отделение</v>
          </cell>
        </row>
        <row r="2324">
          <cell r="C2324" t="str">
            <v>1.2.643.5.1.13.13.12.2.66.6862.0.48405</v>
          </cell>
          <cell r="D2324" t="str">
            <v>Туберкулезное отделение</v>
          </cell>
        </row>
        <row r="2325">
          <cell r="C2325" t="str">
            <v>1.2.643.5.1.13.13.12.2.66.6862.0.53760</v>
          </cell>
          <cell r="D2325" t="str">
            <v>Терапевтическое отделение</v>
          </cell>
        </row>
        <row r="2326">
          <cell r="C2326" t="str">
            <v>1.2.643.5.1.13.13.12.2.66.6862.0.53774</v>
          </cell>
          <cell r="D2326" t="str">
            <v>Неврологическое отделение № 2</v>
          </cell>
        </row>
        <row r="2327">
          <cell r="C2327" t="str">
            <v>1.2.643.5.1.13.13.12.2.66.6862.0.53787</v>
          </cell>
          <cell r="D2327" t="str">
            <v>Акушерское отделение</v>
          </cell>
        </row>
        <row r="2328">
          <cell r="C2328" t="str">
            <v>1.2.643.5.1.13.13.12.2.66.6862.0.206618</v>
          </cell>
          <cell r="D2328" t="str">
            <v>Эндоскопическое отделение</v>
          </cell>
        </row>
        <row r="2329">
          <cell r="C2329" t="str">
            <v>1.2.643.5.1.13.13.12.2.66.6862.0.207402</v>
          </cell>
          <cell r="D2329" t="str">
            <v>Аптека</v>
          </cell>
        </row>
        <row r="2330">
          <cell r="C2330" t="str">
            <v>1.2.643.5.1.13.13.12.2.66.6862.0.207405</v>
          </cell>
          <cell r="D2330" t="str">
            <v>Поликлиника №2 (г.Среднеуральск)</v>
          </cell>
        </row>
        <row r="2331">
          <cell r="C2331" t="str">
            <v>1.2.643.5.1.13.13.12.2.66.6862.0.207411</v>
          </cell>
          <cell r="D2331" t="str">
            <v>Детская поликлиника (м.д.г.Среднеуральск)</v>
          </cell>
        </row>
        <row r="2332">
          <cell r="C2332" t="str">
            <v>1.2.643.5.1.13.13.12.2.66.6862.0.207413</v>
          </cell>
          <cell r="D2332" t="str">
            <v>Дневной стационар Терапевтический (м.д.г.Среднеуральск)</v>
          </cell>
        </row>
        <row r="2333">
          <cell r="C2333" t="str">
            <v>1.2.643.5.1.13.13.12.2.66.6862.0.207428</v>
          </cell>
          <cell r="D2333" t="str">
            <v>Дневной стационар неврологический (м.д.г.Среднеуральск)</v>
          </cell>
        </row>
        <row r="2334">
          <cell r="C2334" t="str">
            <v>1.2.643.5.1.13.13.12.2.66.6862.0.207438</v>
          </cell>
          <cell r="D2334" t="str">
            <v>Дневной стационар при женской консультации</v>
          </cell>
        </row>
        <row r="2335">
          <cell r="C2335" t="str">
            <v>1.2.643.5.1.13.13.12.2.66.6862.0.207442</v>
          </cell>
          <cell r="D2335" t="str">
            <v>Женская консультация (м.д.г.Среднеуральск)</v>
          </cell>
        </row>
        <row r="2336">
          <cell r="C2336" t="str">
            <v>1.2.643.5.1.13.13.12.2.66.6862.0.207496</v>
          </cell>
          <cell r="D2336" t="str">
            <v>Операционный блок № 2</v>
          </cell>
        </row>
        <row r="2337">
          <cell r="C2337" t="str">
            <v>1.2.643.5.1.13.13.12.2.66.6862.0.207506</v>
          </cell>
          <cell r="D2337" t="str">
            <v>ПАТОЛОГОАНАТОМИЧЕСКОЕ ОТДЕЛЕНИЕ</v>
          </cell>
        </row>
        <row r="2338">
          <cell r="C2338" t="str">
            <v>1.2.643.5.1.13.13.12.2.66.6862.0.207508</v>
          </cell>
          <cell r="D2338" t="str">
            <v>ПУНКТ НЕОТЛОЖНОЙ МЕДИЦИНСКОЙ ПОМОЩИ В П КЕДРОВОЕ</v>
          </cell>
        </row>
        <row r="2339">
          <cell r="C2339" t="str">
            <v>1.2.643.5.1.13.13.12.2.66.6862.0.207510</v>
          </cell>
          <cell r="D2339" t="str">
            <v>СТОМАТОЛОГИЧЕСКОЕ ОТДЕЛЕНИЕ</v>
          </cell>
        </row>
        <row r="2340">
          <cell r="C2340" t="str">
            <v>1.2.643.5.1.13.13.12.2.66.6862.0.207516</v>
          </cell>
          <cell r="D2340" t="str">
            <v>АХО г ВЕРХНЯЯ ПЫШМА</v>
          </cell>
        </row>
        <row r="2341">
          <cell r="C2341" t="str">
            <v>1.2.643.5.1.13.13.12.2.66.6862.0.207517</v>
          </cell>
          <cell r="D2341" t="str">
            <v>АХО г СРЕДНЕУРАЛЬСК</v>
          </cell>
        </row>
        <row r="2342">
          <cell r="C2342" t="str">
            <v>1.2.643.5.1.13.13.12.2.66.6862.0.207518</v>
          </cell>
          <cell r="D2342" t="str">
            <v>Фельдшерско-акушерский пункт д.Коптяки</v>
          </cell>
        </row>
        <row r="2343">
          <cell r="C2343" t="str">
            <v>1.2.643.5.1.13.13.12.2.66.6862.0.207519</v>
          </cell>
          <cell r="D2343" t="str">
            <v>Фельдшерско-акушерский пункт п.Ольховка</v>
          </cell>
        </row>
        <row r="2344">
          <cell r="C2344" t="str">
            <v>1.2.643.5.1.13.13.12.2.66.6862.0.207521</v>
          </cell>
          <cell r="D2344" t="str">
            <v>ФАП п Первомайский</v>
          </cell>
        </row>
        <row r="2345">
          <cell r="C2345" t="str">
            <v>1.2.643.5.1.13.13.12.2.66.6862.0.207522</v>
          </cell>
          <cell r="D2345" t="str">
            <v>Фельдшерско-акушерский пункт п.Санаторный</v>
          </cell>
        </row>
        <row r="2346">
          <cell r="C2346" t="str">
            <v>1.2.643.5.1.13.13.12.2.66.6862.0.207531</v>
          </cell>
          <cell r="D2346" t="str">
            <v>Фельдшерско-акушерский пункт п.Зеленый Бор</v>
          </cell>
        </row>
        <row r="2347">
          <cell r="C2347" t="str">
            <v>1.2.643.5.1.13.13.12.2.66.6862.0.207533</v>
          </cell>
          <cell r="D2347" t="str">
            <v>Фельдшерско-акушерский пункт п.Соколовка</v>
          </cell>
        </row>
        <row r="2348">
          <cell r="C2348" t="str">
            <v>1.2.643.5.1.13.13.12.2.66.6862.0.207536</v>
          </cell>
          <cell r="D2348" t="str">
            <v>Фельдшерско-акушерский пункт п.Половинный</v>
          </cell>
        </row>
        <row r="2349">
          <cell r="C2349" t="str">
            <v>1.2.643.5.1.13.13.12.2.66.6862.0.207538</v>
          </cell>
          <cell r="D2349" t="str">
            <v>Фельдшерско-акушерский пункт п.Сагра</v>
          </cell>
        </row>
        <row r="2350">
          <cell r="C2350" t="str">
            <v>1.2.643.5.1.13.13.12.2.66.6862.0.207541</v>
          </cell>
          <cell r="D2350" t="str">
            <v>Физиотерапевтическое отделение</v>
          </cell>
        </row>
        <row r="2351">
          <cell r="C2351" t="str">
            <v>1.2.643.5.1.13.13.12.2.66.6862.0.207698</v>
          </cell>
          <cell r="D2351" t="str">
            <v>Централизованное</v>
          </cell>
        </row>
        <row r="2352">
          <cell r="C2352" t="str">
            <v>1.2.643.5.1.13.13.12.2.66.6862.0.210935</v>
          </cell>
          <cell r="D2352" t="str">
            <v>Фельдшерско-акушерский пункт с.Мостовское</v>
          </cell>
        </row>
        <row r="2353">
          <cell r="C2353" t="str">
            <v>1.2.643.5.1.13.13.12.2.66.6862.0.237925</v>
          </cell>
          <cell r="D2353" t="str">
            <v>Педиатрическое отделение</v>
          </cell>
        </row>
        <row r="2354">
          <cell r="C2354" t="str">
            <v>1.2.643.5.1.13.13.12.2.66.6862.0.261153</v>
          </cell>
          <cell r="D2354" t="str">
            <v>Отдел мониторинга и контроля за инфекционными больными</v>
          </cell>
        </row>
        <row r="2355">
          <cell r="C2355" t="str">
            <v>1.2.643.5.1.13.13.12.2.66.6862.0.268216</v>
          </cell>
          <cell r="D2355" t="str">
            <v>Отделение ОВП №2</v>
          </cell>
        </row>
        <row r="2356">
          <cell r="C2356" t="str">
            <v>1.2.643.5.1.13.13.12.2.66.6862.0.268222</v>
          </cell>
          <cell r="D2356" t="str">
            <v>Отделение ОВП №3</v>
          </cell>
        </row>
        <row r="2357">
          <cell r="C2357" t="str">
            <v>1.2.643.5.1.13.13.12.2.66.6862.0.268226</v>
          </cell>
          <cell r="D2357" t="str">
            <v>Отделение ОВП №4</v>
          </cell>
        </row>
        <row r="2358">
          <cell r="C2358" t="str">
            <v>1.2.643.5.1.13.13.12.2.66.6862.0.270702</v>
          </cell>
          <cell r="D2358" t="str">
            <v>Урологическое отделение</v>
          </cell>
        </row>
        <row r="2359">
          <cell r="C2359" t="str">
            <v>1.2.643.5.1.13.13.12.2.66.6862.0.290988</v>
          </cell>
          <cell r="D2359" t="str">
            <v>Отделение рентгенохирургических методов диагностики и лечения</v>
          </cell>
        </row>
        <row r="2360">
          <cell r="C2360" t="str">
            <v>1.2.643.5.1.13.13.12.2.66.6862.0.295292</v>
          </cell>
          <cell r="D2360" t="str">
            <v>Дневной стационар хирургический</v>
          </cell>
        </row>
        <row r="2361">
          <cell r="C2361" t="str">
            <v>1.2.643.5.1.13.13.12.2.66.6862.0.300874</v>
          </cell>
          <cell r="D2361" t="str">
            <v>ДНЕВНОЙ СТАЦИОНАР (ОНКОЛОГИЧЕСКИЙ)</v>
          </cell>
        </row>
        <row r="2362">
          <cell r="C2362" t="str">
            <v>1.2.643.5.1.13.13.12.2.66.6862.0.301858</v>
          </cell>
          <cell r="D2362" t="str">
            <v>Эпидемиологичекий отдел</v>
          </cell>
        </row>
        <row r="2363">
          <cell r="C2363" t="str">
            <v>1.2.643.5.1.13.13.12.2.66.6862.0.322893</v>
          </cell>
          <cell r="D2363" t="str">
            <v>Фельдшерско-акушерский пункт передвижной адрес Свердловская область г.Верхняя Пышма ул.Воинов-Интернационалистов д.5</v>
          </cell>
        </row>
        <row r="2364">
          <cell r="C2364" t="str">
            <v>1.2.643.5.1.13.13.12.2.66.6862.0.324378</v>
          </cell>
          <cell r="D2364" t="str">
            <v>Отделение хирургического лечения сложных нарушений ритма сердца и электросимуляции</v>
          </cell>
        </row>
        <row r="2365">
          <cell r="C2365" t="str">
            <v>1.2.643.5.1.13.13.12.2.66.6862.0.324636</v>
          </cell>
          <cell r="D2365" t="str">
            <v>Отделение анестезиологии и реаниматологии №2</v>
          </cell>
        </row>
        <row r="2366">
          <cell r="C2366" t="str">
            <v>1.2.643.5.1.13.13.12.2.66.6862.0.328523</v>
          </cell>
          <cell r="D2366" t="str">
            <v>Отделение неотложной медицинской помощи</v>
          </cell>
        </row>
        <row r="2367">
          <cell r="C2367" t="str">
            <v>1.2.643.5.1.13.13.12.2.66.6862.0.342578</v>
          </cell>
          <cell r="D2367" t="str">
            <v>Гинекологическое отделение</v>
          </cell>
        </row>
        <row r="2368">
          <cell r="C2368" t="str">
            <v>1.2.643.5.1.13.13.12.2.66.6862.0.363396</v>
          </cell>
          <cell r="D2368" t="str">
            <v>Центр амбулаторной онкологической помощи</v>
          </cell>
        </row>
        <row r="2369">
          <cell r="C2369" t="str">
            <v>1.2.643.5.1.13.13.12.2.66.6862.0.372239</v>
          </cell>
          <cell r="D2369" t="str">
            <v>Здравпункт АО Тепличное</v>
          </cell>
        </row>
        <row r="2370">
          <cell r="C2370" t="str">
            <v>1.2.643.5.1.13.13.12.2.66.6862.0.387888</v>
          </cell>
          <cell r="D2370" t="str">
            <v>Рентгенодиагностическое отделение</v>
          </cell>
        </row>
        <row r="2371">
          <cell r="C2371" t="str">
            <v>1.2.643.5.1.13.13.12.2.66.6862.0.411298</v>
          </cell>
          <cell r="D2371" t="str">
            <v>Инфекционное отделение (для взрослого населения с НКВИ)</v>
          </cell>
        </row>
        <row r="2372">
          <cell r="C2372" t="str">
            <v>1.2.643.5.1.13.13.12.2.66.6862.0.46492</v>
          </cell>
          <cell r="D2372" t="str">
            <v>Кардиологическое отделение</v>
          </cell>
        </row>
        <row r="2373">
          <cell r="C2373" t="str">
            <v>1.2.643.5.1.13.13.12.2.66.6862.0.46738</v>
          </cell>
          <cell r="D2373" t="str">
            <v>Неврологическое отделение № 1</v>
          </cell>
        </row>
        <row r="2374">
          <cell r="C2374" t="str">
            <v>1.2.643.5.1.13.13.12.2.66.6862.0.46797</v>
          </cell>
          <cell r="D2374" t="str">
            <v>Отделение анестезиологии и реанимации</v>
          </cell>
        </row>
        <row r="2375">
          <cell r="C2375" t="str">
            <v>1.2.643.5.1.13.13.12.2.66.6888.0.184246</v>
          </cell>
          <cell r="D2375" t="str">
            <v>Поликлиника</v>
          </cell>
        </row>
        <row r="2376">
          <cell r="C2376" t="str">
            <v>1.2.643.5.1.13.13.12.2.66.6888.0.197038</v>
          </cell>
          <cell r="D2376" t="str">
            <v>ФАП д.Малая Серкова</v>
          </cell>
        </row>
        <row r="2377">
          <cell r="C2377" t="str">
            <v>1.2.643.5.1.13.13.12.2.66.6888.0.197039</v>
          </cell>
          <cell r="D2377" t="str">
            <v>ФАП д.Макушина</v>
          </cell>
        </row>
        <row r="2378">
          <cell r="C2378" t="str">
            <v>1.2.643.5.1.13.13.12.2.66.6888.0.197043</v>
          </cell>
          <cell r="D2378" t="str">
            <v>ФАП д.Менщикова</v>
          </cell>
        </row>
        <row r="2379">
          <cell r="C2379" t="str">
            <v>1.2.643.5.1.13.13.12.2.66.6888.0.197044</v>
          </cell>
          <cell r="D2379" t="str">
            <v>ФАП с.Чурманское</v>
          </cell>
        </row>
        <row r="2380">
          <cell r="C2380" t="str">
            <v>1.2.643.5.1.13.13.12.2.66.6888.0.197045</v>
          </cell>
          <cell r="D2380" t="str">
            <v>ФАП с.Шадринка</v>
          </cell>
        </row>
        <row r="2381">
          <cell r="C2381" t="str">
            <v>1.2.643.5.1.13.13.12.2.66.6888.0.197046</v>
          </cell>
          <cell r="D2381" t="str">
            <v>Модульный ФАП д.Шаламы</v>
          </cell>
        </row>
        <row r="2382">
          <cell r="C2382" t="str">
            <v>1.2.643.5.1.13.13.12.2.66.6888.0.197049</v>
          </cell>
          <cell r="D2382" t="str">
            <v>Отделение общей врачебной практики (семейной медицины) с.Елань</v>
          </cell>
        </row>
        <row r="2383">
          <cell r="C2383" t="str">
            <v>1.2.643.5.1.13.13.12.2.66.6888.0.197051</v>
          </cell>
          <cell r="D2383" t="str">
            <v>Отделение общей врачебной практики (семейной медицины) с.Краснополянское</v>
          </cell>
        </row>
        <row r="2384">
          <cell r="C2384" t="str">
            <v>1.2.643.5.1.13.13.12.2.66.6888.0.197052</v>
          </cell>
          <cell r="D2384" t="str">
            <v>Отделение общей врачебной практики (семейной медицины) д.Нижняя Иленка</v>
          </cell>
        </row>
        <row r="2385">
          <cell r="C2385" t="str">
            <v>1.2.643.5.1.13.13.12.2.66.6888.0.197053</v>
          </cell>
          <cell r="D2385" t="str">
            <v>Отделение общей врачебной практики (семейной медицины) д.Пелевина</v>
          </cell>
        </row>
        <row r="2386">
          <cell r="C2386" t="str">
            <v>1.2.643.5.1.13.13.12.2.66.6888.0.197054</v>
          </cell>
          <cell r="D2386" t="str">
            <v>Отделение общей врачебной практики (семейной медицины) д.Вязовка</v>
          </cell>
        </row>
        <row r="2387">
          <cell r="C2387" t="str">
            <v>1.2.643.5.1.13.13.12.2.66.6888.0.197055</v>
          </cell>
          <cell r="D2387" t="str">
            <v>Отделение общей врачебной практики (семейной медицины) с.Ляпуново</v>
          </cell>
        </row>
        <row r="2388">
          <cell r="C2388" t="str">
            <v>1.2.643.5.1.13.13.12.2.66.6888.0.197058</v>
          </cell>
          <cell r="D2388" t="str">
            <v>Патологоанатомическое отделение</v>
          </cell>
        </row>
        <row r="2389">
          <cell r="C2389" t="str">
            <v>1.2.643.5.1.13.13.12.2.66.6888.0.197180</v>
          </cell>
          <cell r="D2389" t="str">
            <v>Дневной стационар</v>
          </cell>
        </row>
        <row r="2390">
          <cell r="C2390" t="str">
            <v>1.2.643.5.1.13.13.12.2.66.6888.0.217935</v>
          </cell>
          <cell r="D2390" t="str">
            <v>Централизованная стерилизационная</v>
          </cell>
        </row>
        <row r="2391">
          <cell r="C2391" t="str">
            <v>1.2.643.5.1.13.13.12.2.66.6888.0.217938</v>
          </cell>
          <cell r="D2391" t="str">
            <v>Общебольничный персонал</v>
          </cell>
        </row>
        <row r="2392">
          <cell r="C2392" t="str">
            <v>1.2.643.5.1.13.13.12.2.66.6888.0.226397</v>
          </cell>
          <cell r="D2392" t="str">
            <v>Пищеблок</v>
          </cell>
        </row>
        <row r="2393">
          <cell r="C2393" t="str">
            <v>1.2.643.5.1.13.13.12.2.66.6888.0.274101</v>
          </cell>
          <cell r="D2393" t="str">
            <v>Передвижной ФАП</v>
          </cell>
        </row>
        <row r="2394">
          <cell r="C2394" t="str">
            <v>1.2.643.5.1.13.13.12.2.66.6888.0.295745</v>
          </cell>
          <cell r="D2394" t="str">
            <v>Круглосуточный стационар</v>
          </cell>
        </row>
        <row r="2395">
          <cell r="C2395" t="str">
            <v>1.2.643.5.1.13.13.12.2.66.6888.0.296363</v>
          </cell>
          <cell r="D2395" t="str">
            <v>Дневной стационар при отделении общей врачебной практики (семейной медицины) с.Елань</v>
          </cell>
        </row>
        <row r="2396">
          <cell r="C2396" t="str">
            <v>1.2.643.5.1.13.13.12.2.66.6888.0.296382</v>
          </cell>
          <cell r="D2396" t="str">
            <v>Дневной стационар при отделении общей врачебной практики (семейной медицины) с.Краснополянское</v>
          </cell>
        </row>
        <row r="2397">
          <cell r="C2397" t="str">
            <v>1.2.643.5.1.13.13.12.2.66.6888.0.296383</v>
          </cell>
          <cell r="D2397" t="str">
            <v>Дневной стационар при отделении общей врачебной практики (семейной медицины) д.Нижняя Иленка</v>
          </cell>
        </row>
        <row r="2398">
          <cell r="C2398" t="str">
            <v>1.2.643.5.1.13.13.12.2.66.6888.0.296387</v>
          </cell>
          <cell r="D2398" t="str">
            <v>Дневной стационар при отделении общей врачебной практики (семейной медицины) д.Пелевина</v>
          </cell>
        </row>
        <row r="2399">
          <cell r="C2399" t="str">
            <v>1.2.643.5.1.13.13.12.2.66.6888.0.296389</v>
          </cell>
          <cell r="D2399" t="str">
            <v>Дневной стационар при отделении общей врачебной практики (семейной медицины) д.Вязовка</v>
          </cell>
        </row>
        <row r="2400">
          <cell r="C2400" t="str">
            <v>1.2.643.5.1.13.13.12.2.66.6888.0.296395</v>
          </cell>
          <cell r="D2400" t="str">
            <v>Дневной стационар при отделении общей врачебной практики (семейной медицины) с.Ляпуново</v>
          </cell>
        </row>
        <row r="2401">
          <cell r="C2401" t="str">
            <v>1.2.643.5.1.13.13.12.2.66.6888.0.296440</v>
          </cell>
          <cell r="D2401" t="str">
            <v>Вспомогательные лечебно-диагностические подразделения</v>
          </cell>
        </row>
        <row r="2402">
          <cell r="C2402" t="str">
            <v>1.2.643.5.1.13.13.12.2.66.6888.0.296487</v>
          </cell>
          <cell r="D2402" t="str">
            <v>Прачечная</v>
          </cell>
        </row>
        <row r="2403">
          <cell r="C2403" t="str">
            <v>1.2.643.5.1.13.13.12.2.66.6888.0.197011</v>
          </cell>
          <cell r="D2403" t="str">
            <v>Административно-управленческий персонал</v>
          </cell>
        </row>
        <row r="2404">
          <cell r="C2404" t="str">
            <v>1.2.643.5.1.13.13.12.2.66.6888.0.197020</v>
          </cell>
          <cell r="D2404" t="str">
            <v>Отделение скорой медицинской помощи</v>
          </cell>
        </row>
        <row r="2405">
          <cell r="C2405" t="str">
            <v>1.2.643.5.1.13.13.12.2.66.6888.0.197025</v>
          </cell>
          <cell r="D2405" t="str">
            <v>ФАП с.Баженовское</v>
          </cell>
        </row>
        <row r="2406">
          <cell r="C2406" t="str">
            <v>1.2.643.5.1.13.13.12.2.66.6888.0.197027</v>
          </cell>
          <cell r="D2406" t="str">
            <v>ФАП д.Боровикова</v>
          </cell>
        </row>
        <row r="2407">
          <cell r="C2407" t="str">
            <v>1.2.643.5.1.13.13.12.2.66.6888.0.197028</v>
          </cell>
          <cell r="D2407" t="str">
            <v>ФАП с.Городище</v>
          </cell>
        </row>
        <row r="2408">
          <cell r="C2408" t="str">
            <v>1.2.643.5.1.13.13.12.2.66.6888.0.197030</v>
          </cell>
          <cell r="D2408" t="str">
            <v>Модульный ФАП д.Гуляева</v>
          </cell>
        </row>
        <row r="2409">
          <cell r="C2409" t="str">
            <v>1.2.643.5.1.13.13.12.2.66.6888.0.197032</v>
          </cell>
          <cell r="D2409" t="str">
            <v>ФАП д.Игнатьева</v>
          </cell>
        </row>
        <row r="2410">
          <cell r="C2410" t="str">
            <v>1.2.643.5.1.13.13.12.2.66.6888.0.197033</v>
          </cell>
          <cell r="D2410" t="str">
            <v>ФАП д.Комлева</v>
          </cell>
        </row>
        <row r="2411">
          <cell r="C2411" t="str">
            <v>1.2.643.5.1.13.13.12.2.66.6888.0.197035</v>
          </cell>
          <cell r="D2411" t="str">
            <v>ФАП д.Липовка</v>
          </cell>
        </row>
        <row r="2412">
          <cell r="C2412" t="str">
            <v>1.2.643.5.1.13.13.12.2.66.6888.0.377746</v>
          </cell>
          <cell r="D2412" t="str">
            <v>Модульный ФАП д.Менщикова</v>
          </cell>
        </row>
        <row r="2413">
          <cell r="C2413" t="str">
            <v>1.2.643.5.1.13.13.12.2.66.6888.0.385839</v>
          </cell>
          <cell r="D2413" t="str">
            <v>Женская консультация</v>
          </cell>
        </row>
        <row r="2414">
          <cell r="C2414" t="str">
            <v>1.2.643.5.1.13.13.12.2.66.6845.0.135593</v>
          </cell>
          <cell r="D2414" t="str">
            <v>Терапевтическое отделение</v>
          </cell>
        </row>
        <row r="2415">
          <cell r="C2415" t="str">
            <v>1.2.643.5.1.13.13.12.2.66.6845.0.135903</v>
          </cell>
          <cell r="D2415" t="str">
            <v>Хирургическое отделение</v>
          </cell>
        </row>
        <row r="2416">
          <cell r="C2416" t="str">
            <v>1.2.643.5.1.13.13.12.2.66.6845.0.135977</v>
          </cell>
          <cell r="D2416" t="str">
            <v>Педиатрическое  отделение</v>
          </cell>
        </row>
        <row r="2417">
          <cell r="C2417" t="str">
            <v>1.2.643.5.1.13.13.12.2.66.6845.0.136556</v>
          </cell>
          <cell r="D2417" t="str">
            <v>Инфекционное отделение</v>
          </cell>
        </row>
        <row r="2418">
          <cell r="C2418" t="str">
            <v>1.2.643.5.1.13.13.12.2.66.6845.0.136561</v>
          </cell>
          <cell r="D2418" t="str">
            <v>Акушерское отделение</v>
          </cell>
        </row>
        <row r="2419">
          <cell r="C2419" t="str">
            <v>1.2.643.5.1.13.13.12.2.66.6845.0.136564</v>
          </cell>
          <cell r="D2419" t="str">
            <v>Анестезиологии-реанимации</v>
          </cell>
        </row>
        <row r="2420">
          <cell r="C2420" t="str">
            <v>1.2.643.5.1.13.13.12.2.66.6845.0.136565</v>
          </cell>
          <cell r="D2420" t="str">
            <v>Приемное отделение</v>
          </cell>
        </row>
        <row r="2421">
          <cell r="C2421" t="str">
            <v>1.2.643.5.1.13.13.12.2.66.6845.0.138508</v>
          </cell>
          <cell r="D2421" t="str">
            <v>Участковое отделение поликлиники</v>
          </cell>
        </row>
        <row r="2422">
          <cell r="C2422" t="str">
            <v>1.2.643.5.1.13.13.12.2.66.6845.0.138647</v>
          </cell>
          <cell r="D2422" t="str">
            <v>Специализированное отделение поликлиники</v>
          </cell>
        </row>
        <row r="2423">
          <cell r="C2423" t="str">
            <v>1.2.643.5.1.13.13.12.2.66.6845.0.138664</v>
          </cell>
          <cell r="D2423" t="str">
            <v>Отделение профилактики в поликлинике</v>
          </cell>
        </row>
        <row r="2424">
          <cell r="C2424" t="str">
            <v>1.2.643.5.1.13.13.12.2.66.6845.0.138694</v>
          </cell>
          <cell r="D2424" t="str">
            <v>Диагностическое отделение</v>
          </cell>
        </row>
        <row r="2425">
          <cell r="C2425" t="str">
            <v>1.2.643.5.1.13.13.12.2.66.6845.0.138706</v>
          </cell>
          <cell r="D2425" t="str">
            <v>Дневной стационар при АПП</v>
          </cell>
        </row>
        <row r="2426">
          <cell r="C2426" t="str">
            <v>1.2.643.5.1.13.13.12.2.66.6845.0.138709</v>
          </cell>
          <cell r="D2426" t="str">
            <v>Стоматологическое отделение</v>
          </cell>
        </row>
        <row r="2427">
          <cell r="C2427" t="str">
            <v>1.2.643.5.1.13.13.12.2.66.6845.0.138726</v>
          </cell>
          <cell r="D2427" t="str">
            <v>Женская консультация</v>
          </cell>
        </row>
        <row r="2428">
          <cell r="C2428" t="str">
            <v>1.2.643.5.1.13.13.12.2.66.6845.0.138745</v>
          </cell>
          <cell r="D2428" t="str">
            <v>Кабинет неотложной помощи</v>
          </cell>
        </row>
        <row r="2429">
          <cell r="C2429" t="str">
            <v>1.2.643.5.1.13.13.12.2.66.6845.0.138754</v>
          </cell>
          <cell r="D2429" t="str">
            <v>Скорая МП</v>
          </cell>
        </row>
        <row r="2430">
          <cell r="C2430" t="str">
            <v>1.2.643.5.1.13.13.12.2.66.6845.0.138760</v>
          </cell>
          <cell r="D2430" t="str">
            <v>Лаборатория</v>
          </cell>
        </row>
        <row r="2431">
          <cell r="C2431" t="str">
            <v>1.2.643.5.1.13.13.12.2.66.6845.0.138800</v>
          </cell>
          <cell r="D2431" t="str">
            <v>Стерилизационная</v>
          </cell>
        </row>
        <row r="2432">
          <cell r="C2432" t="str">
            <v>1.2.643.5.1.13.13.12.2.66.6845.0.139890</v>
          </cell>
          <cell r="D2432" t="str">
            <v>АХЧ</v>
          </cell>
        </row>
        <row r="2433">
          <cell r="C2433" t="str">
            <v>1.2.643.5.1.13.13.12.2.66.6845.0.140812</v>
          </cell>
          <cell r="D2433" t="str">
            <v>Медицинский массаж</v>
          </cell>
        </row>
        <row r="2434">
          <cell r="C2434" t="str">
            <v>1.2.643.5.1.13.13.12.2.66.6845.0.140817</v>
          </cell>
          <cell r="D2434" t="str">
            <v>Отделение лучевой и рентген диагностики</v>
          </cell>
        </row>
        <row r="2435">
          <cell r="C2435" t="str">
            <v>1.2.643.5.1.13.13.12.2.66.6845.0.140823</v>
          </cell>
          <cell r="D2435" t="str">
            <v>Регистратура</v>
          </cell>
        </row>
        <row r="2436">
          <cell r="C2436" t="str">
            <v>1.2.643.5.1.13.13.12.2.66.6845.0.140829</v>
          </cell>
          <cell r="D2436" t="str">
            <v>Кабинет паллиативной помощи</v>
          </cell>
        </row>
        <row r="2437">
          <cell r="C2437" t="str">
            <v>1.2.643.5.1.13.13.12.2.66.6845.0.140834</v>
          </cell>
          <cell r="D2437" t="str">
            <v>Отделение для новорожденных</v>
          </cell>
        </row>
        <row r="2438">
          <cell r="C2438" t="str">
            <v>1.2.643.5.1.13.13.12.2.66.6845.0.140838</v>
          </cell>
          <cell r="D2438" t="str">
            <v>Школьно-дошкольное отделение</v>
          </cell>
        </row>
        <row r="2439">
          <cell r="C2439" t="str">
            <v>1.2.643.5.1.13.13.12.2.66.6845.0.164797</v>
          </cell>
          <cell r="D2439" t="str">
            <v>Гараж</v>
          </cell>
        </row>
        <row r="2440">
          <cell r="C2440" t="str">
            <v>1.2.643.5.1.13.13.12.2.66.6845.0.164800</v>
          </cell>
          <cell r="D2440" t="str">
            <v>Хозяйственный отдел</v>
          </cell>
        </row>
        <row r="2441">
          <cell r="C2441" t="str">
            <v>1.2.643.5.1.13.13.12.2.66.6845.0.284627</v>
          </cell>
          <cell r="D2441" t="str">
            <v>Модульный ФАП п. Вогулка</v>
          </cell>
        </row>
        <row r="2442">
          <cell r="C2442" t="str">
            <v>1.2.643.5.1.13.13.12.2.66.6845.0.284628</v>
          </cell>
          <cell r="D2442" t="str">
            <v>Горный ФАП</v>
          </cell>
        </row>
        <row r="2443">
          <cell r="C2443" t="str">
            <v>1.2.643.5.1.13.13.12.2.66.6845.0.284631</v>
          </cell>
          <cell r="D2443" t="str">
            <v>Илимский ФАП</v>
          </cell>
        </row>
        <row r="2444">
          <cell r="C2444" t="str">
            <v>1.2.643.5.1.13.13.12.2.66.6845.0.284632</v>
          </cell>
          <cell r="D2444" t="str">
            <v>Коптело-Шамарский ФАП</v>
          </cell>
        </row>
        <row r="2445">
          <cell r="C2445" t="str">
            <v>1.2.643.5.1.13.13.12.2.66.6845.0.284633</v>
          </cell>
          <cell r="D2445" t="str">
            <v>Коптельский ФАП</v>
          </cell>
        </row>
        <row r="2446">
          <cell r="C2446" t="str">
            <v>1.2.643.5.1.13.13.12.2.66.6845.0.284634</v>
          </cell>
          <cell r="D2446" t="str">
            <v>Модульный ФАП с. Платоново</v>
          </cell>
        </row>
        <row r="2447">
          <cell r="C2447" t="str">
            <v>1.2.643.5.1.13.13.12.2.66.6845.0.284635</v>
          </cell>
          <cell r="D2447" t="str">
            <v>Сабиковский ФАП</v>
          </cell>
        </row>
        <row r="2448">
          <cell r="C2448" t="str">
            <v>1.2.643.5.1.13.13.12.2.66.6845.0.285026</v>
          </cell>
          <cell r="D2448" t="str">
            <v>Урминский ФАП</v>
          </cell>
        </row>
        <row r="2449">
          <cell r="C2449" t="str">
            <v>1.2.643.5.1.13.13.12.2.66.6845.0.286205</v>
          </cell>
          <cell r="D2449" t="str">
            <v>Сылвинский ФАП</v>
          </cell>
        </row>
        <row r="2450">
          <cell r="C2450" t="str">
            <v>1.2.643.5.1.13.13.12.2.66.6845.0.286230</v>
          </cell>
          <cell r="D2450" t="str">
            <v>Чусовской ФАП</v>
          </cell>
        </row>
        <row r="2451">
          <cell r="C2451" t="str">
            <v>1.2.643.5.1.13.13.12.2.66.6845.0.286235</v>
          </cell>
          <cell r="D2451" t="str">
            <v>Саргинский ФАП</v>
          </cell>
        </row>
        <row r="2452">
          <cell r="C2452" t="str">
            <v>1.2.643.5.1.13.13.12.2.66.6845.0.286301</v>
          </cell>
          <cell r="D2452" t="str">
            <v>ОВП п. Колпаковка</v>
          </cell>
        </row>
        <row r="2453">
          <cell r="C2453" t="str">
            <v>1.2.643.5.1.13.13.12.2.66.6845.0.286303</v>
          </cell>
          <cell r="D2453" t="str">
            <v>ОВП №2 Шамары</v>
          </cell>
        </row>
        <row r="2454">
          <cell r="C2454" t="str">
            <v>1.2.643.5.1.13.13.12.2.66.6845.0.359564</v>
          </cell>
          <cell r="D2454" t="str">
            <v>ОВП №1 Шамары</v>
          </cell>
        </row>
        <row r="2455">
          <cell r="C2455" t="str">
            <v>1.2.643.5.1.13.13.12.2.66.6845.0.416228</v>
          </cell>
          <cell r="D2455" t="str">
            <v>ФАП в п. Унь</v>
          </cell>
        </row>
        <row r="2456">
          <cell r="C2456" t="str">
            <v>1.2.643.5.1.13.13.12.2.66.6845.0.431547</v>
          </cell>
          <cell r="D2456" t="str">
            <v>Поликлиника</v>
          </cell>
        </row>
        <row r="2457">
          <cell r="C2457" t="str">
            <v>1.2.643.5.1.13.13.12.2.66.6849.0.172152</v>
          </cell>
          <cell r="D2457" t="str">
            <v>Административно-управленческий аппарат</v>
          </cell>
        </row>
        <row r="2458">
          <cell r="C2458" t="str">
            <v>1.2.643.5.1.13.13.12.2.66.6849.0.172165</v>
          </cell>
          <cell r="D2458" t="str">
            <v>Детская поликлиника</v>
          </cell>
        </row>
        <row r="2459">
          <cell r="C2459" t="str">
            <v>1.2.643.5.1.13.13.12.2.66.6849.0.172172</v>
          </cell>
          <cell r="D2459" t="str">
            <v>Дошкольно-школьное отделение</v>
          </cell>
        </row>
        <row r="2460">
          <cell r="C2460" t="str">
            <v>1.2.643.5.1.13.13.12.2.66.6849.0.172176</v>
          </cell>
          <cell r="D2460" t="str">
            <v>Дошкольно-школьное отделение (село)</v>
          </cell>
        </row>
        <row r="2461">
          <cell r="C2461" t="str">
            <v>1.2.643.5.1.13.13.12.2.66.6849.0.172199</v>
          </cell>
          <cell r="D2461" t="str">
            <v>Поликлиника</v>
          </cell>
        </row>
        <row r="2462">
          <cell r="C2462" t="str">
            <v>1.2.643.5.1.13.13.12.2.66.6849.0.172206</v>
          </cell>
          <cell r="D2462" t="str">
            <v>Кабинет по оказанию неотложной помощи</v>
          </cell>
        </row>
        <row r="2463">
          <cell r="C2463" t="str">
            <v>1.2.643.5.1.13.13.12.2.66.6849.0.172207</v>
          </cell>
          <cell r="D2463" t="str">
            <v>Прививочный кабинет</v>
          </cell>
        </row>
        <row r="2464">
          <cell r="C2464" t="str">
            <v>1.2.643.5.1.13.13.12.2.66.6849.0.172221</v>
          </cell>
          <cell r="D2464" t="str">
            <v>Кабинет трансфузионной терапии</v>
          </cell>
        </row>
        <row r="2465">
          <cell r="C2465" t="str">
            <v>1.2.643.5.1.13.13.12.2.66.6849.0.172226</v>
          </cell>
          <cell r="D2465" t="str">
            <v>Раздаточный пункт</v>
          </cell>
        </row>
        <row r="2466">
          <cell r="C2466" t="str">
            <v>1.2.643.5.1.13.13.12.2.66.6849.0.172233</v>
          </cell>
          <cell r="D2466" t="str">
            <v>Женская консультация</v>
          </cell>
        </row>
        <row r="2467">
          <cell r="C2467" t="str">
            <v>1.2.643.5.1.13.13.12.2.66.6849.0.172246</v>
          </cell>
          <cell r="D2467" t="str">
            <v>Фельдшерско-акушерский пункт Северная</v>
          </cell>
        </row>
        <row r="2468">
          <cell r="C2468" t="str">
            <v>1.2.643.5.1.13.13.12.2.66.6849.0.172247</v>
          </cell>
          <cell r="D2468" t="str">
            <v>Фельдшерско-акушерский пункт Никитино</v>
          </cell>
        </row>
        <row r="2469">
          <cell r="C2469" t="str">
            <v>1.2.643.5.1.13.13.12.2.66.6849.0.172249</v>
          </cell>
          <cell r="D2469" t="str">
            <v>Дневной стационар при взрослой пол-ке</v>
          </cell>
        </row>
        <row r="2470">
          <cell r="C2470" t="str">
            <v>1.2.643.5.1.13.13.12.2.66.6849.0.184110</v>
          </cell>
          <cell r="D2470" t="str">
            <v>Хирургическое отделение</v>
          </cell>
        </row>
        <row r="2471">
          <cell r="C2471" t="str">
            <v>1.2.643.5.1.13.13.12.2.66.6849.0.184113</v>
          </cell>
          <cell r="D2471" t="str">
            <v>Отделение анестезиологии-реанимации</v>
          </cell>
        </row>
        <row r="2472">
          <cell r="C2472" t="str">
            <v>1.2.643.5.1.13.13.12.2.66.6849.0.184115</v>
          </cell>
          <cell r="D2472" t="str">
            <v>Детское инфекционное отделение (боксированое)</v>
          </cell>
        </row>
        <row r="2473">
          <cell r="C2473" t="str">
            <v>1.2.643.5.1.13.13.12.2.66.6849.0.184116</v>
          </cell>
          <cell r="D2473" t="str">
            <v>Неврологическое отделение</v>
          </cell>
        </row>
        <row r="2474">
          <cell r="C2474" t="str">
            <v>1.2.643.5.1.13.13.12.2.66.6849.0.184119</v>
          </cell>
          <cell r="D2474" t="str">
            <v>Терапевтическое отделение</v>
          </cell>
        </row>
        <row r="2475">
          <cell r="C2475" t="str">
            <v>1.2.643.5.1.13.13.12.2.66.6849.0.184124</v>
          </cell>
          <cell r="D2475" t="str">
            <v>Физиотерапевтическое отделение</v>
          </cell>
        </row>
        <row r="2476">
          <cell r="C2476" t="str">
            <v>1.2.643.5.1.13.13.12.2.66.6849.0.184125</v>
          </cell>
          <cell r="D2476" t="str">
            <v>Отделение лучевой диагностики</v>
          </cell>
        </row>
        <row r="2477">
          <cell r="C2477" t="str">
            <v>1.2.643.5.1.13.13.12.2.66.6849.0.184126</v>
          </cell>
          <cell r="D2477" t="str">
            <v>Клинико-диагностическая лаборатория</v>
          </cell>
        </row>
        <row r="2478">
          <cell r="C2478" t="str">
            <v>1.2.643.5.1.13.13.12.2.66.6849.0.184128</v>
          </cell>
          <cell r="D2478" t="str">
            <v>Отделение скорой медицинской помощи</v>
          </cell>
        </row>
        <row r="2479">
          <cell r="C2479" t="str">
            <v>1.2.643.5.1.13.13.12.2.66.6849.0.184136</v>
          </cell>
          <cell r="D2479" t="str">
            <v>Патологоанатомическое отделение</v>
          </cell>
        </row>
        <row r="2480">
          <cell r="C2480" t="str">
            <v>1.2.643.5.1.13.13.12.2.66.6849.0.184142</v>
          </cell>
          <cell r="D2480" t="str">
            <v>Кабинет для проведения периодических и предварительных осмотров</v>
          </cell>
        </row>
        <row r="2481">
          <cell r="C2481" t="str">
            <v>1.2.643.5.1.13.13.12.2.66.6849.0.184148</v>
          </cell>
          <cell r="D2481" t="str">
            <v>Родовое отделение стационара</v>
          </cell>
        </row>
        <row r="2482">
          <cell r="C2482" t="str">
            <v>1.2.643.5.1.13.13.12.2.66.6849.0.184181</v>
          </cell>
          <cell r="D2482" t="str">
            <v>Организационно-методический отдел</v>
          </cell>
        </row>
        <row r="2483">
          <cell r="C2483" t="str">
            <v>1.2.643.5.1.13.13.12.2.66.6849.0.184222</v>
          </cell>
          <cell r="D2483" t="str">
            <v>Административно-хозяйственная служба</v>
          </cell>
        </row>
        <row r="2484">
          <cell r="C2484" t="str">
            <v>1.2.643.5.1.13.13.12.2.66.6849.0.195716</v>
          </cell>
          <cell r="D2484" t="str">
            <v>Педиатрическое отделение</v>
          </cell>
        </row>
        <row r="2485">
          <cell r="C2485" t="str">
            <v>1.2.643.5.1.13.13.12.2.66.6849.0.195729</v>
          </cell>
          <cell r="D2485" t="str">
            <v>Педиатрическое (соматическое) отделение</v>
          </cell>
        </row>
        <row r="2486">
          <cell r="C2486" t="str">
            <v>1.2.643.5.1.13.13.12.2.66.6849.0.207846</v>
          </cell>
          <cell r="D2486" t="str">
            <v>Родовое отделение. Палата новоржденных</v>
          </cell>
        </row>
        <row r="2487">
          <cell r="C2487" t="str">
            <v>1.2.643.5.1.13.13.12.2.66.6849.0.291102</v>
          </cell>
          <cell r="D2487" t="str">
            <v>Общая врачебная практика п.Басьяновский</v>
          </cell>
        </row>
        <row r="2488">
          <cell r="C2488" t="str">
            <v>1.2.643.5.1.13.13.12.2.66.6849.0.330168</v>
          </cell>
          <cell r="D2488" t="str">
            <v>Дневной стационар при детской пол-ке</v>
          </cell>
        </row>
        <row r="2489">
          <cell r="C2489" t="str">
            <v>1.2.643.5.1.13.13.12.2.66.6849.0.330170</v>
          </cell>
          <cell r="D2489" t="str">
            <v>Отделение функциональной диагностики</v>
          </cell>
        </row>
        <row r="2490">
          <cell r="C2490" t="str">
            <v>1.2.643.5.1.13.13.12.2.66.6849.0.395150</v>
          </cell>
          <cell r="D2490" t="str">
            <v>Фельдшерско-акушерский пункт Нелоба</v>
          </cell>
        </row>
        <row r="2491">
          <cell r="C2491" t="str">
            <v>1.2.643.5.1.13.13.12.2.66.6849.0.409129</v>
          </cell>
          <cell r="D2491" t="str">
            <v>Инфекционное отделение Covid</v>
          </cell>
        </row>
        <row r="2492">
          <cell r="C2492" t="str">
            <v>1.2.643.5.1.13.13.12.2.66.6846.0.183853</v>
          </cell>
          <cell r="D2492" t="str">
            <v>Молочно-раздаточный пункт</v>
          </cell>
        </row>
        <row r="2493">
          <cell r="C2493" t="str">
            <v>1.2.643.5.1.13.13.12.2.66.6846.0.20530</v>
          </cell>
          <cell r="D2493" t="str">
            <v>Клинико-диагностическая лаборатория</v>
          </cell>
        </row>
        <row r="2494">
          <cell r="C2494" t="str">
            <v>1.2.643.5.1.13.13.12.2.66.6846.0.20532</v>
          </cell>
          <cell r="D2494" t="str">
            <v>Патологоанатомическое отделение</v>
          </cell>
        </row>
        <row r="2495">
          <cell r="C2495" t="str">
            <v>1.2.643.5.1.13.13.12.2.66.6846.0.20548</v>
          </cell>
          <cell r="D2495" t="str">
            <v>Центральная стерилизационная</v>
          </cell>
        </row>
        <row r="2496">
          <cell r="C2496" t="str">
            <v>1.2.643.5.1.13.13.12.2.66.6846.0.20567</v>
          </cell>
          <cell r="D2496" t="str">
            <v>Отделение скорой медицинской помощи</v>
          </cell>
        </row>
        <row r="2497">
          <cell r="C2497" t="str">
            <v>1.2.643.5.1.13.13.12.2.66.6846.0.20572</v>
          </cell>
          <cell r="D2497" t="str">
            <v>Больничная аптека</v>
          </cell>
        </row>
        <row r="2498">
          <cell r="C2498" t="str">
            <v>1.2.643.5.1.13.13.12.2.66.6846.0.20579</v>
          </cell>
          <cell r="D2498" t="str">
            <v>Отдел медицинской статистики и учета</v>
          </cell>
        </row>
        <row r="2499">
          <cell r="C2499" t="str">
            <v>1.2.643.5.1.13.13.12.2.66.6846.0.20795</v>
          </cell>
          <cell r="D2499" t="str">
            <v>Отделение функциональной диагностики</v>
          </cell>
        </row>
        <row r="2500">
          <cell r="C2500" t="str">
            <v>1.2.643.5.1.13.13.12.2.66.6846.0.20818</v>
          </cell>
          <cell r="D2500" t="str">
            <v>Кабинет трансфузионной терапии</v>
          </cell>
        </row>
        <row r="2501">
          <cell r="C2501" t="str">
            <v>1.2.643.5.1.13.13.12.2.66.6846.0.20842</v>
          </cell>
          <cell r="D2501" t="str">
            <v>Поликлиника</v>
          </cell>
        </row>
        <row r="2502">
          <cell r="C2502" t="str">
            <v>1.2.643.5.1.13.13.12.2.66.6846.0.20848</v>
          </cell>
          <cell r="D2502" t="str">
            <v>Детская поликлиника</v>
          </cell>
        </row>
        <row r="2503">
          <cell r="C2503" t="str">
            <v>1.2.643.5.1.13.13.12.2.66.6846.0.20855</v>
          </cell>
          <cell r="D2503" t="str">
            <v>Женская консультация</v>
          </cell>
        </row>
        <row r="2504">
          <cell r="C2504" t="str">
            <v>1.2.643.5.1.13.13.12.2.66.6846.0.20862</v>
          </cell>
          <cell r="D2504" t="str">
            <v>Общая врачебная практика</v>
          </cell>
        </row>
        <row r="2505">
          <cell r="C2505" t="str">
            <v>1.2.643.5.1.13.13.12.2.66.6846.0.20871</v>
          </cell>
          <cell r="D2505" t="str">
            <v>Поликлиника поселка Калья</v>
          </cell>
        </row>
        <row r="2506">
          <cell r="C2506" t="str">
            <v>1.2.643.5.1.13.13.12.2.66.6846.0.20880</v>
          </cell>
          <cell r="D2506" t="str">
            <v>Амбулатория поселка Покровск-Уральский</v>
          </cell>
        </row>
        <row r="2507">
          <cell r="C2507" t="str">
            <v>1.2.643.5.1.13.13.12.2.66.6846.0.20894</v>
          </cell>
          <cell r="D2507" t="str">
            <v>Поликлиника поселка Черемухово</v>
          </cell>
        </row>
        <row r="2508">
          <cell r="C2508" t="str">
            <v>1.2.643.5.1.13.13.12.2.66.6846.0.20925</v>
          </cell>
          <cell r="D2508" t="str">
            <v>Фельдшерско-акушерский пункт поселка Баяновка</v>
          </cell>
        </row>
        <row r="2509">
          <cell r="C2509" t="str">
            <v>1.2.643.5.1.13.13.12.2.66.6846.0.20934</v>
          </cell>
          <cell r="D2509" t="str">
            <v>Фельдшерско-акушерский пункт поселка Сосьва</v>
          </cell>
        </row>
        <row r="2510">
          <cell r="C2510" t="str">
            <v>1.2.643.5.1.13.13.12.2.66.6846.0.20945</v>
          </cell>
          <cell r="D2510" t="str">
            <v>Фельдшерско-акушерский пункт села Всеволодо-Благодатское</v>
          </cell>
        </row>
        <row r="2511">
          <cell r="C2511" t="str">
            <v>1.2.643.5.1.13.13.12.2.66.6846.0.20956</v>
          </cell>
          <cell r="D2511" t="str">
            <v>Стоматологическая поликлиника</v>
          </cell>
        </row>
        <row r="2512">
          <cell r="C2512" t="str">
            <v>1.2.643.5.1.13.13.12.2.66.6846.0.20969</v>
          </cell>
          <cell r="D2512" t="str">
            <v>Администрация</v>
          </cell>
        </row>
        <row r="2513">
          <cell r="C2513" t="str">
            <v>1.2.643.5.1.13.13.12.2.66.6846.0.20975</v>
          </cell>
          <cell r="D2513" t="str">
            <v>Пищеблок</v>
          </cell>
        </row>
        <row r="2514">
          <cell r="C2514" t="str">
            <v>1.2.643.5.1.13.13.12.2.66.6846.0.20979</v>
          </cell>
          <cell r="D2514" t="str">
            <v>Хозблок</v>
          </cell>
        </row>
        <row r="2515">
          <cell r="C2515" t="str">
            <v>1.2.643.5.1.13.13.12.2.66.6846.0.349512</v>
          </cell>
          <cell r="D2515" t="str">
            <v>Физиотерапевтическое отделение</v>
          </cell>
        </row>
        <row r="2516">
          <cell r="C2516" t="str">
            <v>1.2.643.5.1.13.13.12.2.66.6846.0.349638</v>
          </cell>
          <cell r="D2516" t="str">
            <v>Онкологический кабинет</v>
          </cell>
        </row>
        <row r="2517">
          <cell r="C2517" t="str">
            <v>1.2.643.5.1.13.13.12.2.66.6846.0.359341</v>
          </cell>
          <cell r="D2517" t="str">
            <v>Рентгено-диагностическое отделение</v>
          </cell>
        </row>
        <row r="2518">
          <cell r="C2518" t="str">
            <v>1.2.643.5.1.13.13.12.2.66.6846.0.388946</v>
          </cell>
          <cell r="D2518" t="str">
            <v>Эндоскопическое отделение</v>
          </cell>
        </row>
        <row r="2519">
          <cell r="C2519" t="str">
            <v>1.2.643.5.1.13.13.12.2.66.6846.0.401001</v>
          </cell>
          <cell r="D2519" t="str">
            <v>Кабинет неотложной медицинской помощи (Черемухово)</v>
          </cell>
        </row>
        <row r="2520">
          <cell r="C2520" t="str">
            <v>1.2.643.5.1.13.13.12.2.66.6846.0.401005</v>
          </cell>
          <cell r="D2520" t="str">
            <v>Кабинет неотложной медицинской помощи (Калья)</v>
          </cell>
        </row>
        <row r="2521">
          <cell r="C2521" t="str">
            <v>1.2.643.5.1.13.13.12.2.66.6846.0.401015</v>
          </cell>
          <cell r="D2521" t="str">
            <v>Кабинет неотложной медицинской помощи</v>
          </cell>
        </row>
        <row r="2522">
          <cell r="C2522" t="str">
            <v>1.2.643.5.1.13.13.12.2.66.6846.0.9079</v>
          </cell>
          <cell r="D2522" t="str">
            <v>Акушерское отделение</v>
          </cell>
        </row>
        <row r="2523">
          <cell r="C2523" t="str">
            <v>1.2.643.5.1.13.13.12.2.66.6846.0.9190</v>
          </cell>
          <cell r="D2523" t="str">
            <v>Приемное отделение</v>
          </cell>
        </row>
        <row r="2524">
          <cell r="C2524" t="str">
            <v>1.2.643.5.1.13.13.12.2.66.6846.0.9196</v>
          </cell>
          <cell r="D2524" t="str">
            <v>Отделение анестезиологии и реанимации</v>
          </cell>
        </row>
        <row r="2525">
          <cell r="C2525" t="str">
            <v>1.2.643.5.1.13.13.12.2.66.6846.0.9225</v>
          </cell>
          <cell r="D2525" t="str">
            <v>Хирургическое отделение</v>
          </cell>
        </row>
        <row r="2526">
          <cell r="C2526" t="str">
            <v>1.2.643.5.1.13.13.12.2.66.6846.0.9230</v>
          </cell>
          <cell r="D2526" t="str">
            <v>Травматологическое отделение</v>
          </cell>
        </row>
        <row r="2527">
          <cell r="C2527" t="str">
            <v>1.2.643.5.1.13.13.12.2.66.6846.0.9235</v>
          </cell>
          <cell r="D2527" t="str">
            <v>Терапевтическое отделение</v>
          </cell>
        </row>
        <row r="2528">
          <cell r="C2528" t="str">
            <v>1.2.643.5.1.13.13.12.2.66.6846.0.9251</v>
          </cell>
          <cell r="D2528" t="str">
            <v>Неврологическое отделение</v>
          </cell>
        </row>
        <row r="2529">
          <cell r="C2529" t="str">
            <v>1.2.643.5.1.13.13.12.2.66.6846.0.9257</v>
          </cell>
          <cell r="D2529" t="str">
            <v>Гинекологическое отделение</v>
          </cell>
        </row>
        <row r="2530">
          <cell r="C2530" t="str">
            <v>1.2.643.5.1.13.13.12.2.66.6846.0.9263</v>
          </cell>
          <cell r="D2530" t="str">
            <v>Инфекционное отделение</v>
          </cell>
        </row>
        <row r="2531">
          <cell r="C2531" t="str">
            <v>1.2.643.5.1.13.13.12.2.66.6846.0.9288</v>
          </cell>
          <cell r="D2531" t="str">
            <v>Педиатрическое отделение</v>
          </cell>
        </row>
        <row r="2532">
          <cell r="C2532" t="str">
            <v>1.2.643.5.1.13.13.12.2.66.6817.0.183928</v>
          </cell>
          <cell r="D2532" t="str">
            <v>отделение анестезиологии и реанимации</v>
          </cell>
        </row>
        <row r="2533">
          <cell r="C2533" t="str">
            <v>1.2.643.5.1.13.13.12.2.66.6817.0.183934</v>
          </cell>
          <cell r="D2533" t="str">
            <v>дневной стационар</v>
          </cell>
        </row>
        <row r="2534">
          <cell r="C2534" t="str">
            <v>1.2.643.5.1.13.13.12.2.66.6817.0.183942</v>
          </cell>
          <cell r="D2534" t="str">
            <v>отделение скорой медицинской помощи</v>
          </cell>
        </row>
        <row r="2535">
          <cell r="C2535" t="str">
            <v>1.2.643.5.1.13.13.12.2.66.6817.0.183943</v>
          </cell>
          <cell r="D2535" t="str">
            <v>ОВП Красногорское</v>
          </cell>
        </row>
        <row r="2536">
          <cell r="C2536" t="str">
            <v>1.2.643.5.1.13.13.12.2.66.6817.0.183991</v>
          </cell>
          <cell r="D2536" t="str">
            <v>ФАП Прокопсалдинский</v>
          </cell>
        </row>
        <row r="2537">
          <cell r="C2537" t="str">
            <v>1.2.643.5.1.13.13.12.2.66.6817.0.183993</v>
          </cell>
          <cell r="D2537" t="str">
            <v>ФАП Устьсалдинский</v>
          </cell>
        </row>
        <row r="2538">
          <cell r="C2538" t="str">
            <v>1.2.643.5.1.13.13.12.2.66.6817.0.183994</v>
          </cell>
          <cell r="D2538" t="str">
            <v>Лесозаводской ФАП</v>
          </cell>
        </row>
        <row r="2539">
          <cell r="C2539" t="str">
            <v>1.2.643.5.1.13.13.12.2.66.6817.0.183995</v>
          </cell>
          <cell r="D2539" t="str">
            <v>Карпунинский ФАП</v>
          </cell>
        </row>
        <row r="2540">
          <cell r="C2540" t="str">
            <v>1.2.643.5.1.13.13.12.2.66.6817.0.183996</v>
          </cell>
          <cell r="D2540" t="str">
            <v>Карелинский ФАП</v>
          </cell>
        </row>
        <row r="2541">
          <cell r="C2541" t="str">
            <v>1.2.643.5.1.13.13.12.2.66.6817.0.184001</v>
          </cell>
          <cell r="D2541" t="str">
            <v>Привокзальный ФАП</v>
          </cell>
        </row>
        <row r="2542">
          <cell r="C2542" t="str">
            <v>1.2.643.5.1.13.13.12.2.66.6817.0.184004</v>
          </cell>
          <cell r="D2542" t="str">
            <v>Дерябинский ФАП</v>
          </cell>
        </row>
        <row r="2543">
          <cell r="C2543" t="str">
            <v>1.2.643.5.1.13.13.12.2.66.6817.0.184007</v>
          </cell>
          <cell r="D2543" t="str">
            <v>Меркушинский ФАП</v>
          </cell>
        </row>
        <row r="2544">
          <cell r="C2544" t="str">
            <v>1.2.643.5.1.13.13.12.2.66.6817.0.184010</v>
          </cell>
          <cell r="D2544" t="str">
            <v>Кордюковский ФАП</v>
          </cell>
        </row>
        <row r="2545">
          <cell r="C2545" t="str">
            <v>1.2.643.5.1.13.13.12.2.66.6817.0.184011</v>
          </cell>
          <cell r="D2545" t="str">
            <v>Косолманский ФАП</v>
          </cell>
        </row>
        <row r="2546">
          <cell r="C2546" t="str">
            <v>1.2.643.5.1.13.13.12.2.66.6817.0.184014</v>
          </cell>
          <cell r="D2546" t="str">
            <v>параклиника</v>
          </cell>
        </row>
        <row r="2547">
          <cell r="C2547" t="str">
            <v>1.2.643.5.1.13.13.12.2.66.6817.0.184026</v>
          </cell>
          <cell r="D2547" t="str">
            <v>аптека</v>
          </cell>
        </row>
        <row r="2548">
          <cell r="C2548" t="str">
            <v>1.2.643.5.1.13.13.12.2.66.6817.0.184029</v>
          </cell>
          <cell r="D2548" t="str">
            <v>хозяйственный отдел</v>
          </cell>
        </row>
        <row r="2549">
          <cell r="C2549" t="str">
            <v>1.2.643.5.1.13.13.12.2.66.6817.0.184031</v>
          </cell>
          <cell r="D2549" t="str">
            <v>АУП</v>
          </cell>
        </row>
        <row r="2550">
          <cell r="C2550" t="str">
            <v>1.2.643.5.1.13.13.12.2.66.6817.0.184107</v>
          </cell>
          <cell r="D2550" t="str">
            <v>поликлиника детская</v>
          </cell>
        </row>
        <row r="2551">
          <cell r="C2551" t="str">
            <v>1.2.643.5.1.13.13.12.2.66.6817.0.184108</v>
          </cell>
          <cell r="D2551" t="str">
            <v>Верхотурский ФАП</v>
          </cell>
        </row>
        <row r="2552">
          <cell r="C2552" t="str">
            <v>1.2.643.5.1.13.13.12.2.66.6817.0.184109</v>
          </cell>
          <cell r="D2552" t="str">
            <v>женская консультация</v>
          </cell>
        </row>
        <row r="2553">
          <cell r="C2553" t="str">
            <v>1.2.643.5.1.13.13.12.2.66.6817.0.295509</v>
          </cell>
          <cell r="D2553" t="str">
            <v>Дневной стационар при детскои отделении</v>
          </cell>
        </row>
        <row r="2554">
          <cell r="C2554" t="str">
            <v>1.2.643.5.1.13.13.12.2.66.6817.0.323438</v>
          </cell>
          <cell r="D2554" t="str">
            <v>поликлиника взрослая</v>
          </cell>
        </row>
        <row r="2555">
          <cell r="C2555" t="str">
            <v>1.2.643.5.1.13.13.12.2.66.6817.0.172547</v>
          </cell>
          <cell r="D2555" t="str">
            <v>поликлиника взрослая и детская</v>
          </cell>
        </row>
        <row r="2556">
          <cell r="C2556" t="str">
            <v>1.2.643.5.1.13.13.12.2.66.6817.0.183848</v>
          </cell>
          <cell r="D2556" t="str">
            <v>терапевтическое отделение</v>
          </cell>
        </row>
        <row r="2557">
          <cell r="C2557" t="str">
            <v>1.2.643.5.1.13.13.12.2.66.6817.0.183850</v>
          </cell>
          <cell r="D2557" t="str">
            <v>акушерское и гинекологическое отделение</v>
          </cell>
        </row>
        <row r="2558">
          <cell r="C2558" t="str">
            <v>1.2.643.5.1.13.13.12.2.66.6817.0.183862</v>
          </cell>
          <cell r="D2558" t="str">
            <v>педиатрическое отделение</v>
          </cell>
        </row>
        <row r="2559">
          <cell r="C2559" t="str">
            <v>1.2.643.5.1.13.13.12.2.66.6817.0.183921</v>
          </cell>
          <cell r="D2559" t="str">
            <v>инфекционное отделение</v>
          </cell>
        </row>
        <row r="2560">
          <cell r="C2560" t="str">
            <v>1.2.643.5.1.13.13.12.2.66.6817.0.183925</v>
          </cell>
          <cell r="D2560" t="str">
            <v>хирургическое отделение</v>
          </cell>
        </row>
        <row r="2561">
          <cell r="C2561" t="str">
            <v>1.2.643.5.1.13.13.12.2.66.6817.0.351944</v>
          </cell>
          <cell r="D2561" t="str">
            <v>ПЕРЕДВИЖНОЙ ФАП</v>
          </cell>
        </row>
        <row r="2562">
          <cell r="C2562" t="str">
            <v>1.2.643.5.1.13.13.12.2.66.6817.0.400940</v>
          </cell>
          <cell r="D2562" t="str">
            <v>дневной стационар при педиатрическом отделении</v>
          </cell>
        </row>
        <row r="2563">
          <cell r="C2563" t="str">
            <v>1.2.643.5.1.13.13.12.2.66.9681.0.432970</v>
          </cell>
          <cell r="D2563" t="str">
            <v>Поликлиника № 4</v>
          </cell>
        </row>
        <row r="2564">
          <cell r="C2564" t="str">
            <v>1.2.643.5.1.13.13.12.2.66.9681.0.206140</v>
          </cell>
          <cell r="D2564" t="str">
            <v>АУП</v>
          </cell>
        </row>
        <row r="2565">
          <cell r="C2565" t="str">
            <v>1.2.643.5.1.13.13.12.2.66.9681.0.210685</v>
          </cell>
          <cell r="D2565" t="str">
            <v>Терапевтическое отделение Поликлиники №1</v>
          </cell>
        </row>
        <row r="2566">
          <cell r="C2566" t="str">
            <v>1.2.643.5.1.13.13.12.2.66.9681.0.210696</v>
          </cell>
          <cell r="D2566" t="str">
            <v>Поликлиника №1</v>
          </cell>
        </row>
        <row r="2567">
          <cell r="C2567" t="str">
            <v>1.2.643.5.1.13.13.12.2.66.9681.0.210699</v>
          </cell>
          <cell r="D2567" t="str">
            <v>Терапевтическое отделение №2</v>
          </cell>
        </row>
        <row r="2568">
          <cell r="C2568" t="str">
            <v>1.2.643.5.1.13.13.12.2.66.9681.0.210700</v>
          </cell>
          <cell r="D2568" t="str">
            <v>Хирургическое отделение поликлиники №1</v>
          </cell>
        </row>
        <row r="2569">
          <cell r="C2569" t="str">
            <v>1.2.643.5.1.13.13.12.2.66.9681.0.210703</v>
          </cell>
          <cell r="D2569" t="str">
            <v>Урологический кабинет</v>
          </cell>
        </row>
        <row r="2570">
          <cell r="C2570" t="str">
            <v>1.2.643.5.1.13.13.12.2.66.9681.0.210705</v>
          </cell>
          <cell r="D2570" t="str">
            <v>Офтальмологический кабинет</v>
          </cell>
        </row>
        <row r="2571">
          <cell r="C2571" t="str">
            <v>1.2.643.5.1.13.13.12.2.66.9681.0.210878</v>
          </cell>
          <cell r="D2571" t="str">
            <v>Гастроэнтерологический кабинет Поликлиники №1</v>
          </cell>
        </row>
        <row r="2572">
          <cell r="C2572" t="str">
            <v>1.2.643.5.1.13.13.12.2.66.9681.0.210880</v>
          </cell>
          <cell r="D2572" t="str">
            <v>Эндокринологический кабинет Поликлиники№1</v>
          </cell>
        </row>
        <row r="2573">
          <cell r="C2573" t="str">
            <v>1.2.643.5.1.13.13.12.2.66.9681.0.210881</v>
          </cell>
          <cell r="D2573" t="str">
            <v>Ревматологический кабинет Поликлиники №1</v>
          </cell>
        </row>
        <row r="2574">
          <cell r="C2574" t="str">
            <v>1.2.643.5.1.13.13.12.2.66.9681.0.210889</v>
          </cell>
          <cell r="D2574" t="str">
            <v>Пульмонологический кабинет Поликлиники №1</v>
          </cell>
        </row>
        <row r="2575">
          <cell r="C2575" t="str">
            <v>1.2.643.5.1.13.13.12.2.66.9681.0.210891</v>
          </cell>
          <cell r="D2575" t="str">
            <v>Нефрологический кабинет Поликлиники №1</v>
          </cell>
        </row>
        <row r="2576">
          <cell r="C2576" t="str">
            <v>1.2.643.5.1.13.13.12.2.66.9681.0.210892</v>
          </cell>
          <cell r="D2576" t="str">
            <v>Кардиологический кабинет Поликлиники №1</v>
          </cell>
        </row>
        <row r="2577">
          <cell r="C2577" t="str">
            <v>1.2.643.5.1.13.13.12.2.66.9681.0.210893</v>
          </cell>
          <cell r="D2577" t="str">
            <v>Неврологический кабинет Поликлиники №1</v>
          </cell>
        </row>
        <row r="2578">
          <cell r="C2578" t="str">
            <v>1.2.643.5.1.13.13.12.2.66.9681.0.210895</v>
          </cell>
          <cell r="D2578" t="str">
            <v>Оториноларингологический кабинет поликлиники № 1</v>
          </cell>
        </row>
        <row r="2579">
          <cell r="C2579" t="str">
            <v>1.2.643.5.1.13.13.12.2.66.9681.0.391376</v>
          </cell>
          <cell r="D2579" t="str">
            <v>отделение эпидемиологии</v>
          </cell>
        </row>
        <row r="2580">
          <cell r="C2580" t="str">
            <v>1.2.643.5.1.13.13.12.2.66.9681.0.394484</v>
          </cell>
          <cell r="D2580" t="str">
            <v>Хирургическое отделение №2 стационара</v>
          </cell>
        </row>
        <row r="2581">
          <cell r="C2581" t="str">
            <v>1.2.643.5.1.13.13.12.2.66.9681.0.394574</v>
          </cell>
          <cell r="D2581" t="str">
            <v>Хирургическое отделение №1 стационара</v>
          </cell>
        </row>
        <row r="2582">
          <cell r="C2582" t="str">
            <v>1.2.643.5.1.13.13.12.2.66.9681.0.394604</v>
          </cell>
          <cell r="D2582" t="str">
            <v>Хирургическое отделение №3 стационара</v>
          </cell>
        </row>
        <row r="2583">
          <cell r="C2583" t="str">
            <v>1.2.643.5.1.13.13.12.2.66.9681.0.394642</v>
          </cell>
          <cell r="D2583" t="str">
            <v>Аптека</v>
          </cell>
        </row>
        <row r="2584">
          <cell r="C2584" t="str">
            <v>1.2.643.5.1.13.13.12.2.66.9681.0.394710</v>
          </cell>
          <cell r="D2584" t="str">
            <v>Регистратура Поликлиники №1</v>
          </cell>
        </row>
        <row r="2585">
          <cell r="C2585" t="str">
            <v>1.2.643.5.1.13.13.12.2.66.9681.0.394716</v>
          </cell>
          <cell r="D2585" t="str">
            <v>Дневной стационар Поликлиники №1</v>
          </cell>
        </row>
        <row r="2586">
          <cell r="C2586" t="str">
            <v>1.2.643.5.1.13.13.12.2.66.9681.0.394719</v>
          </cell>
          <cell r="D2586" t="str">
            <v>Кабинет медицинской профилактики Поликлиники №1</v>
          </cell>
        </row>
        <row r="2587">
          <cell r="C2587" t="str">
            <v>1.2.643.5.1.13.13.12.2.66.9681.0.394789</v>
          </cell>
          <cell r="D2587" t="str">
            <v>Инфекционный кабинет Поликлиники №1</v>
          </cell>
        </row>
        <row r="2588">
          <cell r="C2588" t="str">
            <v>1.2.643.5.1.13.13.12.2.66.9681.0.429190</v>
          </cell>
          <cell r="D2588" t="str">
            <v>Поликлиника № 5</v>
          </cell>
        </row>
        <row r="2589">
          <cell r="C2589" t="str">
            <v>1.2.643.5.1.13.13.12.2.66.9681.0.429542</v>
          </cell>
          <cell r="D2589" t="str">
            <v>Поликлиника № 2</v>
          </cell>
        </row>
        <row r="2590">
          <cell r="C2590" t="str">
            <v>1.2.643.5.1.13.13.12.2.66.9681.0.429694</v>
          </cell>
          <cell r="D2590" t="str">
            <v>Поликлиника № 3</v>
          </cell>
        </row>
        <row r="2591">
          <cell r="C2591" t="str">
            <v>1.2.643.5.1.13.13.12.2.66.9681.0.429720</v>
          </cell>
          <cell r="D2591" t="str">
            <v>Поликлиника № 1</v>
          </cell>
        </row>
        <row r="2592">
          <cell r="C2592" t="str">
            <v>1.2.643.5.1.13.13.12.2.66.9681.0.429997</v>
          </cell>
          <cell r="D2592" t="str">
            <v>Центр восстановительной медицины и реабилитации</v>
          </cell>
        </row>
        <row r="2593">
          <cell r="C2593" t="str">
            <v>1.2.643.5.1.13.13.12.2.66.9681.0.430023</v>
          </cell>
          <cell r="D2593" t="str">
            <v>Отделение восстановительного лечения</v>
          </cell>
        </row>
        <row r="2594">
          <cell r="C2594" t="str">
            <v>1.2.643.5.1.13.13.12.2.66.9681.0.430026</v>
          </cell>
          <cell r="D2594" t="str">
            <v>Центр профессиональной патологии и экспертизы профпригодности</v>
          </cell>
        </row>
        <row r="2595">
          <cell r="C2595" t="str">
            <v>1.2.643.5.1.13.13.12.2.66.9681.0.438830</v>
          </cell>
          <cell r="D2595" t="str">
            <v>Хирургическое отделение №1</v>
          </cell>
        </row>
        <row r="2596">
          <cell r="C2596" t="str">
            <v>1.2.643.5.1.13.13.12.2.66.9681.0.438833</v>
          </cell>
          <cell r="D2596" t="str">
            <v>Хирургическое отделение №2</v>
          </cell>
        </row>
        <row r="2597">
          <cell r="C2597" t="str">
            <v>1.2.643.5.1.13.13.12.2.66.9681.0.438835</v>
          </cell>
          <cell r="D2597" t="str">
            <v>Хирургическое отделение №3</v>
          </cell>
        </row>
        <row r="2598">
          <cell r="C2598" t="str">
            <v>1.2.643.5.1.13.13.12.2.66.9681.0.438836</v>
          </cell>
          <cell r="D2598" t="str">
            <v>Терапевтическое отделение №1</v>
          </cell>
        </row>
        <row r="2599">
          <cell r="C2599" t="str">
            <v>1.2.643.5.1.13.13.12.2.66.9681.0.438841</v>
          </cell>
          <cell r="D2599" t="str">
            <v>Терапевтическое отделение№2</v>
          </cell>
        </row>
        <row r="2600">
          <cell r="C2600" t="str">
            <v>1.2.643.5.1.13.13.12.2.66.9681.0.438842</v>
          </cell>
          <cell r="D2600" t="str">
            <v>Терапевтическое отделение№3</v>
          </cell>
        </row>
        <row r="2601">
          <cell r="C2601" t="str">
            <v>1.2.643.5.1.13.13.12.2.66.9681.0.438843</v>
          </cell>
          <cell r="D2601" t="str">
            <v>Отделение анестезиологии и реанимации</v>
          </cell>
        </row>
        <row r="2602">
          <cell r="C2602" t="str">
            <v>1.2.643.5.1.13.13.12.2.66.9681.0.438845</v>
          </cell>
          <cell r="D2602" t="str">
            <v>Операционный блок</v>
          </cell>
        </row>
        <row r="2603">
          <cell r="C2603" t="str">
            <v>1.2.643.5.1.13.13.12.2.66.9681.0.438846</v>
          </cell>
          <cell r="D2603" t="str">
            <v>Приемное отделение</v>
          </cell>
        </row>
        <row r="2604">
          <cell r="C2604" t="str">
            <v>1.2.643.5.1.13.13.12.2.66.9681.0.438847</v>
          </cell>
          <cell r="D2604" t="str">
            <v>Патологоанатомическое отделение</v>
          </cell>
        </row>
        <row r="2605">
          <cell r="C2605" t="str">
            <v>1.2.643.5.1.13.13.12.2.66.9681.0.438854</v>
          </cell>
          <cell r="D2605" t="str">
            <v>Рентгеновское отделение</v>
          </cell>
        </row>
        <row r="2606">
          <cell r="C2606" t="str">
            <v>1.2.643.5.1.13.13.12.2.66.9681.0.438855</v>
          </cell>
          <cell r="D2606" t="str">
            <v>Отделение ультразвуковой диагностики</v>
          </cell>
        </row>
        <row r="2607">
          <cell r="C2607" t="str">
            <v>1.2.643.5.1.13.13.12.2.66.9681.0.438856</v>
          </cell>
          <cell r="D2607" t="str">
            <v>Эндоскопическое отделение</v>
          </cell>
        </row>
        <row r="2608">
          <cell r="C2608" t="str">
            <v>1.2.643.5.1.13.13.12.2.66.9681.0.441832</v>
          </cell>
          <cell r="D2608" t="str">
            <v>Общебольничный медицинский персонал</v>
          </cell>
        </row>
        <row r="2609">
          <cell r="C2609" t="str">
            <v>1.2.643.5.1.13.13.12.2.66.9681.0.441836</v>
          </cell>
          <cell r="D2609" t="str">
            <v>Отделение организационно-методической работы и медицинской статистики</v>
          </cell>
        </row>
        <row r="2610">
          <cell r="C2610" t="str">
            <v>1.2.643.5.1.13.13.12.2.66.6950.0.207847</v>
          </cell>
          <cell r="D2610" t="str">
            <v>ПОЛИКЛИНИКА</v>
          </cell>
        </row>
        <row r="2611">
          <cell r="C2611" t="str">
            <v>1.2.643.5.1.13.13.12.2.66.6894.0.195099</v>
          </cell>
          <cell r="D2611" t="str">
            <v>ОВП с Грязновское</v>
          </cell>
        </row>
        <row r="2612">
          <cell r="C2612" t="str">
            <v>1.2.643.5.1.13.13.12.2.66.6894.0.195100</v>
          </cell>
          <cell r="D2612" t="str">
            <v>ОВП с Гарашкинское</v>
          </cell>
        </row>
        <row r="2613">
          <cell r="C2613" t="str">
            <v>1.2.643.5.1.13.13.12.2.66.6894.0.195101</v>
          </cell>
          <cell r="D2613" t="str">
            <v>Модульный ФАП с Ильинское</v>
          </cell>
        </row>
        <row r="2614">
          <cell r="C2614" t="str">
            <v>1.2.643.5.1.13.13.12.2.66.6894.0.195102</v>
          </cell>
          <cell r="D2614" t="str">
            <v>Кабинет профилактических медицинских осмотров взрослой поликлиники</v>
          </cell>
        </row>
        <row r="2615">
          <cell r="C2615" t="str">
            <v>1.2.643.5.1.13.13.12.2.66.6894.0.195103</v>
          </cell>
          <cell r="D2615" t="str">
            <v>Отделение скорой медицинской помощи</v>
          </cell>
        </row>
        <row r="2616">
          <cell r="C2616" t="str">
            <v>1.2.643.5.1.13.13.12.2.66.6894.0.195104</v>
          </cell>
          <cell r="D2616" t="str">
            <v>Молочно-раздаточный пункт детской поликлиники</v>
          </cell>
        </row>
        <row r="2617">
          <cell r="C2617" t="str">
            <v>1.2.643.5.1.13.13.12.2.66.6894.0.195108</v>
          </cell>
          <cell r="D2617" t="str">
            <v>Дневной стационар при взрослой поликлинике</v>
          </cell>
        </row>
        <row r="2618">
          <cell r="C2618" t="str">
            <v>1.2.643.5.1.13.13.12.2.66.6894.0.195110</v>
          </cell>
          <cell r="D2618" t="str">
            <v>Общебольничная аптека</v>
          </cell>
        </row>
        <row r="2619">
          <cell r="C2619" t="str">
            <v>1.2.643.5.1.13.13.12.2.66.6894.0.195111</v>
          </cell>
          <cell r="D2619" t="str">
            <v>Стоматологический кабинет детской поликлиники</v>
          </cell>
        </row>
        <row r="2620">
          <cell r="C2620" t="str">
            <v>1.2.643.5.1.13.13.12.2.66.6894.0.195028</v>
          </cell>
          <cell r="D2620" t="str">
            <v>Хирургическое отделение</v>
          </cell>
        </row>
        <row r="2621">
          <cell r="C2621" t="str">
            <v>1.2.643.5.1.13.13.12.2.66.6894.0.195072</v>
          </cell>
          <cell r="D2621" t="str">
            <v>Гинекологическое отделение</v>
          </cell>
        </row>
        <row r="2622">
          <cell r="C2622" t="str">
            <v>1.2.643.5.1.13.13.12.2.66.6894.0.195079</v>
          </cell>
          <cell r="D2622" t="str">
            <v>Женская консультация</v>
          </cell>
        </row>
        <row r="2623">
          <cell r="C2623" t="str">
            <v>1.2.643.5.1.13.13.12.2.66.6894.0.195081</v>
          </cell>
          <cell r="D2623" t="str">
            <v>Отделение анестезиологии-реанимации</v>
          </cell>
        </row>
        <row r="2624">
          <cell r="C2624" t="str">
            <v>1.2.643.5.1.13.13.12.2.66.6894.0.195082</v>
          </cell>
          <cell r="D2624" t="str">
            <v>Терапевтическое отделение</v>
          </cell>
        </row>
        <row r="2625">
          <cell r="C2625" t="str">
            <v>1.2.643.5.1.13.13.12.2.66.6894.0.195084</v>
          </cell>
          <cell r="D2625" t="str">
            <v>Инфекционное отделение</v>
          </cell>
        </row>
        <row r="2626">
          <cell r="C2626" t="str">
            <v>1.2.643.5.1.13.13.12.2.66.6894.0.195085</v>
          </cell>
          <cell r="D2626" t="str">
            <v>Детское отделение</v>
          </cell>
        </row>
        <row r="2627">
          <cell r="C2627" t="str">
            <v>1.2.643.5.1.13.13.12.2.66.6894.0.195088</v>
          </cell>
          <cell r="D2627" t="str">
            <v>ФАП п Полдневой</v>
          </cell>
        </row>
        <row r="2628">
          <cell r="C2628" t="str">
            <v>1.2.643.5.1.13.13.12.2.66.6894.0.195090</v>
          </cell>
          <cell r="D2628" t="str">
            <v>ФАП п Каменноозерский</v>
          </cell>
        </row>
        <row r="2629">
          <cell r="C2629" t="str">
            <v>1.2.643.5.1.13.13.12.2.66.6894.0.195091</v>
          </cell>
          <cell r="D2629" t="str">
            <v>ФАП с Коменки</v>
          </cell>
        </row>
        <row r="2630">
          <cell r="C2630" t="str">
            <v>1.2.643.5.1.13.13.12.2.66.6894.0.195092</v>
          </cell>
          <cell r="D2630" t="str">
            <v>ФАП с Волковское</v>
          </cell>
        </row>
        <row r="2631">
          <cell r="C2631" t="str">
            <v>1.2.643.5.1.13.13.12.2.66.6894.0.195094</v>
          </cell>
          <cell r="D2631" t="str">
            <v>ФАП с Бараба</v>
          </cell>
        </row>
        <row r="2632">
          <cell r="C2632" t="str">
            <v>1.2.643.5.1.13.13.12.2.66.6894.0.195095</v>
          </cell>
          <cell r="D2632" t="str">
            <v>ФАП с Троицкое</v>
          </cell>
        </row>
        <row r="2633">
          <cell r="C2633" t="str">
            <v>1.2.643.5.1.13.13.12.2.66.6894.0.195097</v>
          </cell>
          <cell r="D2633" t="str">
            <v>Модульный ФАП с Тыгиш</v>
          </cell>
        </row>
        <row r="2634">
          <cell r="C2634" t="str">
            <v>1.2.643.5.1.13.13.12.2.66.6894.0.195098</v>
          </cell>
          <cell r="D2634" t="str">
            <v>ФАП с Чернокоровское</v>
          </cell>
        </row>
        <row r="2635">
          <cell r="C2635" t="str">
            <v>1.2.643.5.1.13.13.12.2.66.6894.0.195113</v>
          </cell>
          <cell r="D2635" t="str">
            <v>Кабинет функциональной диагностики взрослой поликлиники</v>
          </cell>
        </row>
        <row r="2636">
          <cell r="C2636" t="str">
            <v>1.2.643.5.1.13.13.12.2.66.6894.0.195114</v>
          </cell>
          <cell r="D2636" t="str">
            <v>Хирургический кабинет взрослой поликлиники</v>
          </cell>
        </row>
        <row r="2637">
          <cell r="C2637" t="str">
            <v>1.2.643.5.1.13.13.12.2.66.6894.0.195115</v>
          </cell>
          <cell r="D2637" t="str">
            <v>Урологический кабинет взрослой поликлиники</v>
          </cell>
        </row>
        <row r="2638">
          <cell r="C2638" t="str">
            <v>1.2.643.5.1.13.13.12.2.66.6894.0.195116</v>
          </cell>
          <cell r="D2638" t="str">
            <v>Травматологический кабинет взрослой поликлиники</v>
          </cell>
        </row>
        <row r="2639">
          <cell r="C2639" t="str">
            <v>1.2.643.5.1.13.13.12.2.66.6894.0.195117</v>
          </cell>
          <cell r="D2639" t="str">
            <v>Дерматовенерологический кабинет взрослой поликлиники</v>
          </cell>
        </row>
        <row r="2640">
          <cell r="C2640" t="str">
            <v>1.2.643.5.1.13.13.12.2.66.6894.0.195118</v>
          </cell>
          <cell r="D2640" t="str">
            <v>Неврологический кабинет взрослой поликлиники</v>
          </cell>
        </row>
        <row r="2641">
          <cell r="C2641" t="str">
            <v>1.2.643.5.1.13.13.12.2.66.6894.0.195119</v>
          </cell>
          <cell r="D2641" t="str">
            <v>Онкологический кабинет взрослой поликлиники</v>
          </cell>
        </row>
        <row r="2642">
          <cell r="C2642" t="str">
            <v>1.2.643.5.1.13.13.12.2.66.6894.0.195120</v>
          </cell>
          <cell r="D2642" t="str">
            <v>Оториноларингологический кабинет взрослой поликлиники</v>
          </cell>
        </row>
        <row r="2643">
          <cell r="C2643" t="str">
            <v>1.2.643.5.1.13.13.12.2.66.6894.0.195121</v>
          </cell>
          <cell r="D2643" t="str">
            <v>Офтальмологический кабинет взрослой поликлиники</v>
          </cell>
        </row>
        <row r="2644">
          <cell r="C2644" t="str">
            <v>1.2.643.5.1.13.13.12.2.66.6894.0.195122</v>
          </cell>
          <cell r="D2644" t="str">
            <v>Психиатрический кабинет взрослой поликлиники</v>
          </cell>
        </row>
        <row r="2645">
          <cell r="C2645" t="str">
            <v>1.2.643.5.1.13.13.12.2.66.6894.0.195123</v>
          </cell>
          <cell r="D2645" t="str">
            <v>Наркологический кабинет взрослой поликлиники</v>
          </cell>
        </row>
        <row r="2646">
          <cell r="C2646" t="str">
            <v>1.2.643.5.1.13.13.12.2.66.6894.0.195124</v>
          </cell>
          <cell r="D2646" t="str">
            <v>Кабинет эндоскопии взрослой поликлиники</v>
          </cell>
        </row>
        <row r="2647">
          <cell r="C2647" t="str">
            <v>1.2.643.5.1.13.13.12.2.66.6894.0.195125</v>
          </cell>
          <cell r="D2647" t="str">
            <v>Терапевтическое отделение взрослой поликлиники</v>
          </cell>
        </row>
        <row r="2648">
          <cell r="C2648" t="str">
            <v>1.2.643.5.1.13.13.12.2.66.6894.0.195126</v>
          </cell>
          <cell r="D2648" t="str">
            <v>Педиатрическое отделение детской поликлиники</v>
          </cell>
        </row>
        <row r="2649">
          <cell r="C2649" t="str">
            <v>1.2.643.5.1.13.13.12.2.66.6894.0.195127</v>
          </cell>
          <cell r="D2649" t="str">
            <v>Эндокринологический кабинет детской поликлиники</v>
          </cell>
        </row>
        <row r="2650">
          <cell r="C2650" t="str">
            <v>1.2.643.5.1.13.13.12.2.66.6894.0.195128</v>
          </cell>
          <cell r="D2650" t="str">
            <v>Травматологический кабинет детской поликлиники</v>
          </cell>
        </row>
        <row r="2651">
          <cell r="C2651" t="str">
            <v>1.2.643.5.1.13.13.12.2.66.6894.0.195129</v>
          </cell>
          <cell r="D2651" t="str">
            <v>Неврологический кабинет детской поликлиники</v>
          </cell>
        </row>
        <row r="2652">
          <cell r="C2652" t="str">
            <v>1.2.643.5.1.13.13.12.2.66.6894.0.195130</v>
          </cell>
          <cell r="D2652" t="str">
            <v>Дерматовенерологический кабинет детской поликлиники</v>
          </cell>
        </row>
        <row r="2653">
          <cell r="C2653" t="str">
            <v>1.2.643.5.1.13.13.12.2.66.6894.0.195131</v>
          </cell>
          <cell r="D2653" t="str">
            <v>Офтальмологический кабинет детской поликлиники</v>
          </cell>
        </row>
        <row r="2654">
          <cell r="C2654" t="str">
            <v>1.2.643.5.1.13.13.12.2.66.6894.0.195132</v>
          </cell>
          <cell r="D2654" t="str">
            <v>Оториноларингологический кабинет детской поликлиники</v>
          </cell>
        </row>
        <row r="2655">
          <cell r="C2655" t="str">
            <v>1.2.643.5.1.13.13.12.2.66.6894.0.195133</v>
          </cell>
          <cell r="D2655" t="str">
            <v>Кабинет психиатра нарколога детской поликлиники</v>
          </cell>
        </row>
        <row r="2656">
          <cell r="C2656" t="str">
            <v>1.2.643.5.1.13.13.12.2.66.6894.0.195145</v>
          </cell>
          <cell r="D2656" t="str">
            <v>ОВП № 1 с Байны</v>
          </cell>
        </row>
        <row r="2657">
          <cell r="C2657" t="str">
            <v>1.2.643.5.1.13.13.12.2.66.6894.0.195146</v>
          </cell>
          <cell r="D2657" t="str">
            <v>ОВП № 2 с Байны</v>
          </cell>
        </row>
        <row r="2658">
          <cell r="C2658" t="str">
            <v>1.2.643.5.1.13.13.12.2.66.6894.0.195147</v>
          </cell>
          <cell r="D2658" t="str">
            <v>ОВП с Кунарское</v>
          </cell>
        </row>
        <row r="2659">
          <cell r="C2659" t="str">
            <v>1.2.643.5.1.13.13.12.2.66.6894.0.208830</v>
          </cell>
          <cell r="D2659" t="str">
            <v>Отделение клинической лабораторной диагностики</v>
          </cell>
        </row>
        <row r="2660">
          <cell r="C2660" t="str">
            <v>1.2.643.5.1.13.13.12.2.66.6894.0.208832</v>
          </cell>
          <cell r="D2660" t="str">
            <v>Пищеблок</v>
          </cell>
        </row>
        <row r="2661">
          <cell r="C2661" t="str">
            <v>1.2.643.5.1.13.13.12.2.66.6894.0.208833</v>
          </cell>
          <cell r="D2661" t="str">
            <v>Прачечная</v>
          </cell>
        </row>
        <row r="2662">
          <cell r="C2662" t="str">
            <v>1.2.643.5.1.13.13.12.2.66.6894.0.208835</v>
          </cell>
          <cell r="D2662" t="str">
            <v>Административно управленческий персонал</v>
          </cell>
        </row>
        <row r="2663">
          <cell r="C2663" t="str">
            <v>1.2.643.5.1.13.13.12.2.66.6894.0.208845</v>
          </cell>
          <cell r="D2663" t="str">
            <v>Отделение профилактики взрослой поликлиники</v>
          </cell>
        </row>
        <row r="2664">
          <cell r="C2664" t="str">
            <v>1.2.643.5.1.13.13.12.2.66.6894.0.208860</v>
          </cell>
          <cell r="D2664" t="str">
            <v>Кабинет неотложной медицинской помощи взрослой поликлиники</v>
          </cell>
        </row>
        <row r="2665">
          <cell r="C2665" t="str">
            <v>1.2.643.5.1.13.13.12.2.66.6894.0.208861</v>
          </cell>
          <cell r="D2665" t="str">
            <v>Кабинет для проведения медицинского освидетельствования на состояние опьянения взрослой поликлиники</v>
          </cell>
        </row>
        <row r="2666">
          <cell r="C2666" t="str">
            <v>1.2.643.5.1.13.13.12.2.66.6894.0.208864</v>
          </cell>
          <cell r="D2666" t="str">
            <v>Специализированное отделение взрослой поликлиники</v>
          </cell>
        </row>
        <row r="2667">
          <cell r="C2667" t="str">
            <v>1.2.643.5.1.13.13.12.2.66.6894.0.208866</v>
          </cell>
          <cell r="D2667" t="str">
            <v>Инфекционный кабинет взрослой поликлиники</v>
          </cell>
        </row>
        <row r="2668">
          <cell r="C2668" t="str">
            <v>1.2.643.5.1.13.13.12.2.66.6894.0.208868</v>
          </cell>
          <cell r="D2668" t="str">
            <v>Кабинет паллиативной помощи взрослой поликлиники</v>
          </cell>
        </row>
        <row r="2669">
          <cell r="C2669" t="str">
            <v>1.2.643.5.1.13.13.12.2.66.6894.0.208870</v>
          </cell>
          <cell r="D2669" t="str">
            <v>Процедурный кабинет взрослой поликлиники</v>
          </cell>
        </row>
        <row r="2670">
          <cell r="C2670" t="str">
            <v>1.2.643.5.1.13.13.12.2.66.6894.0.208872</v>
          </cell>
          <cell r="D2670" t="str">
            <v>Физиотерапевтический кабинет взрослой поликлиники</v>
          </cell>
        </row>
        <row r="2671">
          <cell r="C2671" t="str">
            <v>1.2.643.5.1.13.13.12.2.66.6894.0.208874</v>
          </cell>
          <cell r="D2671" t="str">
            <v>Регистратура взрослой поликлиники</v>
          </cell>
        </row>
        <row r="2672">
          <cell r="C2672" t="str">
            <v>1.2.643.5.1.13.13.12.2.66.6894.0.208877</v>
          </cell>
          <cell r="D2672" t="str">
            <v>Специализированное отделение детской поликлиники</v>
          </cell>
        </row>
        <row r="2673">
          <cell r="C2673" t="str">
            <v>1.2.643.5.1.13.13.12.2.66.6894.0.208879</v>
          </cell>
          <cell r="D2673" t="str">
            <v>Процедурный кабинет детской поликлиники</v>
          </cell>
        </row>
        <row r="2674">
          <cell r="C2674" t="str">
            <v>1.2.643.5.1.13.13.12.2.66.6894.0.208880</v>
          </cell>
          <cell r="D2674" t="str">
            <v>Физиотерапевтический кабинет детской поликлиники</v>
          </cell>
        </row>
        <row r="2675">
          <cell r="C2675" t="str">
            <v>1.2.643.5.1.13.13.12.2.66.6894.0.208881</v>
          </cell>
          <cell r="D2675" t="str">
            <v>Регистратура детской поликлиники</v>
          </cell>
        </row>
        <row r="2676">
          <cell r="C2676" t="str">
            <v>1.2.643.5.1.13.13.12.2.66.6894.0.208884</v>
          </cell>
          <cell r="D2676" t="str">
            <v>Общеполиклинический немедицинский персонал детской поликлиники</v>
          </cell>
        </row>
        <row r="2677">
          <cell r="C2677" t="str">
            <v>1.2.643.5.1.13.13.12.2.66.6894.0.208887</v>
          </cell>
          <cell r="D2677" t="str">
            <v>Кабинет медико-социальной помощи женской консультации</v>
          </cell>
        </row>
        <row r="2678">
          <cell r="C2678" t="str">
            <v>1.2.643.5.1.13.13.12.2.66.6894.0.208888</v>
          </cell>
          <cell r="D2678" t="str">
            <v>Филиал женской консультации</v>
          </cell>
        </row>
        <row r="2679">
          <cell r="C2679" t="str">
            <v>1.2.643.5.1.13.13.12.2.66.6894.0.208889</v>
          </cell>
          <cell r="D2679" t="str">
            <v>Филиал взрослой поликлиники</v>
          </cell>
        </row>
        <row r="2680">
          <cell r="C2680" t="str">
            <v>1.2.643.5.1.13.13.12.2.66.6894.0.208890</v>
          </cell>
          <cell r="D2680" t="str">
            <v>Филиал детской поликлиники</v>
          </cell>
        </row>
        <row r="2681">
          <cell r="C2681" t="str">
            <v>1.2.643.5.1.13.13.12.2.66.6894.0.208891</v>
          </cell>
          <cell r="D2681" t="str">
            <v>Дневной стационар при детской поликлинике</v>
          </cell>
        </row>
        <row r="2682">
          <cell r="C2682" t="str">
            <v>1.2.643.5.1.13.13.12.2.66.6894.0.208893</v>
          </cell>
          <cell r="D2682" t="str">
            <v>Дневной стационар при женской кольсультации</v>
          </cell>
        </row>
        <row r="2683">
          <cell r="C2683" t="str">
            <v>1.2.643.5.1.13.13.12.2.66.6894.0.208902</v>
          </cell>
          <cell r="D2683" t="str">
            <v>Бухгалтерия</v>
          </cell>
        </row>
        <row r="2684">
          <cell r="C2684" t="str">
            <v>1.2.643.5.1.13.13.12.2.66.6894.0.208903</v>
          </cell>
          <cell r="D2684" t="str">
            <v>Отдел кадров</v>
          </cell>
        </row>
        <row r="2685">
          <cell r="C2685" t="str">
            <v>1.2.643.5.1.13.13.12.2.66.6894.0.208907</v>
          </cell>
          <cell r="D2685" t="str">
            <v>Планово-экономический отдел</v>
          </cell>
        </row>
        <row r="2686">
          <cell r="C2686" t="str">
            <v>1.2.643.5.1.13.13.12.2.66.6894.0.208929</v>
          </cell>
          <cell r="D2686" t="str">
            <v>Организационно-методический отдел</v>
          </cell>
        </row>
        <row r="2687">
          <cell r="C2687" t="str">
            <v>1.2.643.5.1.13.13.12.2.66.6894.0.208938</v>
          </cell>
          <cell r="D2687" t="str">
            <v>Общебольничный медицинский персонал</v>
          </cell>
        </row>
        <row r="2688">
          <cell r="C2688" t="str">
            <v>1.2.643.5.1.13.13.12.2.66.6894.0.208939</v>
          </cell>
          <cell r="D2688" t="str">
            <v>Общеполиклинический немедицинский персонал взрослой поликлиники</v>
          </cell>
        </row>
        <row r="2689">
          <cell r="C2689" t="str">
            <v>1.2.643.5.1.13.13.12.2.66.6894.0.228534</v>
          </cell>
          <cell r="D2689" t="str">
            <v>Хозяйственный отдел</v>
          </cell>
        </row>
        <row r="2690">
          <cell r="C2690" t="str">
            <v>1.2.643.5.1.13.13.12.2.66.6894.0.228826</v>
          </cell>
          <cell r="D2690" t="str">
            <v>Гараж</v>
          </cell>
        </row>
        <row r="2691">
          <cell r="C2691" t="str">
            <v>1.2.643.5.1.13.13.12.2.66.6894.0.229741</v>
          </cell>
          <cell r="D2691" t="str">
            <v>Стерилизационное отделение</v>
          </cell>
        </row>
        <row r="2692">
          <cell r="C2692" t="str">
            <v>1.2.643.5.1.13.13.12.2.66.6894.0.239875</v>
          </cell>
          <cell r="D2692" t="str">
            <v>Кабинет рентгенодиагностический взрослой поликлиники</v>
          </cell>
        </row>
        <row r="2693">
          <cell r="C2693" t="str">
            <v>1.2.643.5.1.13.13.12.2.66.6894.0.239876</v>
          </cell>
          <cell r="D2693" t="str">
            <v>Кабинет рентгенологический взрослой поликлиники</v>
          </cell>
        </row>
        <row r="2694">
          <cell r="C2694" t="str">
            <v>1.2.643.5.1.13.13.12.2.66.6894.0.239877</v>
          </cell>
          <cell r="D2694" t="str">
            <v>Кабинет ультразвуковой диагностики взрослой поликлиники</v>
          </cell>
        </row>
        <row r="2695">
          <cell r="C2695" t="str">
            <v>1.2.643.5.1.13.13.12.2.66.6894.0.250264</v>
          </cell>
          <cell r="D2695" t="str">
            <v>Кардиологический кабинет взрослой поликлиники</v>
          </cell>
        </row>
        <row r="2696">
          <cell r="C2696" t="str">
            <v>1.2.643.5.1.13.13.12.2.66.6894.0.250267</v>
          </cell>
          <cell r="D2696" t="str">
            <v>Эндокринологический кабинет взрослой поликлиники</v>
          </cell>
        </row>
        <row r="2697">
          <cell r="C2697" t="str">
            <v>1.2.643.5.1.13.13.12.2.66.6894.0.250268</v>
          </cell>
          <cell r="D2697" t="str">
            <v>Пульмологический кабинет взрослой поликлиники</v>
          </cell>
        </row>
        <row r="2698">
          <cell r="C2698" t="str">
            <v>1.2.643.5.1.13.13.12.2.66.6894.0.250270</v>
          </cell>
          <cell r="D2698" t="str">
            <v>Кардиологический кабинет детской поликлиники</v>
          </cell>
        </row>
        <row r="2699">
          <cell r="C2699" t="str">
            <v>1.2.643.5.1.13.13.12.2.66.6894.0.250271</v>
          </cell>
          <cell r="D2699" t="str">
            <v>Фильтр детской поликлиники</v>
          </cell>
        </row>
        <row r="2700">
          <cell r="C2700" t="str">
            <v>1.2.643.5.1.13.13.12.2.66.6894.0.250275</v>
          </cell>
          <cell r="D2700" t="str">
            <v>Взрослая поликлиника</v>
          </cell>
        </row>
        <row r="2701">
          <cell r="C2701" t="str">
            <v>1.2.643.5.1.13.13.12.2.66.6894.0.250276</v>
          </cell>
          <cell r="D2701" t="str">
            <v>Детская поликлиника</v>
          </cell>
        </row>
        <row r="2702">
          <cell r="C2702" t="str">
            <v>1.2.643.5.1.13.13.12.2.66.6894.0.253797</v>
          </cell>
          <cell r="D2702" t="str">
            <v>Отделение организации медицинской помощи детям в образовательных учреждениях</v>
          </cell>
        </row>
        <row r="2703">
          <cell r="C2703" t="str">
            <v>1.2.643.5.1.13.13.12.2.66.6894.0.319273</v>
          </cell>
          <cell r="D2703" t="str">
            <v>Стоматологический кабинет общей врачебной практики №1 с.Байны</v>
          </cell>
        </row>
        <row r="2704">
          <cell r="C2704" t="str">
            <v>1.2.643.5.1.13.13.12.2.66.6894.0.322157</v>
          </cell>
          <cell r="D2704" t="str">
            <v>Руководители</v>
          </cell>
        </row>
        <row r="2705">
          <cell r="C2705" t="str">
            <v>1.2.643.5.1.13.13.12.2.66.6894.0.330090</v>
          </cell>
          <cell r="D2705" t="str">
            <v>Хирургический кабинет детской поликлиники</v>
          </cell>
        </row>
        <row r="2706">
          <cell r="C2706" t="str">
            <v>1.2.643.5.1.13.13.12.2.66.6894.0.330092</v>
          </cell>
          <cell r="D2706" t="str">
            <v>Кабинет паллиативной помощи детской поликлиники</v>
          </cell>
        </row>
        <row r="2707">
          <cell r="C2707" t="str">
            <v>1.2.643.5.1.13.13.12.2.66.6894.0.364122</v>
          </cell>
          <cell r="D2707" t="str">
            <v>Патологоанатомическое отделение</v>
          </cell>
        </row>
        <row r="2708">
          <cell r="C2708" t="str">
            <v>1.2.643.5.1.13.13.12.2.66.6894.0.382951</v>
          </cell>
          <cell r="D2708" t="str">
            <v>Кабинет трансфузионной терапии</v>
          </cell>
        </row>
        <row r="2709">
          <cell r="C2709" t="str">
            <v>1.2.643.5.1.13.13.12.2.66.6894.0.396566</v>
          </cell>
          <cell r="D2709" t="str">
            <v>Модульный ФАП с Щипачи</v>
          </cell>
        </row>
        <row r="2710">
          <cell r="C2710" t="str">
            <v>1.2.643.5.1.13.13.12.2.66.6894.0.406964</v>
          </cell>
          <cell r="D2710" t="str">
            <v>Кабинет клинико-экспертной работы взрослой поликлиники</v>
          </cell>
        </row>
        <row r="2711">
          <cell r="C2711" t="str">
            <v>1.2.643.5.1.13.13.12.2.66.6894.0.407625</v>
          </cell>
          <cell r="D2711" t="str">
            <v>Филиал поликлиники</v>
          </cell>
        </row>
        <row r="2712">
          <cell r="C2712" t="str">
            <v>1.2.643.5.1.13.13.12.2.66.6894.0.407887</v>
          </cell>
          <cell r="D2712" t="str">
            <v>Мобильный ФАП</v>
          </cell>
        </row>
        <row r="2713">
          <cell r="C2713" t="str">
            <v>1.2.643.5.1.13.13.12.2.66.6951.0.398168</v>
          </cell>
          <cell r="D2713" t="str">
            <v>Поликлиника</v>
          </cell>
        </row>
        <row r="2714">
          <cell r="C2714" t="str">
            <v>1.2.643.5.1.13.13.12.2.66.6951.0.401211</v>
          </cell>
          <cell r="D2714" t="str">
            <v>Административно-управленческий персонал</v>
          </cell>
        </row>
        <row r="2715">
          <cell r="C2715" t="str">
            <v>1.2.643.5.1.13.13.12.2.66.6951.0.401212</v>
          </cell>
          <cell r="D2715" t="str">
            <v>Кабинет обязательных предварительных и периодических медицинских осмотров</v>
          </cell>
        </row>
        <row r="2716">
          <cell r="C2716" t="str">
            <v>1.2.643.5.1.13.13.12.2.66.6951.0.401213</v>
          </cell>
          <cell r="D2716" t="str">
            <v>Терапевтическое отделение</v>
          </cell>
        </row>
        <row r="2717">
          <cell r="C2717" t="str">
            <v>1.2.643.5.1.13.13.12.2.66.6951.0.401214</v>
          </cell>
          <cell r="D2717" t="str">
            <v>Цеховый врачебный участок № 1</v>
          </cell>
        </row>
        <row r="2718">
          <cell r="C2718" t="str">
            <v>1.2.643.5.1.13.13.12.2.66.6951.0.401215</v>
          </cell>
          <cell r="D2718" t="str">
            <v>Цеховый врачебный участок № 2</v>
          </cell>
        </row>
        <row r="2719">
          <cell r="C2719" t="str">
            <v>1.2.643.5.1.13.13.12.2.66.6951.0.401216</v>
          </cell>
          <cell r="D2719" t="str">
            <v>Цеховый врачебный участок № 3</v>
          </cell>
        </row>
        <row r="2720">
          <cell r="C2720" t="str">
            <v>1.2.643.5.1.13.13.12.2.66.6951.0.401217</v>
          </cell>
          <cell r="D2720" t="str">
            <v>Хирургическое отделение</v>
          </cell>
        </row>
        <row r="2721">
          <cell r="C2721" t="str">
            <v>1.2.643.5.1.13.13.12.2.66.6951.0.401218</v>
          </cell>
          <cell r="D2721" t="str">
            <v>Стоматологическое отделение</v>
          </cell>
        </row>
        <row r="2722">
          <cell r="C2722" t="str">
            <v>1.2.643.5.1.13.13.12.2.66.6951.0.401219</v>
          </cell>
          <cell r="D2722" t="str">
            <v>Отделение лучевой и функциональной диагностики</v>
          </cell>
        </row>
        <row r="2723">
          <cell r="C2723" t="str">
            <v>1.2.643.5.1.13.13.12.2.66.6951.0.401220</v>
          </cell>
          <cell r="D2723" t="str">
            <v>Клинико-диагностическая лаборатория</v>
          </cell>
        </row>
        <row r="2724">
          <cell r="C2724" t="str">
            <v>1.2.643.5.1.13.13.12.2.66.6951.0.401221</v>
          </cell>
          <cell r="D2724" t="str">
            <v>Фельдшерский здравпункт</v>
          </cell>
        </row>
        <row r="2725">
          <cell r="C2725" t="str">
            <v>1.2.643.5.1.13.13.12.2.66.6827.0.131780</v>
          </cell>
          <cell r="D2725" t="str">
            <v>ОВП</v>
          </cell>
        </row>
        <row r="2726">
          <cell r="C2726" t="str">
            <v>1.2.643.5.1.13.13.12.2.66.6827.0.254137</v>
          </cell>
          <cell r="D2726" t="str">
            <v>Отделение для оказания гериатрической и кардиологической помощи</v>
          </cell>
        </row>
        <row r="2727">
          <cell r="C2727" t="str">
            <v>1.2.643.5.1.13.13.12.2.66.6827.0.262072</v>
          </cell>
          <cell r="D2727" t="str">
            <v>Отделение неотложной помощи</v>
          </cell>
        </row>
        <row r="2728">
          <cell r="C2728" t="str">
            <v>1.2.643.5.1.13.13.12.2.66.6827.0.262075</v>
          </cell>
          <cell r="D2728" t="str">
            <v>Терапевтическое отделение 1 поликлиники 1</v>
          </cell>
        </row>
        <row r="2729">
          <cell r="C2729" t="str">
            <v>1.2.643.5.1.13.13.12.2.66.6827.0.262077</v>
          </cell>
          <cell r="D2729" t="str">
            <v>Терапевтическое отделение 2 поликлиники 1</v>
          </cell>
        </row>
        <row r="2730">
          <cell r="C2730" t="str">
            <v>1.2.643.5.1.13.13.12.2.66.6827.0.262078</v>
          </cell>
          <cell r="D2730" t="str">
            <v>Лечебно-диагностическое отделение поликлиники 1</v>
          </cell>
        </row>
        <row r="2731">
          <cell r="C2731" t="str">
            <v>1.2.643.5.1.13.13.12.2.66.6827.0.262079</v>
          </cell>
          <cell r="D2731" t="str">
            <v>Отделение медицинской профилактики</v>
          </cell>
        </row>
        <row r="2732">
          <cell r="C2732" t="str">
            <v>1.2.643.5.1.13.13.12.2.66.6827.0.262107</v>
          </cell>
          <cell r="D2732" t="str">
            <v>Дермато-венерологическое отделение</v>
          </cell>
        </row>
        <row r="2733">
          <cell r="C2733" t="str">
            <v>1.2.643.5.1.13.13.12.2.66.6827.0.262109</v>
          </cell>
          <cell r="D2733" t="str">
            <v>Офтальмологическое отделение</v>
          </cell>
        </row>
        <row r="2734">
          <cell r="C2734" t="str">
            <v>1.2.643.5.1.13.13.12.2.66.6827.0.262110</v>
          </cell>
          <cell r="D2734" t="str">
            <v>Отоларингологическое отделение</v>
          </cell>
        </row>
        <row r="2735">
          <cell r="C2735" t="str">
            <v>1.2.643.5.1.13.13.12.2.66.6827.0.262111</v>
          </cell>
          <cell r="D2735" t="str">
            <v>Хирургическое отделение</v>
          </cell>
        </row>
        <row r="2736">
          <cell r="C2736" t="str">
            <v>1.2.643.5.1.13.13.12.2.66.6827.0.262119</v>
          </cell>
          <cell r="D2736" t="str">
            <v>Дневной стационар 1</v>
          </cell>
        </row>
        <row r="2737">
          <cell r="C2737" t="str">
            <v>1.2.643.5.1.13.13.12.2.66.6827.0.262120</v>
          </cell>
          <cell r="D2737" t="str">
            <v>Дневной стационар 2</v>
          </cell>
        </row>
        <row r="2738">
          <cell r="C2738" t="str">
            <v>1.2.643.5.1.13.13.12.2.66.6827.0.262121</v>
          </cell>
          <cell r="D2738" t="str">
            <v>Терапевтическое отделение поликлиники 2</v>
          </cell>
        </row>
        <row r="2739">
          <cell r="C2739" t="str">
            <v>1.2.643.5.1.13.13.12.2.66.6827.0.262122</v>
          </cell>
          <cell r="D2739" t="str">
            <v>Лечебно-диагностическое отделение поликлиники 2</v>
          </cell>
        </row>
        <row r="2740">
          <cell r="C2740" t="str">
            <v>1.2.643.5.1.13.13.12.2.66.6827.0.262123</v>
          </cell>
          <cell r="D2740" t="str">
            <v>Отделение лучевой диагностики</v>
          </cell>
        </row>
        <row r="2741">
          <cell r="C2741" t="str">
            <v>1.2.643.5.1.13.13.12.2.66.6827.0.262124</v>
          </cell>
          <cell r="D2741" t="str">
            <v>Отделение функциональной диагностики</v>
          </cell>
        </row>
        <row r="2742">
          <cell r="C2742" t="str">
            <v>1.2.643.5.1.13.13.12.2.66.6827.0.262125</v>
          </cell>
          <cell r="D2742" t="str">
            <v>Клинико-диагностическая лаборатория</v>
          </cell>
        </row>
        <row r="2743">
          <cell r="C2743" t="str">
            <v>1.2.643.5.1.13.13.12.2.66.6827.0.262126</v>
          </cell>
          <cell r="D2743" t="str">
            <v>Физиотерапевтическое отделение</v>
          </cell>
        </row>
        <row r="2744">
          <cell r="C2744" t="str">
            <v>1.2.643.5.1.13.13.12.2.66.6827.0.262127</v>
          </cell>
          <cell r="D2744" t="str">
            <v>Отделение физических методов реабилитации</v>
          </cell>
        </row>
        <row r="2745">
          <cell r="C2745" t="str">
            <v>1.2.643.5.1.13.13.12.2.66.6827.0.262251</v>
          </cell>
          <cell r="D2745" t="str">
            <v>Общебольничный персонал</v>
          </cell>
        </row>
        <row r="2746">
          <cell r="C2746" t="str">
            <v>1.2.643.5.1.13.13.12.2.66.6827.0.262269</v>
          </cell>
          <cell r="D2746" t="str">
            <v>Поликлиническая служба (поликлиника № 1)</v>
          </cell>
        </row>
        <row r="2747">
          <cell r="C2747" t="str">
            <v>1.2.643.5.1.13.13.12.2.66.6827.0.262270</v>
          </cell>
          <cell r="D2747" t="str">
            <v>Поликлиническая служба (поликлиники № 2)</v>
          </cell>
        </row>
        <row r="2748">
          <cell r="C2748" t="str">
            <v>1.2.643.5.1.13.13.12.2.66.6827.0.273180</v>
          </cell>
          <cell r="D2748" t="str">
            <v>Центр здоровья</v>
          </cell>
        </row>
        <row r="2749">
          <cell r="C2749" t="str">
            <v>1.2.643.5.1.13.13.12.2.66.6827.0.322394</v>
          </cell>
          <cell r="D2749" t="str">
            <v>Отделение первичной специализированной медицинской помощи поликлиники №1</v>
          </cell>
        </row>
        <row r="2750">
          <cell r="C2750" t="str">
            <v>1.2.643.5.1.13.13.12.2.66.6827.0.334003</v>
          </cell>
          <cell r="D2750" t="str">
            <v>Гериатрическое отделение</v>
          </cell>
        </row>
        <row r="2751">
          <cell r="C2751" t="str">
            <v>1.2.643.5.1.13.13.12.2.66.6827.0.352510</v>
          </cell>
          <cell r="D2751" t="str">
            <v>Терапевтическое отделение 3 поликлиники 1 (Билимбаевская)</v>
          </cell>
        </row>
        <row r="2752">
          <cell r="C2752" t="str">
            <v>1.2.643.5.1.13.13.12.2.66.6827.0.396281</v>
          </cell>
          <cell r="D2752" t="str">
            <v>Терапевтическое отделение для оказания медицинской помощи пациентам с новой коронавирусной инфекцией</v>
          </cell>
        </row>
        <row r="2753">
          <cell r="C2753" t="str">
            <v>1.2.643.5.1.13.13.12.2.66.6827.0.398993</v>
          </cell>
          <cell r="D2753" t="str">
            <v>Терапевтическое отделение для оказания медицинской помощи пациентам с новой коронавирусной инфекцией № 2</v>
          </cell>
        </row>
        <row r="2754">
          <cell r="C2754" t="str">
            <v>1.2.643.5.1.13.13.12.2.66.6827.0.408012</v>
          </cell>
          <cell r="D2754" t="str">
            <v>Амбулаторный COVID-центр</v>
          </cell>
        </row>
        <row r="2755">
          <cell r="C2755" t="str">
            <v>1.2.643.5.1.13.13.12.2.66.6827.0.432903</v>
          </cell>
          <cell r="D2755" t="str">
            <v>Центр амбулаторной онкологической помощи</v>
          </cell>
        </row>
        <row r="2756">
          <cell r="C2756" t="str">
            <v>1.2.643.5.1.13.13.12.2.66.6827.0.62604</v>
          </cell>
          <cell r="D2756" t="str">
            <v>Поликлиника № 1</v>
          </cell>
        </row>
        <row r="2757">
          <cell r="C2757" t="str">
            <v>1.2.643.5.1.13.13.12.2.66.6827.0.62671</v>
          </cell>
          <cell r="D2757" t="str">
            <v>Терапевтическое отделение 3 поликлиники 1 (Седова)</v>
          </cell>
        </row>
        <row r="2758">
          <cell r="C2758" t="str">
            <v>1.2.643.5.1.13.13.12.2.66.6827.0.62723</v>
          </cell>
          <cell r="D2758" t="str">
            <v>Поликлиника № 2</v>
          </cell>
        </row>
        <row r="2759">
          <cell r="C2759" t="str">
            <v>1.2.643.5.1.13.13.12.2.66.6827.0.62963</v>
          </cell>
          <cell r="D2759" t="str">
            <v>Центр медицинской реабилитации</v>
          </cell>
        </row>
        <row r="2760">
          <cell r="C2760" t="str">
            <v>1.2.643.5.1.13.13.12.2.66.6827.0.63087</v>
          </cell>
          <cell r="D2760" t="str">
            <v>Отделение медицинской реабилитации пациентов с заболеваниями сердечно-сосудистой системы</v>
          </cell>
        </row>
        <row r="2761">
          <cell r="C2761" t="str">
            <v>1.2.643.5.1.13.13.12.2.66.6827.0.63198</v>
          </cell>
          <cell r="D2761" t="str">
            <v>Женская консультация № 1</v>
          </cell>
        </row>
        <row r="2762">
          <cell r="C2762" t="str">
            <v>1.2.643.5.1.13.13.12.2.66.6827.0.63234</v>
          </cell>
          <cell r="D2762" t="str">
            <v>Женская консультация № 2</v>
          </cell>
        </row>
        <row r="2763">
          <cell r="C2763" t="str">
            <v>1.2.643.5.1.13.13.12.2.66.6927.0.164532</v>
          </cell>
          <cell r="D2763" t="str">
            <v>ОВП №1</v>
          </cell>
        </row>
        <row r="2764">
          <cell r="C2764" t="str">
            <v>1.2.643.5.1.13.13.12.2.66.6927.0.164571</v>
          </cell>
          <cell r="D2764" t="str">
            <v>ОВП №2</v>
          </cell>
        </row>
        <row r="2765">
          <cell r="C2765" t="str">
            <v>1.2.643.5.1.13.13.12.2.66.6927.0.164721</v>
          </cell>
          <cell r="D2765" t="str">
            <v>ФАП Измоденово</v>
          </cell>
        </row>
        <row r="2766">
          <cell r="C2766" t="str">
            <v>1.2.643.5.1.13.13.12.2.66.6927.0.164728</v>
          </cell>
          <cell r="D2766" t="str">
            <v>Терапевтическое отделение</v>
          </cell>
        </row>
        <row r="2767">
          <cell r="C2767" t="str">
            <v>1.2.643.5.1.13.13.12.2.66.6927.0.164733</v>
          </cell>
          <cell r="D2767" t="str">
            <v>ФАП Кишкинский</v>
          </cell>
        </row>
        <row r="2768">
          <cell r="C2768" t="str">
            <v>1.2.643.5.1.13.13.12.2.66.6927.0.164738</v>
          </cell>
          <cell r="D2768" t="str">
            <v>ФАП Кокшаровский</v>
          </cell>
        </row>
        <row r="2769">
          <cell r="C2769" t="str">
            <v>1.2.643.5.1.13.13.12.2.66.6927.0.164758</v>
          </cell>
          <cell r="D2769" t="str">
            <v>ФАП Мугайский</v>
          </cell>
        </row>
        <row r="2770">
          <cell r="C2770" t="str">
            <v>1.2.643.5.1.13.13.12.2.66.6927.0.164765</v>
          </cell>
          <cell r="D2770" t="str">
            <v>ФАП Санкинский</v>
          </cell>
        </row>
        <row r="2771">
          <cell r="C2771" t="str">
            <v>1.2.643.5.1.13.13.12.2.66.6927.0.164770</v>
          </cell>
          <cell r="D2771" t="str">
            <v>ФАП Муратковский</v>
          </cell>
        </row>
        <row r="2772">
          <cell r="C2772" t="str">
            <v>1.2.643.5.1.13.13.12.2.66.6927.0.164775</v>
          </cell>
          <cell r="D2772" t="str">
            <v>ФАП Фоминский</v>
          </cell>
        </row>
        <row r="2773">
          <cell r="C2773" t="str">
            <v>1.2.643.5.1.13.13.12.2.66.6927.0.164776</v>
          </cell>
          <cell r="D2773" t="str">
            <v>ФАП Хабарчиха</v>
          </cell>
        </row>
        <row r="2774">
          <cell r="C2774" t="str">
            <v>1.2.643.5.1.13.13.12.2.66.6927.0.164778</v>
          </cell>
          <cell r="D2774" t="str">
            <v>ФАП Таежный</v>
          </cell>
        </row>
        <row r="2775">
          <cell r="C2775" t="str">
            <v>1.2.643.5.1.13.13.12.2.66.6927.0.164780</v>
          </cell>
          <cell r="D2775" t="str">
            <v>Поликлиника</v>
          </cell>
        </row>
        <row r="2776">
          <cell r="C2776" t="str">
            <v>1.2.643.5.1.13.13.12.2.66.6927.0.164782</v>
          </cell>
          <cell r="D2776" t="str">
            <v>Лаборатория</v>
          </cell>
        </row>
        <row r="2777">
          <cell r="C2777" t="str">
            <v>1.2.643.5.1.13.13.12.2.66.6927.0.164804</v>
          </cell>
          <cell r="D2777" t="str">
            <v>Рентгенкабинет</v>
          </cell>
        </row>
        <row r="2778">
          <cell r="C2778" t="str">
            <v>1.2.643.5.1.13.13.12.2.66.6927.0.168061</v>
          </cell>
          <cell r="D2778" t="str">
            <v>Оргметодкабинет</v>
          </cell>
        </row>
        <row r="2779">
          <cell r="C2779" t="str">
            <v>1.2.643.5.1.13.13.12.2.66.6927.0.291062</v>
          </cell>
          <cell r="D2779" t="str">
            <v>ФАП Большая Ерзовка</v>
          </cell>
        </row>
        <row r="2780">
          <cell r="C2780" t="str">
            <v>1.2.643.5.1.13.13.12.2.66.6927.0.445303</v>
          </cell>
          <cell r="D2780" t="str">
            <v>Администрация</v>
          </cell>
        </row>
        <row r="2781">
          <cell r="C2781" t="str">
            <v>1.2.643.5.1.13.13.12.2.66.6855.0.113847</v>
          </cell>
          <cell r="D2781" t="str">
            <v>ГИНЕКОЛОГИЧЕСКИЙ КАБИНЕТ ПОЛИКЛИНИКИ</v>
          </cell>
        </row>
        <row r="2782">
          <cell r="C2782" t="str">
            <v>1.2.643.5.1.13.13.12.2.66.6855.0.113885</v>
          </cell>
          <cell r="D2782" t="str">
            <v>КАБИНЕТ ИММУНОПРОФИЛАКТИКИ ПОЛИКЛИНИКИ</v>
          </cell>
        </row>
        <row r="2783">
          <cell r="C2783" t="str">
            <v>1.2.643.5.1.13.13.12.2.66.6855.0.113893</v>
          </cell>
          <cell r="D2783" t="str">
            <v>КАБИНЕТ МЕДИЦИНСКОЙ ПРОФИЛАКТИКИ ПОЛИКЛИНИКИ</v>
          </cell>
        </row>
        <row r="2784">
          <cell r="C2784" t="str">
            <v>1.2.643.5.1.13.13.12.2.66.6855.0.113900</v>
          </cell>
          <cell r="D2784" t="str">
            <v>КАБИНЕТ НЕОТЛОЖНОЙ МЕДИЦИНСКОЙ ПОМОЩИ ПОЛИКЛИНИКИ</v>
          </cell>
        </row>
        <row r="2785">
          <cell r="C2785" t="str">
            <v>1.2.643.5.1.13.13.12.2.66.6855.0.113910</v>
          </cell>
          <cell r="D2785" t="str">
            <v>КАБИНЕТ УЛЬТРАЗВУКОВОЙ ДИАГНОСТИКИ</v>
          </cell>
        </row>
        <row r="2786">
          <cell r="C2786" t="str">
            <v>1.2.643.5.1.13.13.12.2.66.6855.0.113916</v>
          </cell>
          <cell r="D2786" t="str">
            <v>КАБИНЕТ ФУНКЦИОНАЛЬНОЙ ДИАГНОСТИКИ</v>
          </cell>
        </row>
        <row r="2787">
          <cell r="C2787" t="str">
            <v>1.2.643.5.1.13.13.12.2.66.6855.0.113926</v>
          </cell>
          <cell r="D2787" t="str">
            <v>КОЖНО-ВЕНЕРОЛОГИЧЕСКИЙ КАБИНЕТ ПОЛИКЛИНИКИ</v>
          </cell>
        </row>
        <row r="2788">
          <cell r="C2788" t="str">
            <v>1.2.643.5.1.13.13.12.2.66.6855.0.113937</v>
          </cell>
          <cell r="D2788" t="str">
            <v>МОЛОЧНАЯ КУХНЯ (РАЗДАТОЧНЫЙ ПУНКТ)</v>
          </cell>
        </row>
        <row r="2789">
          <cell r="C2789" t="str">
            <v>1.2.643.5.1.13.13.12.2.66.6855.0.113941</v>
          </cell>
          <cell r="D2789" t="str">
            <v>НАРКОЛОГИЧЕСКИЙ КАБИНЕТ ПОЛИКЛИНИКИ</v>
          </cell>
        </row>
        <row r="2790">
          <cell r="C2790" t="str">
            <v>1.2.643.5.1.13.13.12.2.66.6855.0.113948</v>
          </cell>
          <cell r="D2790" t="str">
            <v>НЕВРОЛОГИЧЕСКИЙ КАБИНЕТ ПОЛИКЛИНИКИ</v>
          </cell>
        </row>
        <row r="2791">
          <cell r="C2791" t="str">
            <v>1.2.643.5.1.13.13.12.2.66.6855.0.113954</v>
          </cell>
          <cell r="D2791" t="str">
            <v>ОТОРИНОЛАРИНГОЛОГИЧЕСКИЙ КАБИНЕТ ПОЛИКЛИНИКИ</v>
          </cell>
        </row>
        <row r="2792">
          <cell r="C2792" t="str">
            <v>1.2.643.5.1.13.13.12.2.66.6855.0.113960</v>
          </cell>
          <cell r="D2792" t="str">
            <v>ОФТАЛЬМОЛОГИЧЕСКИЙ КАБИНЕТ ПОЛИКЛИНИКИ</v>
          </cell>
        </row>
        <row r="2793">
          <cell r="C2793" t="str">
            <v>1.2.643.5.1.13.13.12.2.66.6855.0.113965</v>
          </cell>
          <cell r="D2793" t="str">
            <v>ПАТОЛОГОАНАТОМИЧЕСКОЕ ОТДЕЛЕНИЕ</v>
          </cell>
        </row>
        <row r="2794">
          <cell r="C2794" t="str">
            <v>1.2.643.5.1.13.13.12.2.66.6855.0.113980</v>
          </cell>
          <cell r="D2794" t="str">
            <v>ТЕРАПЕВТИЧЕСКОЕ ОТДЕЛЕНИЕ СТАЦИОНАРА</v>
          </cell>
        </row>
        <row r="2795">
          <cell r="C2795" t="str">
            <v>1.2.643.5.1.13.13.12.2.66.6855.0.113986</v>
          </cell>
          <cell r="D2795" t="str">
            <v>УРОЛОГИЧЕСКИЙ КАБИНЕТ ПОЛИКЛИНИКИ</v>
          </cell>
        </row>
        <row r="2796">
          <cell r="C2796" t="str">
            <v>1.2.643.5.1.13.13.12.2.66.6855.0.113990</v>
          </cell>
          <cell r="D2796" t="str">
            <v>ФЕЛЬДШЕРСКО-АКУШЕРСКИЙ ПУНКТ ПОЛИКЛИНИКИ</v>
          </cell>
        </row>
        <row r="2797">
          <cell r="C2797" t="str">
            <v>1.2.643.5.1.13.13.12.2.66.6855.0.113994</v>
          </cell>
          <cell r="D2797" t="str">
            <v>ХИРУРГИЧЕСКИЙ КАБИНЕТ ПОЛИКЛИНИКИ</v>
          </cell>
        </row>
        <row r="2798">
          <cell r="C2798" t="str">
            <v>1.2.643.5.1.13.13.12.2.66.6855.0.114002</v>
          </cell>
          <cell r="D2798" t="str">
            <v>ЭНДОКРИНОЛОГИЧЕСКИЙ КАБИНЕТ ПОЛИКЛИНИКИ</v>
          </cell>
        </row>
        <row r="2799">
          <cell r="C2799" t="str">
            <v>1.2.643.5.1.13.13.12.2.66.6855.0.114006</v>
          </cell>
          <cell r="D2799" t="str">
            <v>ЭНДОСКОПИЧЕСКИЙ КАБИНЕТ</v>
          </cell>
        </row>
        <row r="2800">
          <cell r="C2800" t="str">
            <v>1.2.643.5.1.13.13.12.2.66.6855.0.114021</v>
          </cell>
          <cell r="D2800" t="str">
            <v>ХИРУРГИЧЕСКОЕ ОТДЕЛЕНИЕ СТАЦИОНАРА</v>
          </cell>
        </row>
        <row r="2801">
          <cell r="C2801" t="str">
            <v>1.2.643.5.1.13.13.12.2.66.6855.0.122968</v>
          </cell>
          <cell r="D2801" t="str">
            <v>КЛИНИКО-ДИАГНОСТИЧЕСКАЯ ЛАБОРАТОРИЯ</v>
          </cell>
        </row>
        <row r="2802">
          <cell r="C2802" t="str">
            <v>1.2.643.5.1.13.13.12.2.66.6855.0.193291</v>
          </cell>
          <cell r="D2802" t="str">
            <v>ОБЩЕПОЛИКЛИНИЧЕСКИЙ МЕДИЦИНСКИЙ ПЕРСОНАЛ</v>
          </cell>
        </row>
        <row r="2803">
          <cell r="C2803" t="str">
            <v>1.2.643.5.1.13.13.12.2.66.6855.0.194218</v>
          </cell>
          <cell r="D2803" t="str">
            <v>ДНЕВНОЙ СТАЦИОНАР ПОЛИКЛИНИКИ</v>
          </cell>
        </row>
        <row r="2804">
          <cell r="C2804" t="str">
            <v>1.2.643.5.1.13.13.12.2.66.6855.0.194219</v>
          </cell>
          <cell r="D2804" t="str">
            <v>КАБИНЕТ ТРАНСФУЗИОННОЙ ТЕРАПИИ</v>
          </cell>
        </row>
        <row r="2805">
          <cell r="C2805" t="str">
            <v>1.2.643.5.1.13.13.12.2.66.6855.0.194224</v>
          </cell>
          <cell r="D2805" t="str">
            <v>ОБЩЕБОЛЬНИЧНЫЙ МЕДИЦИНСКИЙ ПЕРСОНАЛ</v>
          </cell>
        </row>
        <row r="2806">
          <cell r="C2806" t="str">
            <v>1.2.643.5.1.13.13.12.2.66.6855.0.194226</v>
          </cell>
          <cell r="D2806" t="str">
            <v>Общебольничный немедицинский персонал</v>
          </cell>
        </row>
        <row r="2807">
          <cell r="C2807" t="str">
            <v>1.2.643.5.1.13.13.12.2.66.6855.0.194229</v>
          </cell>
          <cell r="D2807" t="str">
            <v>ОРГАНИЗАЦИОННО-МЕТОДИЧЕСКИЙ КАБИНЕТ ПОЛИКЛИНИКИ</v>
          </cell>
        </row>
        <row r="2808">
          <cell r="C2808" t="str">
            <v>1.2.643.5.1.13.13.12.2.66.6855.0.194230</v>
          </cell>
          <cell r="D2808" t="str">
            <v>КАБИНЕТ ЦЕНТРАЛИЗОВАННОЙ ВЫПИСКИ БОЛЬНИЧНЫХ ЛИСТОВ ПОЛИКЛИНИКИ</v>
          </cell>
        </row>
        <row r="2809">
          <cell r="C2809" t="str">
            <v>1.2.643.5.1.13.13.12.2.66.6855.0.194231</v>
          </cell>
          <cell r="D2809" t="str">
            <v>ОРТОПЕДИЧЕСКИЙ КАБИНЕТ ПОЛИКЛИНИКИ</v>
          </cell>
        </row>
        <row r="2810">
          <cell r="C2810" t="str">
            <v>1.2.643.5.1.13.13.12.2.66.6855.0.194233</v>
          </cell>
          <cell r="D2810" t="str">
            <v>ОТДЕЛЕНИЕ ПЛАТНЫХ МЕДИЦИНСКИХ ОСМОТРОВ</v>
          </cell>
        </row>
        <row r="2811">
          <cell r="C2811" t="str">
            <v>1.2.643.5.1.13.13.12.2.66.6855.0.194235</v>
          </cell>
          <cell r="D2811" t="str">
            <v>ПЕДИАТРИЧЕСКОЕ ОТДЕЛЕНИЕ ПОЛИКЛИНИКИ</v>
          </cell>
        </row>
        <row r="2812">
          <cell r="C2812" t="str">
            <v>1.2.643.5.1.13.13.12.2.66.6855.0.194236</v>
          </cell>
          <cell r="D2812" t="str">
            <v>ПОДРОСТКОВЫЙ КАБИНЕТ</v>
          </cell>
        </row>
        <row r="2813">
          <cell r="C2813" t="str">
            <v>1.2.643.5.1.13.13.12.2.66.6855.0.194274</v>
          </cell>
          <cell r="D2813" t="str">
            <v>ПРОЦЕДУРНЫЙ КАБИНЕТ ПОЛИКЛИНИКИ</v>
          </cell>
        </row>
        <row r="2814">
          <cell r="C2814" t="str">
            <v>1.2.643.5.1.13.13.12.2.66.6855.0.194275</v>
          </cell>
          <cell r="D2814" t="str">
            <v>РЕНТГЕНОЛОГИЧЕСКОЕ ОТДЕЛЕНИЕ</v>
          </cell>
        </row>
        <row r="2815">
          <cell r="C2815" t="str">
            <v>1.2.643.5.1.13.13.12.2.66.6855.0.194278</v>
          </cell>
          <cell r="D2815" t="str">
            <v>РУКОВОДИТЕЛИ</v>
          </cell>
        </row>
        <row r="2816">
          <cell r="C2816" t="str">
            <v>1.2.643.5.1.13.13.12.2.66.6855.0.194279</v>
          </cell>
          <cell r="D2816" t="str">
            <v>СМОТРОВОЙ КАБИНЕТ ПОЛИКЛИНИКИ</v>
          </cell>
        </row>
        <row r="2817">
          <cell r="C2817" t="str">
            <v>1.2.643.5.1.13.13.12.2.66.6855.0.194281</v>
          </cell>
          <cell r="D2817" t="str">
            <v>СТОМАТОЛОГИЧЕСКОЕ ОТДЕЛЕНИЕ ПОЛИКЛИНИКИ</v>
          </cell>
        </row>
        <row r="2818">
          <cell r="C2818" t="str">
            <v>1.2.643.5.1.13.13.12.2.66.6855.0.194282</v>
          </cell>
          <cell r="D2818" t="str">
            <v>ТЕРАПЕВТИЧЕСКОЕ ОТДЕЛЕНИЕ ПОЛИКЛИНИКИ</v>
          </cell>
        </row>
        <row r="2819">
          <cell r="C2819" t="str">
            <v>1.2.643.5.1.13.13.12.2.66.6855.0.194283</v>
          </cell>
          <cell r="D2819" t="str">
            <v>ФИЗИОТЕРАПЕВТИЧЕСКОЕ ОТДЕЛЕНИЕ</v>
          </cell>
        </row>
        <row r="2820">
          <cell r="C2820" t="str">
            <v>1.2.643.5.1.13.13.12.2.66.6855.0.194284</v>
          </cell>
          <cell r="D2820" t="str">
            <v>ЦЕНТРАЛЬНАЯ СТЕРИЛИЗАЦИОННАЯ ЛАБОРАТОРИЯ</v>
          </cell>
        </row>
        <row r="2821">
          <cell r="C2821" t="str">
            <v>1.2.643.5.1.13.13.12.2.66.6855.0.326173</v>
          </cell>
          <cell r="D2821" t="str">
            <v>ПРИЕМНОЕ ОТДЕЛЕНИЕ СТАЦИОНАРА</v>
          </cell>
        </row>
        <row r="2822">
          <cell r="C2822" t="str">
            <v>1.2.643.5.1.13.13.12.2.66.6855.0.377605</v>
          </cell>
          <cell r="D2822" t="str">
            <v>ОТДЕЛЕНИЕ ОРГАНИЗАЦИИ МЕДИЦИНСКОЙ ПОМОЩИ НЕСОВЕРШЕННОЛЕТНИМ В ОБРАЗОВАТЕЛЬНЫХ ОРГАНИЗАЦИЯХ</v>
          </cell>
        </row>
        <row r="2823">
          <cell r="C2823" t="str">
            <v>1.2.643.5.1.13.13.12.2.66.6855.0.438296</v>
          </cell>
          <cell r="D2823" t="str">
            <v>КАБИНЕТ ДОВРАЧЕБНОЙ ПОМОЩИ ПОЛИКЛИНИКИ</v>
          </cell>
        </row>
        <row r="2824">
          <cell r="C2824" t="str">
            <v>1.2.643.5.1.13.13.12.2.66.6832.0.43494</v>
          </cell>
          <cell r="D2824" t="str">
            <v>Аптека</v>
          </cell>
        </row>
        <row r="2825">
          <cell r="C2825" t="str">
            <v>1.2.643.5.1.13.13.12.2.66.6832.0.118948</v>
          </cell>
          <cell r="D2825" t="str">
            <v>Реабилитационное отделение №2</v>
          </cell>
        </row>
        <row r="2826">
          <cell r="C2826" t="str">
            <v>1.2.643.5.1.13.13.12.2.66.6832.0.125850</v>
          </cell>
          <cell r="D2826" t="str">
            <v>Администрация</v>
          </cell>
        </row>
        <row r="2827">
          <cell r="C2827" t="str">
            <v>1.2.643.5.1.13.13.12.2.66.6832.0.212643</v>
          </cell>
          <cell r="D2827" t="str">
            <v>дневной стационар № 6</v>
          </cell>
        </row>
        <row r="2828">
          <cell r="C2828" t="str">
            <v>1.2.643.5.1.13.13.12.2.66.6832.0.212713</v>
          </cell>
          <cell r="D2828" t="str">
            <v>филиал поликлиники № 5</v>
          </cell>
        </row>
        <row r="2829">
          <cell r="C2829" t="str">
            <v>1.2.643.5.1.13.13.12.2.66.6832.0.212726</v>
          </cell>
          <cell r="D2829" t="str">
            <v>дошкольное отделение № 2</v>
          </cell>
        </row>
        <row r="2830">
          <cell r="C2830" t="str">
            <v>1.2.643.5.1.13.13.12.2.66.6832.0.212849</v>
          </cell>
          <cell r="D2830" t="str">
            <v>Школьное отделение № 2</v>
          </cell>
        </row>
        <row r="2831">
          <cell r="C2831" t="str">
            <v>1.2.643.5.1.13.13.12.2.66.6832.0.213013</v>
          </cell>
          <cell r="D2831" t="str">
            <v>поликлиника № 5</v>
          </cell>
        </row>
        <row r="2832">
          <cell r="C2832" t="str">
            <v>1.2.643.5.1.13.13.12.2.66.6832.0.213021</v>
          </cell>
          <cell r="D2832" t="str">
            <v>Дневной стационар № 2</v>
          </cell>
        </row>
        <row r="2833">
          <cell r="C2833" t="str">
            <v>1.2.643.5.1.13.13.12.2.66.6832.0.213023</v>
          </cell>
          <cell r="D2833" t="str">
            <v>Дневной стационар № 4</v>
          </cell>
        </row>
        <row r="2834">
          <cell r="C2834" t="str">
            <v>1.2.643.5.1.13.13.12.2.66.6832.0.213267</v>
          </cell>
          <cell r="D2834" t="str">
            <v>поликлиника № 6</v>
          </cell>
        </row>
        <row r="2835">
          <cell r="C2835" t="str">
            <v>1.2.643.5.1.13.13.12.2.66.6832.0.213270</v>
          </cell>
          <cell r="D2835" t="str">
            <v>филиал поликлиники № 6</v>
          </cell>
        </row>
        <row r="2836">
          <cell r="C2836" t="str">
            <v>1.2.643.5.1.13.13.12.2.66.6832.0.221127</v>
          </cell>
          <cell r="D2836" t="str">
            <v>отделение платных услуг № 2</v>
          </cell>
        </row>
        <row r="2837">
          <cell r="C2837" t="str">
            <v>1.2.643.5.1.13.13.12.2.66.6832.0.248847</v>
          </cell>
          <cell r="D2837" t="str">
            <v>Дневной стационар № 6 (8 Марта)</v>
          </cell>
        </row>
        <row r="2838">
          <cell r="C2838" t="str">
            <v>1.2.643.5.1.13.13.12.2.66.6832.0.298744</v>
          </cell>
          <cell r="D2838" t="str">
            <v>отделение восстановительного лечения</v>
          </cell>
        </row>
        <row r="2839">
          <cell r="C2839" t="str">
            <v>1.2.643.5.1.13.13.12.2.66.6832.0.355611</v>
          </cell>
          <cell r="D2839" t="str">
            <v>клинико-дианостическая лаборатория</v>
          </cell>
        </row>
        <row r="2840">
          <cell r="C2840" t="str">
            <v>1.2.643.5.1.13.13.12.2.66.6832.0.36658</v>
          </cell>
          <cell r="D2840" t="str">
            <v>Поликлиника № 1</v>
          </cell>
        </row>
        <row r="2841">
          <cell r="C2841" t="str">
            <v>1.2.643.5.1.13.13.12.2.66.6832.0.36672</v>
          </cell>
          <cell r="D2841" t="str">
            <v>поликлиника №2</v>
          </cell>
        </row>
        <row r="2842">
          <cell r="C2842" t="str">
            <v>1.2.643.5.1.13.13.12.2.66.6832.0.36710</v>
          </cell>
          <cell r="D2842" t="str">
            <v>поликлиника №3</v>
          </cell>
        </row>
        <row r="2843">
          <cell r="C2843" t="str">
            <v>1.2.643.5.1.13.13.12.2.66.6832.0.36720</v>
          </cell>
          <cell r="D2843" t="str">
            <v>поликлиника № 4</v>
          </cell>
        </row>
        <row r="2844">
          <cell r="C2844" t="str">
            <v>1.2.643.5.1.13.13.12.2.66.6832.0.36827</v>
          </cell>
          <cell r="D2844" t="str">
            <v>Педиатрическое отделениедетей раннего возраста № 1</v>
          </cell>
        </row>
        <row r="2845">
          <cell r="C2845" t="str">
            <v>1.2.643.5.1.13.13.12.2.66.6832.0.36846</v>
          </cell>
          <cell r="D2845" t="str">
            <v>Педиатрическое отделение детей раннего возраста № 2</v>
          </cell>
        </row>
        <row r="2846">
          <cell r="C2846" t="str">
            <v>1.2.643.5.1.13.13.12.2.66.6832.0.36862</v>
          </cell>
          <cell r="D2846" t="str">
            <v>Педиатрическое отделение детей старшего возраста</v>
          </cell>
        </row>
        <row r="2847">
          <cell r="C2847" t="str">
            <v>1.2.643.5.1.13.13.12.2.66.6832.0.36875</v>
          </cell>
          <cell r="D2847" t="str">
            <v>Кардиологическое отделение</v>
          </cell>
        </row>
        <row r="2848">
          <cell r="C2848" t="str">
            <v>1.2.643.5.1.13.13.12.2.66.6832.0.36995</v>
          </cell>
          <cell r="D2848" t="str">
            <v>дневной стационар № 7</v>
          </cell>
        </row>
        <row r="2849">
          <cell r="C2849" t="str">
            <v>1.2.643.5.1.13.13.12.2.66.6832.0.37013</v>
          </cell>
          <cell r="D2849" t="str">
            <v>Дневной стационар (кардиологического профиля) № 3</v>
          </cell>
        </row>
        <row r="2850">
          <cell r="C2850" t="str">
            <v>1.2.643.5.1.13.13.12.2.66.6832.0.37117</v>
          </cell>
          <cell r="D2850" t="str">
            <v>дневной стационар при поликлинике №1</v>
          </cell>
        </row>
        <row r="2851">
          <cell r="C2851" t="str">
            <v>1.2.643.5.1.13.13.12.2.66.6832.0.37157</v>
          </cell>
          <cell r="D2851" t="str">
            <v>Дневной стационар неврологического прфиля при поликлинике №3</v>
          </cell>
        </row>
        <row r="2852">
          <cell r="C2852" t="str">
            <v>1.2.643.5.1.13.13.12.2.66.6832.0.37200</v>
          </cell>
          <cell r="D2852" t="str">
            <v>Отделение реанимации и интенсивной терапии</v>
          </cell>
        </row>
        <row r="2853">
          <cell r="C2853" t="str">
            <v>1.2.643.5.1.13.13.12.2.66.6832.0.37277</v>
          </cell>
          <cell r="D2853" t="str">
            <v>Женская консультация</v>
          </cell>
        </row>
        <row r="2854">
          <cell r="C2854" t="str">
            <v>1.2.643.5.1.13.13.12.2.66.6832.0.37313</v>
          </cell>
          <cell r="D2854" t="str">
            <v>Приемное отделение</v>
          </cell>
        </row>
        <row r="2855">
          <cell r="C2855" t="str">
            <v>1.2.643.5.1.13.13.12.2.66.6832.0.37354</v>
          </cell>
          <cell r="D2855" t="str">
            <v>Детский городской кардиоцентр</v>
          </cell>
        </row>
        <row r="2856">
          <cell r="C2856" t="str">
            <v>1.2.643.5.1.13.13.12.2.66.6832.0.37399</v>
          </cell>
          <cell r="D2856" t="str">
            <v>Школьное отделение № 1</v>
          </cell>
        </row>
        <row r="2857">
          <cell r="C2857" t="str">
            <v>1.2.643.5.1.13.13.12.2.66.6832.0.37418</v>
          </cell>
          <cell r="D2857" t="str">
            <v>Дошкольное отделение № 1</v>
          </cell>
        </row>
        <row r="2858">
          <cell r="C2858" t="str">
            <v>1.2.643.5.1.13.13.12.2.66.6832.0.37439</v>
          </cell>
          <cell r="D2858" t="str">
            <v>Отделение неотложной помощи</v>
          </cell>
        </row>
        <row r="2859">
          <cell r="C2859" t="str">
            <v>1.2.643.5.1.13.13.12.2.66.6832.0.37457</v>
          </cell>
          <cell r="D2859" t="str">
            <v>Клинико-диагностическая лаборатория</v>
          </cell>
        </row>
        <row r="2860">
          <cell r="C2860" t="str">
            <v>1.2.643.5.1.13.13.12.2.66.6832.0.37497</v>
          </cell>
          <cell r="D2860" t="str">
            <v>Микробиологическая лаборатория</v>
          </cell>
        </row>
        <row r="2861">
          <cell r="C2861" t="str">
            <v>1.2.643.5.1.13.13.12.2.66.6832.0.37567</v>
          </cell>
          <cell r="D2861" t="str">
            <v>Отделение лучевой диагностики</v>
          </cell>
        </row>
        <row r="2862">
          <cell r="C2862" t="str">
            <v>1.2.643.5.1.13.13.12.2.66.6832.0.37597</v>
          </cell>
          <cell r="D2862" t="str">
            <v>Отделение функциональной диагностики</v>
          </cell>
        </row>
        <row r="2863">
          <cell r="C2863" t="str">
            <v>1.2.643.5.1.13.13.12.2.66.6832.0.37620</v>
          </cell>
          <cell r="D2863" t="str">
            <v>Физиотерапевтическое отделение</v>
          </cell>
        </row>
        <row r="2864">
          <cell r="C2864" t="str">
            <v>1.2.643.5.1.13.13.12.2.66.6832.0.43429</v>
          </cell>
          <cell r="D2864" t="str">
            <v>Организационно-методический отдел</v>
          </cell>
        </row>
        <row r="2865">
          <cell r="C2865" t="str">
            <v>1.2.643.5.1.13.13.12.2.66.6832.0.43470</v>
          </cell>
          <cell r="D2865" t="str">
            <v>Отдел информационных технологий</v>
          </cell>
        </row>
        <row r="2866">
          <cell r="C2866" t="str">
            <v>1.2.643.5.1.13.13.12.2.66.6823.0.117972</v>
          </cell>
          <cell r="D2866" t="str">
            <v>Офтальмологическое отделение</v>
          </cell>
        </row>
        <row r="2867">
          <cell r="C2867" t="str">
            <v>1.2.643.5.1.13.13.12.2.66.6823.0.139471</v>
          </cell>
          <cell r="D2867" t="str">
            <v>Бактериологическая лаборатория</v>
          </cell>
        </row>
        <row r="2868">
          <cell r="C2868" t="str">
            <v>1.2.643.5.1.13.13.12.2.66.6823.0.179282</v>
          </cell>
          <cell r="D2868" t="str">
            <v>Филиал женской консультация</v>
          </cell>
        </row>
        <row r="2869">
          <cell r="C2869" t="str">
            <v>1.2.643.5.1.13.13.12.2.66.6823.0.254177</v>
          </cell>
          <cell r="D2869" t="str">
            <v>Поликлиническое отделение (травмпункт)</v>
          </cell>
        </row>
        <row r="2870">
          <cell r="C2870" t="str">
            <v>1.2.643.5.1.13.13.12.2.66.6823.0.273604</v>
          </cell>
          <cell r="D2870" t="str">
            <v>Центр Здоровья</v>
          </cell>
        </row>
        <row r="2871">
          <cell r="C2871" t="str">
            <v>1.2.643.5.1.13.13.12.2.66.6823.0.38099</v>
          </cell>
          <cell r="D2871" t="str">
            <v>Дермато-венерологическое отделение</v>
          </cell>
        </row>
        <row r="2872">
          <cell r="C2872" t="str">
            <v>1.2.643.5.1.13.13.12.2.66.6823.0.38271</v>
          </cell>
          <cell r="D2872" t="str">
            <v>Корпус паллиативной медицинской помощи</v>
          </cell>
        </row>
        <row r="2873">
          <cell r="C2873" t="str">
            <v>1.2.643.5.1.13.13.12.2.66.6823.0.38447</v>
          </cell>
          <cell r="D2873" t="str">
            <v>Женская консультация</v>
          </cell>
        </row>
        <row r="2874">
          <cell r="C2874" t="str">
            <v>1.2.643.5.1.13.13.12.2.66.6823.0.38538</v>
          </cell>
          <cell r="D2874" t="str">
            <v>Терапевтические отделения</v>
          </cell>
        </row>
        <row r="2875">
          <cell r="C2875" t="str">
            <v>1.2.643.5.1.13.13.12.2.66.6823.0.38724</v>
          </cell>
          <cell r="D2875" t="str">
            <v>Флюорография</v>
          </cell>
        </row>
        <row r="2876">
          <cell r="C2876" t="str">
            <v>1.2.643.5.1.13.13.12.2.66.6823.0.39072</v>
          </cell>
          <cell r="D2876" t="str">
            <v>Клинико-диагностическая лаборатория</v>
          </cell>
        </row>
        <row r="2877">
          <cell r="C2877" t="str">
            <v>1.2.643.5.1.13.13.12.2.66.6823.0.39462</v>
          </cell>
          <cell r="D2877" t="str">
            <v>Поликлиника № 1</v>
          </cell>
        </row>
        <row r="2878">
          <cell r="C2878" t="str">
            <v>1.2.643.5.1.13.13.12.2.66.6823.0.39551</v>
          </cell>
          <cell r="D2878" t="str">
            <v>Поликлиника № 2</v>
          </cell>
        </row>
        <row r="2879">
          <cell r="C2879" t="str">
            <v>1.2.643.5.1.13.13.12.2.66.6823.0.39583</v>
          </cell>
          <cell r="D2879" t="str">
            <v>Поликлиника № 3</v>
          </cell>
        </row>
        <row r="2880">
          <cell r="C2880" t="str">
            <v>1.2.643.5.1.13.13.12.2.66.6823.0.39635</v>
          </cell>
          <cell r="D2880" t="str">
            <v>Поликлиника № 4</v>
          </cell>
        </row>
        <row r="2881">
          <cell r="C2881" t="str">
            <v>1.2.643.5.1.13.13.12.2.66.6823.0.39655</v>
          </cell>
          <cell r="D2881" t="str">
            <v>Поликлиника № 5</v>
          </cell>
        </row>
        <row r="2882">
          <cell r="C2882" t="str">
            <v>1.2.643.5.1.13.13.12.2.66.6823.0.40449</v>
          </cell>
          <cell r="D2882" t="str">
            <v>Физиотерапевтическое отделение</v>
          </cell>
        </row>
        <row r="2883">
          <cell r="C2883" t="str">
            <v>1.2.643.5.1.13.13.12.2.66.6823.0.40479</v>
          </cell>
          <cell r="D2883" t="str">
            <v>Отделение функциональной диагностики</v>
          </cell>
        </row>
        <row r="2884">
          <cell r="C2884" t="str">
            <v>1.2.643.5.1.13.13.12.2.66.6823.0.40560</v>
          </cell>
          <cell r="D2884" t="str">
            <v>Отделение лучевой диагностики</v>
          </cell>
        </row>
        <row r="2885">
          <cell r="C2885" t="str">
            <v>1.2.643.5.1.13.13.12.2.66.6868.0.34273</v>
          </cell>
          <cell r="D2885" t="str">
            <v>Дневной стационар при поликлинике №1</v>
          </cell>
        </row>
        <row r="2886">
          <cell r="C2886" t="str">
            <v>1.2.643.5.1.13.13.12.2.66.6868.0.34486</v>
          </cell>
          <cell r="D2886" t="str">
            <v>Хирургическое отделение стационар</v>
          </cell>
        </row>
        <row r="2887">
          <cell r="C2887" t="str">
            <v>1.2.643.5.1.13.13.12.2.66.6868.0.34546</v>
          </cell>
          <cell r="D2887" t="str">
            <v>Травматологическое отделение стационар</v>
          </cell>
        </row>
        <row r="2888">
          <cell r="C2888" t="str">
            <v>1.2.643.5.1.13.13.12.2.66.6868.0.34597</v>
          </cell>
          <cell r="D2888" t="str">
            <v>Реанимационно-анестезиологическое отделение стационар</v>
          </cell>
        </row>
        <row r="2889">
          <cell r="C2889" t="str">
            <v>1.2.643.5.1.13.13.12.2.66.6868.0.34736</v>
          </cell>
          <cell r="D2889" t="str">
            <v>Соматическое детское отделение стационар</v>
          </cell>
        </row>
        <row r="2890">
          <cell r="C2890" t="str">
            <v>1.2.643.5.1.13.13.12.2.66.6868.0.34782</v>
          </cell>
          <cell r="D2890" t="str">
            <v>Детское инфекционное отделение стационар</v>
          </cell>
        </row>
        <row r="2891">
          <cell r="C2891" t="str">
            <v>1.2.643.5.1.13.13.12.2.66.6868.0.34823</v>
          </cell>
          <cell r="D2891" t="str">
            <v>Гинекологическое отделение стационар</v>
          </cell>
        </row>
        <row r="2892">
          <cell r="C2892" t="str">
            <v>1.2.643.5.1.13.13.12.2.66.6868.0.37537</v>
          </cell>
          <cell r="D2892" t="str">
            <v>Поликлиника №1</v>
          </cell>
        </row>
        <row r="2893">
          <cell r="C2893" t="str">
            <v>1.2.643.5.1.13.13.12.2.66.6868.0.39095</v>
          </cell>
          <cell r="D2893" t="str">
            <v>Акушерское отделение стационар</v>
          </cell>
        </row>
        <row r="2894">
          <cell r="C2894" t="str">
            <v>1.2.643.5.1.13.13.12.2.66.6868.0.39216</v>
          </cell>
          <cell r="D2894" t="str">
            <v>Поликлиника №2 (п.Монетный)</v>
          </cell>
        </row>
        <row r="2895">
          <cell r="C2895" t="str">
            <v>1.2.643.5.1.13.13.12.2.66.6868.0.408462</v>
          </cell>
          <cell r="D2895" t="str">
            <v>Специализированное отделение № 1 для взрослого населения с новой коронавирусной инфекцией COVID-19, не нуждающихся в проведении искусственной вентиляции лёгких</v>
          </cell>
        </row>
        <row r="2896">
          <cell r="C2896" t="str">
            <v>1.2.643.5.1.13.13.12.2.66.6868.0.408463</v>
          </cell>
          <cell r="D2896" t="str">
            <v>Специализированное отделение № 2 для взрослого населения с новой коронавирусной инфекцией COVID-19, не нуждающихся в проведении искусственной вентиляции лёгких</v>
          </cell>
        </row>
        <row r="2897">
          <cell r="C2897" t="str">
            <v>1.2.643.5.1.13.13.12.2.66.6868.0.40907</v>
          </cell>
          <cell r="D2897" t="str">
            <v>Противотуберкулезное отделение-поликлиника</v>
          </cell>
        </row>
        <row r="2898">
          <cell r="C2898" t="str">
            <v>1.2.643.5.1.13.13.12.2.66.6868.0.409496</v>
          </cell>
          <cell r="D2898" t="str">
            <v>Специализированное отделение № 3 для взрослого населения с новой коронавирусной инфекцией COVID-19, не нуждающихся в проведении искусственной вентиляции лёгких</v>
          </cell>
        </row>
        <row r="2899">
          <cell r="C2899" t="str">
            <v>1.2.643.5.1.13.13.12.2.66.6868.0.409497</v>
          </cell>
          <cell r="D2899" t="str">
            <v>Приёмное отделение для взрослого населения с подтверждённым диагнозом новой коронавирусной инфекции COVID-19 или с подозрением на новую коронавирусную инфекцию COVID-19</v>
          </cell>
        </row>
        <row r="2900">
          <cell r="C2900" t="str">
            <v>1.2.643.5.1.13.13.12.2.66.6868.0.409499</v>
          </cell>
          <cell r="D2900" t="str">
            <v>Отделение анестезиологии-реанимации с палатами реанимации и интенсивной терапии для оказания медицинской помощи взрослому населению с новой коронавирусной инфекцией COVID-19, нуждающимся в проведении неинвазивной и инвазивной искусствен. вентиляции лёгких</v>
          </cell>
        </row>
        <row r="2901">
          <cell r="C2901" t="str">
            <v>1.2.643.5.1.13.13.12.2.66.6868.0.409500</v>
          </cell>
          <cell r="D2901" t="str">
            <v>Консультативно-диагностическая группа (при нахождении в "красной зоне" по факту выполнения работ для оказания медицинской помощи)</v>
          </cell>
        </row>
        <row r="2902">
          <cell r="C2902" t="str">
            <v>1.2.643.5.1.13.13.12.2.66.6868.0.43416</v>
          </cell>
          <cell r="D2902" t="str">
            <v>Женская консультация</v>
          </cell>
        </row>
        <row r="2903">
          <cell r="C2903" t="str">
            <v>1.2.643.5.1.13.13.12.2.66.6868.0.43528</v>
          </cell>
          <cell r="D2903" t="str">
            <v>Детская поликлиника</v>
          </cell>
        </row>
        <row r="2904">
          <cell r="C2904" t="str">
            <v>1.2.643.5.1.13.13.12.2.66.6868.0.46191</v>
          </cell>
          <cell r="D2904" t="str">
            <v>Дневной стационар при детской поликлинике</v>
          </cell>
        </row>
        <row r="2905">
          <cell r="C2905" t="str">
            <v>1.2.643.5.1.13.13.12.2.66.6868.0.46273</v>
          </cell>
          <cell r="D2905" t="str">
            <v>Дневной стационар при женской консультации</v>
          </cell>
        </row>
        <row r="2906">
          <cell r="C2906" t="str">
            <v>1.2.643.5.1.13.13.12.2.66.6868.0.230371</v>
          </cell>
          <cell r="D2906" t="str">
            <v>Клинико-диагностическая лаборатория</v>
          </cell>
        </row>
        <row r="2907">
          <cell r="C2907" t="str">
            <v>1.2.643.5.1.13.13.12.2.66.6868.0.230375</v>
          </cell>
          <cell r="D2907" t="str">
            <v>Общебольничная служба</v>
          </cell>
        </row>
        <row r="2908">
          <cell r="C2908" t="str">
            <v>1.2.643.5.1.13.13.12.2.66.6868.0.230391</v>
          </cell>
          <cell r="D2908" t="str">
            <v>Операционный блок хирургического отделения</v>
          </cell>
        </row>
        <row r="2909">
          <cell r="C2909" t="str">
            <v>1.2.643.5.1.13.13.12.2.66.6868.0.230395</v>
          </cell>
          <cell r="D2909" t="str">
            <v>Кабинет гемотранфузии</v>
          </cell>
        </row>
        <row r="2910">
          <cell r="C2910" t="str">
            <v>1.2.643.5.1.13.13.12.2.66.6868.0.230411</v>
          </cell>
          <cell r="D2910" t="str">
            <v>Рентгеновское отделение</v>
          </cell>
        </row>
        <row r="2911">
          <cell r="C2911" t="str">
            <v>1.2.643.5.1.13.13.12.2.66.6868.0.230417</v>
          </cell>
          <cell r="D2911" t="str">
            <v>физиотерапевтическое отделение</v>
          </cell>
        </row>
        <row r="2912">
          <cell r="C2912" t="str">
            <v>1.2.643.5.1.13.13.12.2.66.6868.0.230421</v>
          </cell>
          <cell r="D2912" t="str">
            <v>Патологоанатомическое отделение</v>
          </cell>
        </row>
        <row r="2913">
          <cell r="C2913" t="str">
            <v>1.2.643.5.1.13.13.12.2.66.6868.0.230422</v>
          </cell>
          <cell r="D2913" t="str">
            <v>Отделение функциональной диагностики</v>
          </cell>
        </row>
        <row r="2914">
          <cell r="C2914" t="str">
            <v>1.2.643.5.1.13.13.12.2.66.6868.0.230424</v>
          </cell>
          <cell r="D2914" t="str">
            <v>Дневной стационар при поликлинике №2 п.Монетный</v>
          </cell>
        </row>
        <row r="2915">
          <cell r="C2915" t="str">
            <v>1.2.643.5.1.13.13.12.2.66.6868.0.258704</v>
          </cell>
          <cell r="D2915" t="str">
            <v>Дневной стационар фтизиатрического профиля</v>
          </cell>
        </row>
        <row r="2916">
          <cell r="C2916" t="str">
            <v>1.2.643.5.1.13.13.12.2.66.6868.0.258710</v>
          </cell>
          <cell r="D2916" t="str">
            <v>Отделение скорой медицинской помощи</v>
          </cell>
        </row>
        <row r="2917">
          <cell r="C2917" t="str">
            <v>1.2.643.5.1.13.13.12.2.66.6868.0.258711</v>
          </cell>
          <cell r="D2917" t="str">
            <v>ФАП п. Лубяной</v>
          </cell>
        </row>
        <row r="2918">
          <cell r="C2918" t="str">
            <v>1.2.643.5.1.13.13.12.2.66.6868.0.258712</v>
          </cell>
          <cell r="D2918" t="str">
            <v>ФАП п. Солнечный</v>
          </cell>
        </row>
        <row r="2919">
          <cell r="C2919" t="str">
            <v>1.2.643.5.1.13.13.12.2.66.6868.0.258713</v>
          </cell>
          <cell r="D2919" t="str">
            <v>ФАП п. Сарапулка</v>
          </cell>
        </row>
        <row r="2920">
          <cell r="C2920" t="str">
            <v>1.2.643.5.1.13.13.12.2.66.6868.0.258714</v>
          </cell>
          <cell r="D2920" t="str">
            <v>ФАП п. Становая</v>
          </cell>
        </row>
        <row r="2921">
          <cell r="C2921" t="str">
            <v>1.2.643.5.1.13.13.12.2.66.6868.0.258715</v>
          </cell>
          <cell r="D2921" t="str">
            <v>Отделение ОВП (п. Ключевск)</v>
          </cell>
        </row>
        <row r="2922">
          <cell r="C2922" t="str">
            <v>1.2.643.5.1.13.13.12.2.66.6868.0.258716</v>
          </cell>
          <cell r="D2922" t="str">
            <v>Отделение ОВП (п. Старопышминск)</v>
          </cell>
        </row>
        <row r="2923">
          <cell r="C2923" t="str">
            <v>1.2.643.5.1.13.13.12.2.66.6868.0.258717</v>
          </cell>
          <cell r="D2923" t="str">
            <v>Отделение ОВП (п. Кедровка)</v>
          </cell>
        </row>
        <row r="2924">
          <cell r="C2924" t="str">
            <v>1.2.643.5.1.13.13.12.2.66.6868.0.258718</v>
          </cell>
          <cell r="D2924" t="str">
            <v>Отделение ОВП (п. Лосиный)</v>
          </cell>
        </row>
        <row r="2925">
          <cell r="C2925" t="str">
            <v>1.2.643.5.1.13.13.12.2.66.6868.0.258719</v>
          </cell>
          <cell r="D2925" t="str">
            <v>Отдел статистики</v>
          </cell>
        </row>
        <row r="2926">
          <cell r="C2926" t="str">
            <v>1.2.643.5.1.13.13.12.2.66.6868.0.258720</v>
          </cell>
          <cell r="D2926" t="str">
            <v>Аптека (учреждения)</v>
          </cell>
        </row>
        <row r="2927">
          <cell r="C2927" t="str">
            <v>1.2.643.5.1.13.13.12.2.66.6868.0.258721</v>
          </cell>
          <cell r="D2927" t="str">
            <v>Административно-управленческий персонал</v>
          </cell>
        </row>
        <row r="2928">
          <cell r="C2928" t="str">
            <v>1.2.643.5.1.13.13.12.2.66.6868.0.258722</v>
          </cell>
          <cell r="D2928" t="str">
            <v>Клинико-экспертно-аналитический отдел</v>
          </cell>
        </row>
        <row r="2929">
          <cell r="C2929" t="str">
            <v>1.2.643.5.1.13.13.12.2.66.6868.0.258726</v>
          </cell>
          <cell r="D2929" t="str">
            <v>ФАП п. Островное</v>
          </cell>
        </row>
        <row r="2930">
          <cell r="C2930" t="str">
            <v>1.2.643.5.1.13.13.12.2.66.6868.0.260372</v>
          </cell>
          <cell r="D2930" t="str">
            <v>приемный покой хирургического профиля</v>
          </cell>
        </row>
        <row r="2931">
          <cell r="C2931" t="str">
            <v>1.2.643.5.1.13.13.12.2.66.6868.0.260373</v>
          </cell>
          <cell r="D2931" t="str">
            <v>приемный покой терапевтического профиля</v>
          </cell>
        </row>
        <row r="2932">
          <cell r="C2932" t="str">
            <v>1.2.643.5.1.13.13.12.2.66.6868.0.260377</v>
          </cell>
          <cell r="D2932" t="str">
            <v>Отделение медицинской профилактики</v>
          </cell>
        </row>
        <row r="2933">
          <cell r="C2933" t="str">
            <v>1.2.643.5.1.13.13.12.2.66.6868.0.260379</v>
          </cell>
          <cell r="D2933" t="str">
            <v>Кабинет первичной медико-санитарной помощи населению микрорайона "поселок Малый Исток"</v>
          </cell>
        </row>
        <row r="2934">
          <cell r="C2934" t="str">
            <v>1.2.643.5.1.13.13.12.2.66.6868.0.260380</v>
          </cell>
          <cell r="D2934" t="str">
            <v>Кабинет паллиативной помощи</v>
          </cell>
        </row>
        <row r="2935">
          <cell r="C2935" t="str">
            <v>1.2.643.5.1.13.13.12.2.66.6868.0.33994</v>
          </cell>
          <cell r="D2935" t="str">
            <v>Терапевтическое отделение №2 стационар</v>
          </cell>
        </row>
        <row r="2936">
          <cell r="C2936" t="str">
            <v>1.2.643.5.1.13.13.12.2.66.6868.0.34010</v>
          </cell>
          <cell r="D2936" t="str">
            <v>Кардиологическое отделение стационар</v>
          </cell>
        </row>
        <row r="2937">
          <cell r="C2937" t="str">
            <v>1.2.643.5.1.13.13.12.2.66.6868.0.34017</v>
          </cell>
          <cell r="D2937" t="str">
            <v>Неврологическое отделение стационар</v>
          </cell>
        </row>
        <row r="2938">
          <cell r="C2938" t="str">
            <v>1.2.643.5.1.13.13.12.2.66.6822.0.189302</v>
          </cell>
          <cell r="D2938" t="str">
            <v>Кабинет КТ</v>
          </cell>
        </row>
        <row r="2939">
          <cell r="C2939" t="str">
            <v>1.2.643.5.1.13.13.12.2.66.6822.0.189303</v>
          </cell>
          <cell r="D2939" t="str">
            <v>Кабинет МРТ</v>
          </cell>
        </row>
        <row r="2940">
          <cell r="C2940" t="str">
            <v>1.2.643.5.1.13.13.12.2.66.6822.0.168424</v>
          </cell>
          <cell r="D2940" t="str">
            <v>Клинико-диагностическая лаборатория</v>
          </cell>
        </row>
        <row r="2941">
          <cell r="C2941" t="str">
            <v>1.2.643.5.1.13.13.12.2.66.6822.0.168449</v>
          </cell>
          <cell r="D2941" t="str">
            <v>Диагностическое отделение</v>
          </cell>
        </row>
        <row r="2942">
          <cell r="C2942" t="str">
            <v>1.2.643.5.1.13.13.12.2.66.6822.0.168460</v>
          </cell>
          <cell r="D2942" t="str">
            <v>Рентгенологическое отделение</v>
          </cell>
        </row>
        <row r="2943">
          <cell r="C2943" t="str">
            <v>1.2.643.5.1.13.13.12.2.66.6822.0.189300</v>
          </cell>
          <cell r="D2943" t="str">
            <v>Эндоскопическое отделение</v>
          </cell>
        </row>
        <row r="2944">
          <cell r="C2944" t="str">
            <v>1.2.643.5.1.13.13.12.2.66.6822.0.189301</v>
          </cell>
          <cell r="D2944" t="str">
            <v>Физиотерапевтическое отделение</v>
          </cell>
        </row>
        <row r="2945">
          <cell r="C2945" t="str">
            <v>1.2.643.5.1.13.13.12.2.66.6822.0.214782</v>
          </cell>
          <cell r="D2945" t="str">
            <v>Отделение № 2 поликлиники</v>
          </cell>
        </row>
        <row r="2946">
          <cell r="C2946" t="str">
            <v>1.2.643.5.1.13.13.12.2.66.6822.0.214785</v>
          </cell>
          <cell r="D2946" t="str">
            <v>Клинико-экспертно-аналитическая служба</v>
          </cell>
        </row>
        <row r="2947">
          <cell r="C2947" t="str">
            <v>1.2.643.5.1.13.13.12.2.66.6822.0.214848</v>
          </cell>
          <cell r="D2947" t="str">
            <v>Пищеблок</v>
          </cell>
        </row>
        <row r="2948">
          <cell r="C2948" t="str">
            <v>1.2.643.5.1.13.13.12.2.66.6822.0.214852</v>
          </cell>
          <cell r="D2948" t="str">
            <v>Вспомогательная служба</v>
          </cell>
        </row>
        <row r="2949">
          <cell r="C2949" t="str">
            <v>1.2.643.5.1.13.13.12.2.66.6822.0.235477</v>
          </cell>
          <cell r="D2949" t="str">
            <v>Детское отделение отделения № 2 поликлиники</v>
          </cell>
        </row>
        <row r="2950">
          <cell r="C2950" t="str">
            <v>1.2.643.5.1.13.13.12.2.66.6822.0.235478</v>
          </cell>
          <cell r="D2950" t="str">
            <v>Отделение вакцинопрофилактики отделения № 2 поликлиники</v>
          </cell>
        </row>
        <row r="2951">
          <cell r="C2951" t="str">
            <v>1.2.643.5.1.13.13.12.2.66.6822.0.235479</v>
          </cell>
          <cell r="D2951" t="str">
            <v>Стоматологическое отделение отделения № 2 поликлиники</v>
          </cell>
        </row>
        <row r="2952">
          <cell r="C2952" t="str">
            <v>1.2.643.5.1.13.13.12.2.66.6822.0.242267</v>
          </cell>
          <cell r="D2952" t="str">
            <v>Администрация</v>
          </cell>
        </row>
        <row r="2953">
          <cell r="C2953" t="str">
            <v>1.2.643.5.1.13.13.12.2.66.6822.0.293199</v>
          </cell>
          <cell r="D2953" t="str">
            <v>Косметологический кабинет Отделения № 2 поликлиники</v>
          </cell>
        </row>
        <row r="2954">
          <cell r="C2954" t="str">
            <v>1.2.643.5.1.13.13.12.2.66.6822.0.38104</v>
          </cell>
          <cell r="D2954" t="str">
            <v>Кардиологическое отделение</v>
          </cell>
        </row>
        <row r="2955">
          <cell r="C2955" t="str">
            <v>1.2.643.5.1.13.13.12.2.66.6822.0.38377</v>
          </cell>
          <cell r="D2955" t="str">
            <v>Пульмонологическое отделение</v>
          </cell>
        </row>
        <row r="2956">
          <cell r="C2956" t="str">
            <v>1.2.643.5.1.13.13.12.2.66.6822.0.38433</v>
          </cell>
          <cell r="D2956" t="str">
            <v>Гастроэнтерологическое отделение</v>
          </cell>
        </row>
        <row r="2957">
          <cell r="C2957" t="str">
            <v>1.2.643.5.1.13.13.12.2.66.6822.0.38460</v>
          </cell>
          <cell r="D2957" t="str">
            <v>Неврологическое отделение № 1</v>
          </cell>
        </row>
        <row r="2958">
          <cell r="C2958" t="str">
            <v>1.2.643.5.1.13.13.12.2.66.6822.0.38500</v>
          </cell>
          <cell r="D2958" t="str">
            <v>Неврологическое отделение № 2</v>
          </cell>
        </row>
        <row r="2959">
          <cell r="C2959" t="str">
            <v>1.2.643.5.1.13.13.12.2.66.6822.0.38549</v>
          </cell>
          <cell r="D2959" t="str">
            <v>Отделение реанимации и интенсивной терапии</v>
          </cell>
        </row>
        <row r="2960">
          <cell r="C2960" t="str">
            <v>1.2.643.5.1.13.13.12.2.66.6822.0.45263</v>
          </cell>
          <cell r="D2960" t="str">
            <v>Отделение рентгенхирургических методов диагностики и лечения</v>
          </cell>
        </row>
        <row r="2961">
          <cell r="C2961" t="str">
            <v>1.2.643.5.1.13.13.12.2.66.6822.0.45314</v>
          </cell>
          <cell r="D2961" t="str">
            <v>Приемное отделение</v>
          </cell>
        </row>
        <row r="2962">
          <cell r="C2962" t="str">
            <v>1.2.643.5.1.13.13.12.2.66.6822.0.45861</v>
          </cell>
          <cell r="D2962" t="str">
            <v>Поликлиника</v>
          </cell>
        </row>
        <row r="2963">
          <cell r="C2963" t="str">
            <v>1.2.643.5.1.13.13.12.2.66.6790.0.114084</v>
          </cell>
          <cell r="D2963" t="str">
            <v>Терапевтическое отделение</v>
          </cell>
        </row>
        <row r="2964">
          <cell r="C2964" t="str">
            <v>1.2.643.5.1.13.13.12.2.66.6790.0.114102</v>
          </cell>
          <cell r="D2964" t="str">
            <v>Педиатрическое отделение</v>
          </cell>
        </row>
        <row r="2965">
          <cell r="C2965" t="str">
            <v>1.2.643.5.1.13.13.12.2.66.6790.0.114113</v>
          </cell>
          <cell r="D2965" t="str">
            <v>Хирургическое отделение</v>
          </cell>
        </row>
        <row r="2966">
          <cell r="C2966" t="str">
            <v>1.2.643.5.1.13.13.12.2.66.6790.0.114180</v>
          </cell>
          <cell r="D2966" t="str">
            <v>ОВП сКисловское</v>
          </cell>
        </row>
        <row r="2967">
          <cell r="C2967" t="str">
            <v>1.2.643.5.1.13.13.12.2.66.6790.0.114201</v>
          </cell>
          <cell r="D2967" t="str">
            <v>ОВП сКлевакинское</v>
          </cell>
        </row>
        <row r="2968">
          <cell r="C2968" t="str">
            <v>1.2.643.5.1.13.13.12.2.66.6790.0.114206</v>
          </cell>
          <cell r="D2968" t="str">
            <v>Рыбниковская амбулатория</v>
          </cell>
        </row>
        <row r="2969">
          <cell r="C2969" t="str">
            <v>1.2.643.5.1.13.13.12.2.66.6790.0.114209</v>
          </cell>
          <cell r="D2969" t="str">
            <v>ОВП сСосновское</v>
          </cell>
        </row>
        <row r="2970">
          <cell r="C2970" t="str">
            <v>1.2.643.5.1.13.13.12.2.66.6790.0.114213</v>
          </cell>
          <cell r="D2970" t="str">
            <v>ОВП сПозариха</v>
          </cell>
        </row>
        <row r="2971">
          <cell r="C2971" t="str">
            <v>1.2.643.5.1.13.13.12.2.66.6790.0.114218</v>
          </cell>
          <cell r="D2971" t="str">
            <v>Маминская амбулатория</v>
          </cell>
        </row>
        <row r="2972">
          <cell r="C2972" t="str">
            <v>1.2.643.5.1.13.13.12.2.66.6790.0.114220</v>
          </cell>
          <cell r="D2972" t="str">
            <v>ОВП сТравянское</v>
          </cell>
        </row>
        <row r="2973">
          <cell r="C2973" t="str">
            <v>1.2.643.5.1.13.13.12.2.66.6790.0.114222</v>
          </cell>
          <cell r="D2973" t="str">
            <v>ОВП сНовоисетское</v>
          </cell>
        </row>
        <row r="2974">
          <cell r="C2974" t="str">
            <v>1.2.643.5.1.13.13.12.2.66.6790.0.114234</v>
          </cell>
          <cell r="D2974" t="str">
            <v>ОВП пМартюш</v>
          </cell>
        </row>
        <row r="2975">
          <cell r="C2975" t="str">
            <v>1.2.643.5.1.13.13.12.2.66.6790.0.114236</v>
          </cell>
          <cell r="D2975" t="str">
            <v>ОВП пНовый Быт</v>
          </cell>
        </row>
        <row r="2976">
          <cell r="C2976" t="str">
            <v>1.2.643.5.1.13.13.12.2.66.6790.0.114241</v>
          </cell>
          <cell r="D2976" t="str">
            <v>Крайчиковский ФАП</v>
          </cell>
        </row>
        <row r="2977">
          <cell r="C2977" t="str">
            <v>1.2.643.5.1.13.13.12.2.66.6790.0.114253</v>
          </cell>
          <cell r="D2977" t="str">
            <v>Черноскутовский ФАП</v>
          </cell>
        </row>
        <row r="2978">
          <cell r="C2978" t="str">
            <v>1.2.643.5.1.13.13.12.2.66.6790.0.114260</v>
          </cell>
          <cell r="D2978" t="str">
            <v>Походиловский ФАП</v>
          </cell>
        </row>
        <row r="2979">
          <cell r="C2979" t="str">
            <v>1.2.643.5.1.13.13.12.2.66.6790.0.114261</v>
          </cell>
          <cell r="D2979" t="str">
            <v>Пироговский ФАП</v>
          </cell>
        </row>
        <row r="2980">
          <cell r="C2980" t="str">
            <v>1.2.643.5.1.13.13.12.2.66.6790.0.114263</v>
          </cell>
          <cell r="D2980" t="str">
            <v>Лебяжский ФАП</v>
          </cell>
        </row>
        <row r="2981">
          <cell r="C2981" t="str">
            <v>1.2.643.5.1.13.13.12.2.66.6790.0.114264</v>
          </cell>
          <cell r="D2981" t="str">
            <v>Барабановский ФАП</v>
          </cell>
        </row>
        <row r="2982">
          <cell r="C2982" t="str">
            <v>1.2.643.5.1.13.13.12.2.66.6790.0.114266</v>
          </cell>
          <cell r="D2982" t="str">
            <v>Модульный Черемховский ФАП</v>
          </cell>
        </row>
        <row r="2983">
          <cell r="C2983" t="str">
            <v>1.2.643.5.1.13.13.12.2.66.6790.0.114267</v>
          </cell>
          <cell r="D2983" t="str">
            <v>Бродовской ФАП</v>
          </cell>
        </row>
        <row r="2984">
          <cell r="C2984" t="str">
            <v>1.2.643.5.1.13.13.12.2.66.6790.0.114268</v>
          </cell>
          <cell r="D2984" t="str">
            <v>Троицкий ФАП</v>
          </cell>
        </row>
        <row r="2985">
          <cell r="C2985" t="str">
            <v>1.2.643.5.1.13.13.12.2.66.6790.0.114269</v>
          </cell>
          <cell r="D2985" t="str">
            <v>Переборский ФАП</v>
          </cell>
        </row>
        <row r="2986">
          <cell r="C2986" t="str">
            <v>1.2.643.5.1.13.13.12.2.66.6790.0.114278</v>
          </cell>
          <cell r="D2986" t="str">
            <v>Белоносовский ФАП</v>
          </cell>
        </row>
        <row r="2987">
          <cell r="C2987" t="str">
            <v>1.2.643.5.1.13.13.12.2.66.6790.0.114283</v>
          </cell>
          <cell r="D2987" t="str">
            <v>Черноусовский ФАП</v>
          </cell>
        </row>
        <row r="2988">
          <cell r="C2988" t="str">
            <v>1.2.643.5.1.13.13.12.2.66.6790.0.185230</v>
          </cell>
          <cell r="D2988" t="str">
            <v>Колчеданская амбулатория</v>
          </cell>
        </row>
        <row r="2989">
          <cell r="C2989" t="str">
            <v>1.2.643.5.1.13.13.12.2.66.6790.0.185233</v>
          </cell>
          <cell r="D2989" t="str">
            <v>ОВП сСипавское</v>
          </cell>
        </row>
        <row r="2990">
          <cell r="C2990" t="str">
            <v>1.2.643.5.1.13.13.12.2.66.6790.0.185234</v>
          </cell>
          <cell r="D2990" t="str">
            <v>Мартюшевская амбулатория</v>
          </cell>
        </row>
        <row r="2991">
          <cell r="C2991" t="str">
            <v>1.2.643.5.1.13.13.12.2.66.6790.0.185235</v>
          </cell>
          <cell r="D2991" t="str">
            <v>Модульный Грязнухинский ФАП</v>
          </cell>
        </row>
        <row r="2992">
          <cell r="C2992" t="str">
            <v>1.2.643.5.1.13.13.12.2.66.6790.0.223211</v>
          </cell>
          <cell r="D2992" t="str">
            <v>Параклиника</v>
          </cell>
        </row>
        <row r="2993">
          <cell r="C2993" t="str">
            <v>1.2.643.5.1.13.13.12.2.66.6790.0.223232</v>
          </cell>
          <cell r="D2993" t="str">
            <v>Дневной стационар</v>
          </cell>
        </row>
        <row r="2994">
          <cell r="C2994" t="str">
            <v>1.2.643.5.1.13.13.12.2.66.6790.0.223252</v>
          </cell>
          <cell r="D2994" t="str">
            <v>Общебольничный медицинский персонал</v>
          </cell>
        </row>
        <row r="2995">
          <cell r="C2995" t="str">
            <v>1.2.643.5.1.13.13.12.2.66.6790.0.223253</v>
          </cell>
          <cell r="D2995" t="str">
            <v>Общебольничный немедицинский персонал</v>
          </cell>
        </row>
        <row r="2996">
          <cell r="C2996" t="str">
            <v>1.2.643.5.1.13.13.12.2.66.6790.0.223256</v>
          </cell>
          <cell r="D2996" t="str">
            <v>Поликлиника</v>
          </cell>
        </row>
        <row r="2997">
          <cell r="C2997" t="str">
            <v>1.2.643.5.1.13.13.12.2.66.6790.0.263178</v>
          </cell>
          <cell r="D2997" t="str">
            <v>Клевакинская амбулатория</v>
          </cell>
        </row>
        <row r="2998">
          <cell r="C2998" t="str">
            <v>1.2.643.5.1.13.13.12.2.66.6851.0.171205</v>
          </cell>
          <cell r="D2998" t="str">
            <v>Общеполиклинический медицинский персонал</v>
          </cell>
        </row>
        <row r="2999">
          <cell r="C2999" t="str">
            <v>1.2.643.5.1.13.13.12.2.66.6851.0.184185</v>
          </cell>
          <cell r="D2999" t="str">
            <v>Терапевтическое отделение</v>
          </cell>
        </row>
        <row r="3000">
          <cell r="C3000" t="str">
            <v>1.2.643.5.1.13.13.12.2.66.6851.0.184190</v>
          </cell>
          <cell r="D3000" t="str">
            <v>Хирургическое отделение</v>
          </cell>
        </row>
        <row r="3001">
          <cell r="C3001" t="str">
            <v>1.2.643.5.1.13.13.12.2.66.6851.0.184193</v>
          </cell>
          <cell r="D3001" t="str">
            <v>Отделение анестезиологии и реанимации</v>
          </cell>
        </row>
        <row r="3002">
          <cell r="C3002" t="str">
            <v>1.2.643.5.1.13.13.12.2.66.6851.0.184227</v>
          </cell>
          <cell r="D3002" t="str">
            <v>Стоматологическое отделение</v>
          </cell>
        </row>
        <row r="3003">
          <cell r="C3003" t="str">
            <v>1.2.643.5.1.13.13.12.2.66.6851.0.184310</v>
          </cell>
          <cell r="D3003" t="str">
            <v>Руководители</v>
          </cell>
        </row>
        <row r="3004">
          <cell r="C3004" t="str">
            <v>1.2.643.5.1.13.13.12.2.66.6851.0.195023</v>
          </cell>
          <cell r="D3004" t="str">
            <v>Педиатрическое отделение</v>
          </cell>
        </row>
        <row r="3005">
          <cell r="C3005" t="str">
            <v>1.2.643.5.1.13.13.12.2.66.6851.0.195024</v>
          </cell>
          <cell r="D3005" t="str">
            <v>Дневной стационар</v>
          </cell>
        </row>
        <row r="3006">
          <cell r="C3006" t="str">
            <v>1.2.643.5.1.13.13.12.2.66.6851.0.195027</v>
          </cell>
          <cell r="D3006" t="str">
            <v>Приемное отделение</v>
          </cell>
        </row>
        <row r="3007">
          <cell r="C3007" t="str">
            <v>1.2.643.5.1.13.13.12.2.66.6851.0.207446</v>
          </cell>
          <cell r="D3007" t="str">
            <v>Параклиника</v>
          </cell>
        </row>
        <row r="3008">
          <cell r="C3008" t="str">
            <v>1.2.643.5.1.13.13.12.2.66.6851.0.208411</v>
          </cell>
          <cell r="D3008" t="str">
            <v>Параклиника стационар</v>
          </cell>
        </row>
        <row r="3009">
          <cell r="C3009" t="str">
            <v>1.2.643.5.1.13.13.12.2.66.6851.0.208412</v>
          </cell>
          <cell r="D3009" t="str">
            <v>Поликлиника</v>
          </cell>
        </row>
        <row r="3010">
          <cell r="C3010" t="str">
            <v>1.2.643.5.1.13.13.12.2.66.6851.0.208445</v>
          </cell>
          <cell r="D3010" t="str">
            <v>Общебольничный персонал</v>
          </cell>
        </row>
        <row r="3011">
          <cell r="C3011" t="str">
            <v>1.2.643.5.1.13.13.12.2.66.6780.0.36661</v>
          </cell>
          <cell r="D3011" t="str">
            <v>ФАП с. Знаменское</v>
          </cell>
        </row>
        <row r="3012">
          <cell r="C3012" t="str">
            <v>1.2.643.5.1.13.13.12.2.66.6780.0.36690</v>
          </cell>
          <cell r="D3012" t="str">
            <v>ФАП с. Филатовское</v>
          </cell>
        </row>
        <row r="3013">
          <cell r="C3013" t="str">
            <v>1.2.643.5.1.13.13.12.2.66.6780.0.36713</v>
          </cell>
          <cell r="D3013" t="str">
            <v>ФАП с. Талица</v>
          </cell>
        </row>
        <row r="3014">
          <cell r="C3014" t="str">
            <v>1.2.643.5.1.13.13.12.2.66.6780.0.36728</v>
          </cell>
          <cell r="D3014" t="str">
            <v>ФАП д. Заимка</v>
          </cell>
        </row>
        <row r="3015">
          <cell r="C3015" t="str">
            <v>1.2.643.5.1.13.13.12.2.66.6780.0.36738</v>
          </cell>
          <cell r="D3015" t="str">
            <v>ФАП д. Сергуловка</v>
          </cell>
        </row>
        <row r="3016">
          <cell r="C3016" t="str">
            <v>1.2.643.5.1.13.13.12.2.66.6780.0.36777</v>
          </cell>
          <cell r="D3016" t="str">
            <v>Отделение функциональной диагностики</v>
          </cell>
        </row>
        <row r="3017">
          <cell r="C3017" t="str">
            <v>1.2.643.5.1.13.13.12.2.66.6780.0.36788</v>
          </cell>
          <cell r="D3017" t="str">
            <v>Отделение лабораторной диагностики</v>
          </cell>
        </row>
        <row r="3018">
          <cell r="C3018" t="str">
            <v>1.2.643.5.1.13.13.12.2.66.6780.0.36801</v>
          </cell>
          <cell r="D3018" t="str">
            <v>Физиотерапевтическое отделение</v>
          </cell>
        </row>
        <row r="3019">
          <cell r="C3019" t="str">
            <v>1.2.643.5.1.13.13.12.2.66.6780.0.36804</v>
          </cell>
          <cell r="D3019" t="str">
            <v>Отделение лучевой диагностики</v>
          </cell>
        </row>
        <row r="3020">
          <cell r="C3020" t="str">
            <v>1.2.643.5.1.13.13.12.2.66.6780.0.36912</v>
          </cell>
          <cell r="D3020" t="str">
            <v>Патологоанатомическое отделение</v>
          </cell>
        </row>
        <row r="3021">
          <cell r="C3021" t="str">
            <v>1.2.643.5.1.13.13.12.2.66.6780.0.36961</v>
          </cell>
          <cell r="D3021" t="str">
            <v>Дневной стационар терапевтический</v>
          </cell>
        </row>
        <row r="3022">
          <cell r="C3022" t="str">
            <v>1.2.643.5.1.13.13.12.2.66.6780.0.36990</v>
          </cell>
          <cell r="D3022" t="str">
            <v>Дневной стационар педиатрический</v>
          </cell>
        </row>
        <row r="3023">
          <cell r="C3023" t="str">
            <v>1.2.643.5.1.13.13.12.2.66.6780.0.37019</v>
          </cell>
          <cell r="D3023" t="str">
            <v>Дневной стационар гинекологический</v>
          </cell>
        </row>
        <row r="3024">
          <cell r="C3024" t="str">
            <v>1.2.643.5.1.13.13.12.2.66.6780.0.37041</v>
          </cell>
          <cell r="D3024" t="str">
            <v>Дневной стационар хирургический</v>
          </cell>
        </row>
        <row r="3025">
          <cell r="C3025" t="str">
            <v>1.2.643.5.1.13.13.12.2.66.6780.0.37070</v>
          </cell>
          <cell r="D3025" t="str">
            <v>Дневной стационар психиатрический</v>
          </cell>
        </row>
        <row r="3026">
          <cell r="C3026" t="str">
            <v>1.2.643.5.1.13.13.12.2.66.6780.0.37140</v>
          </cell>
          <cell r="D3026" t="str">
            <v>Отделение скорой медицинской помощи</v>
          </cell>
        </row>
        <row r="3027">
          <cell r="C3027" t="str">
            <v>1.2.643.5.1.13.13.12.2.66.6780.0.37221</v>
          </cell>
          <cell r="D3027" t="str">
            <v>Аптека</v>
          </cell>
        </row>
        <row r="3028">
          <cell r="C3028" t="str">
            <v>1.2.643.5.1.13.13.12.2.66.6780.0.37361</v>
          </cell>
          <cell r="D3028" t="str">
            <v>Пищеблок</v>
          </cell>
        </row>
        <row r="3029">
          <cell r="C3029" t="str">
            <v>1.2.643.5.1.13.13.12.2.66.6780.0.399230</v>
          </cell>
          <cell r="D3029" t="str">
            <v>Дневной стационар (стационар на дому)</v>
          </cell>
        </row>
        <row r="3030">
          <cell r="C3030" t="str">
            <v>1.2.643.5.1.13.13.12.2.66.6780.0.431031</v>
          </cell>
          <cell r="D3030" t="str">
            <v>Вакцинация от COVID-19</v>
          </cell>
        </row>
        <row r="3031">
          <cell r="C3031" t="str">
            <v>1.2.643.5.1.13.13.12.2.66.6780.0.435374</v>
          </cell>
          <cell r="D3031" t="str">
            <v>Руководители</v>
          </cell>
        </row>
        <row r="3032">
          <cell r="C3032" t="str">
            <v>1.2.643.5.1.13.13.12.2.66.6780.0.239101</v>
          </cell>
          <cell r="D3032" t="str">
            <v>Приемное отделение</v>
          </cell>
        </row>
        <row r="3033">
          <cell r="C3033" t="str">
            <v>1.2.643.5.1.13.13.12.2.66.6780.0.259435</v>
          </cell>
          <cell r="D3033" t="str">
            <v>Центр здоровья поликлиники</v>
          </cell>
        </row>
        <row r="3034">
          <cell r="C3034" t="str">
            <v>1.2.643.5.1.13.13.12.2.66.6780.0.259474</v>
          </cell>
          <cell r="D3034" t="str">
            <v>Передвижной ФАП</v>
          </cell>
        </row>
        <row r="3035">
          <cell r="C3035" t="str">
            <v>1.2.643.5.1.13.13.12.2.66.6780.0.259475</v>
          </cell>
          <cell r="D3035" t="str">
            <v>Трансфузиологический кабинет</v>
          </cell>
        </row>
        <row r="3036">
          <cell r="C3036" t="str">
            <v>1.2.643.5.1.13.13.12.2.66.6780.0.33979</v>
          </cell>
          <cell r="D3036" t="str">
            <v>Акушерское физиологическое отделение</v>
          </cell>
        </row>
        <row r="3037">
          <cell r="C3037" t="str">
            <v>1.2.643.5.1.13.13.12.2.66.6780.0.34197</v>
          </cell>
          <cell r="D3037" t="str">
            <v>Хирургическое отделение</v>
          </cell>
        </row>
        <row r="3038">
          <cell r="C3038" t="str">
            <v>1.2.643.5.1.13.13.12.2.66.6780.0.34236</v>
          </cell>
          <cell r="D3038" t="str">
            <v>Гинекологическое отделение</v>
          </cell>
        </row>
        <row r="3039">
          <cell r="C3039" t="str">
            <v>1.2.643.5.1.13.13.12.2.66.6780.0.34270</v>
          </cell>
          <cell r="D3039" t="str">
            <v>Инфекционное отделение</v>
          </cell>
        </row>
        <row r="3040">
          <cell r="C3040" t="str">
            <v>1.2.643.5.1.13.13.12.2.66.6780.0.34311</v>
          </cell>
          <cell r="D3040" t="str">
            <v>Неврологическое отделение</v>
          </cell>
        </row>
        <row r="3041">
          <cell r="C3041" t="str">
            <v>1.2.643.5.1.13.13.12.2.66.6780.0.34332</v>
          </cell>
          <cell r="D3041" t="str">
            <v>Терапевтическое отделение</v>
          </cell>
        </row>
        <row r="3042">
          <cell r="C3042" t="str">
            <v>1.2.643.5.1.13.13.12.2.66.6780.0.345216</v>
          </cell>
          <cell r="D3042" t="str">
            <v>Поликлиника</v>
          </cell>
        </row>
        <row r="3043">
          <cell r="C3043" t="str">
            <v>1.2.643.5.1.13.13.12.2.66.6780.0.345218</v>
          </cell>
          <cell r="D3043" t="str">
            <v>Поликлиника детская</v>
          </cell>
        </row>
        <row r="3044">
          <cell r="C3044" t="str">
            <v>1.2.643.5.1.13.13.12.2.66.6780.0.345226</v>
          </cell>
          <cell r="D3044" t="str">
            <v>Административно-управленческий персонал</v>
          </cell>
        </row>
        <row r="3045">
          <cell r="C3045" t="str">
            <v>1.2.643.5.1.13.13.12.2.66.6780.0.345477</v>
          </cell>
          <cell r="D3045" t="str">
            <v>Дневной стационар (инфекционные болезни)</v>
          </cell>
        </row>
        <row r="3046">
          <cell r="C3046" t="str">
            <v>1.2.643.5.1.13.13.12.2.66.6780.0.34764</v>
          </cell>
          <cell r="D3046" t="str">
            <v>Педиатрическое отделение</v>
          </cell>
        </row>
        <row r="3047">
          <cell r="C3047" t="str">
            <v>1.2.643.5.1.13.13.12.2.66.6780.0.34801</v>
          </cell>
          <cell r="D3047" t="str">
            <v>Психиатрическое отделение</v>
          </cell>
        </row>
        <row r="3048">
          <cell r="C3048" t="str">
            <v>1.2.643.5.1.13.13.12.2.66.6780.0.34889</v>
          </cell>
          <cell r="D3048" t="str">
            <v>Отделение анестезиологи и реанимации</v>
          </cell>
        </row>
        <row r="3049">
          <cell r="C3049" t="str">
            <v>1.2.643.5.1.13.13.12.2.66.6780.0.34914</v>
          </cell>
          <cell r="D3049" t="str">
            <v>Фтизиатрическое отделение</v>
          </cell>
        </row>
        <row r="3050">
          <cell r="C3050" t="str">
            <v>1.2.643.5.1.13.13.12.2.66.6780.0.34968</v>
          </cell>
          <cell r="D3050" t="str">
            <v>Отделение паллиативной помощи</v>
          </cell>
        </row>
        <row r="3051">
          <cell r="C3051" t="str">
            <v>1.2.643.5.1.13.13.12.2.66.6780.0.36583</v>
          </cell>
          <cell r="D3051" t="str">
            <v>Женская консультация</v>
          </cell>
        </row>
        <row r="3052">
          <cell r="C3052" t="str">
            <v>1.2.643.5.1.13.13.12.2.66.6780.0.36596</v>
          </cell>
          <cell r="D3052" t="str">
            <v>ОВП пер. Школьный</v>
          </cell>
        </row>
        <row r="3053">
          <cell r="C3053" t="str">
            <v>1.2.643.5.1.13.13.12.2.66.6780.0.36607</v>
          </cell>
          <cell r="D3053" t="str">
            <v>ОВП с. Новопышминское</v>
          </cell>
        </row>
        <row r="3054">
          <cell r="C3054" t="str">
            <v>1.2.643.5.1.13.13.12.2.66.6780.0.36618</v>
          </cell>
          <cell r="D3054" t="str">
            <v>ФАП п. Алтынай</v>
          </cell>
        </row>
        <row r="3055">
          <cell r="C3055" t="str">
            <v>1.2.643.5.1.13.13.12.2.66.6780.0.36632</v>
          </cell>
          <cell r="D3055" t="str">
            <v>Врачебная амбулатория с. Курьи</v>
          </cell>
        </row>
        <row r="3056">
          <cell r="C3056" t="str">
            <v>1.2.643.5.1.13.13.12.2.66.6780.0.36639</v>
          </cell>
          <cell r="D3056" t="str">
            <v>ФАП с. Рудянское</v>
          </cell>
        </row>
        <row r="3057">
          <cell r="C3057" t="str">
            <v>1.2.643.5.1.13.13.12.2.66.6780.0.36652</v>
          </cell>
          <cell r="D3057" t="str">
            <v>ФАП с. Светлое</v>
          </cell>
        </row>
        <row r="3058">
          <cell r="C3058" t="str">
            <v>1.2.643.5.1.13.13.12.2.66.6877.0.14067</v>
          </cell>
          <cell r="D3058" t="str">
            <v>Скорая медицинская помощь</v>
          </cell>
        </row>
        <row r="3059">
          <cell r="C3059" t="str">
            <v>1.2.643.5.1.13.13.12.2.66.6877.0.16924</v>
          </cell>
          <cell r="D3059" t="str">
            <v>терапевтическое отделение</v>
          </cell>
        </row>
        <row r="3060">
          <cell r="C3060" t="str">
            <v>1.2.643.5.1.13.13.12.2.66.6877.0.16947</v>
          </cell>
          <cell r="D3060" t="str">
            <v>Хирургическое отделение</v>
          </cell>
        </row>
        <row r="3061">
          <cell r="C3061" t="str">
            <v>1.2.643.5.1.13.13.12.2.66.6877.0.16967</v>
          </cell>
          <cell r="D3061" t="str">
            <v>Акушерско-гинекологическое отделение</v>
          </cell>
        </row>
        <row r="3062">
          <cell r="C3062" t="str">
            <v>1.2.643.5.1.13.13.12.2.66.6877.0.19657</v>
          </cell>
          <cell r="D3062" t="str">
            <v>Инфекционное отделение</v>
          </cell>
        </row>
        <row r="3063">
          <cell r="C3063" t="str">
            <v>1.2.643.5.1.13.13.12.2.66.6877.0.19673</v>
          </cell>
          <cell r="D3063" t="str">
            <v>Педиатрическое отделение</v>
          </cell>
        </row>
        <row r="3064">
          <cell r="C3064" t="str">
            <v>1.2.643.5.1.13.13.12.2.66.6877.0.19723</v>
          </cell>
          <cell r="D3064" t="str">
            <v>Поликлиника</v>
          </cell>
        </row>
        <row r="3065">
          <cell r="C3065" t="str">
            <v>1.2.643.5.1.13.13.12.2.66.6877.0.31191</v>
          </cell>
          <cell r="D3065" t="str">
            <v>женская консультация</v>
          </cell>
        </row>
        <row r="3066">
          <cell r="C3066" t="str">
            <v>1.2.643.5.1.13.13.12.2.66.6877.0.324308</v>
          </cell>
          <cell r="D3066" t="str">
            <v>Пост скорой медицинской помощи пгт.Верх-Нейвинский</v>
          </cell>
        </row>
        <row r="3067">
          <cell r="C3067" t="str">
            <v>1.2.643.5.1.13.13.12.2.66.6877.0.334053</v>
          </cell>
          <cell r="D3067" t="str">
            <v>Калиновская амбулатория</v>
          </cell>
        </row>
        <row r="3068">
          <cell r="C3068" t="str">
            <v>1.2.643.5.1.13.13.12.2.66.6877.0.36522</v>
          </cell>
          <cell r="D3068" t="str">
            <v>ОВП посёлка Цементный</v>
          </cell>
        </row>
        <row r="3069">
          <cell r="C3069" t="str">
            <v>1.2.643.5.1.13.13.12.2.66.6877.0.21766</v>
          </cell>
          <cell r="D3069" t="str">
            <v>Детская поликлиника</v>
          </cell>
        </row>
        <row r="3070">
          <cell r="C3070" t="str">
            <v>1.2.643.5.1.13.13.12.2.66.6877.0.237553</v>
          </cell>
          <cell r="D3070" t="str">
            <v>Аптека</v>
          </cell>
        </row>
        <row r="3071">
          <cell r="C3071" t="str">
            <v>1.2.643.5.1.13.13.12.2.66.6877.0.237554</v>
          </cell>
          <cell r="D3071" t="str">
            <v>Организационно-методический кабинет</v>
          </cell>
        </row>
        <row r="3072">
          <cell r="C3072" t="str">
            <v>1.2.643.5.1.13.13.12.2.66.6877.0.36536</v>
          </cell>
          <cell r="D3072" t="str">
            <v>ОВП посёлка Калиново</v>
          </cell>
        </row>
        <row r="3073">
          <cell r="C3073" t="str">
            <v>1.2.643.5.1.13.13.12.2.66.6877.0.36552</v>
          </cell>
          <cell r="D3073" t="str">
            <v>Отделение функциональной диагностики</v>
          </cell>
        </row>
        <row r="3074">
          <cell r="C3074" t="str">
            <v>1.2.643.5.1.13.13.12.2.66.6877.0.237555</v>
          </cell>
          <cell r="D3074" t="str">
            <v>Административно-управленческий персонал</v>
          </cell>
        </row>
        <row r="3075">
          <cell r="C3075" t="str">
            <v>1.2.643.5.1.13.13.12.2.66.6877.0.246747</v>
          </cell>
          <cell r="D3075" t="str">
            <v>Патологоанатомическое отделение</v>
          </cell>
        </row>
        <row r="3076">
          <cell r="C3076" t="str">
            <v>1.2.643.5.1.13.13.12.2.66.6877.0.36567</v>
          </cell>
          <cell r="D3076" t="str">
            <v>Отделение лучевой диагностики</v>
          </cell>
        </row>
        <row r="3077">
          <cell r="C3077" t="str">
            <v>1.2.643.5.1.13.13.12.2.66.6877.0.36579</v>
          </cell>
          <cell r="D3077" t="str">
            <v>Приёмное отделение</v>
          </cell>
        </row>
        <row r="3078">
          <cell r="C3078" t="str">
            <v>1.2.643.5.1.13.13.12.2.66.6877.0.25438</v>
          </cell>
          <cell r="D3078" t="str">
            <v>ФАП д.п.Таватуй</v>
          </cell>
        </row>
        <row r="3079">
          <cell r="C3079" t="str">
            <v>1.2.643.5.1.13.13.12.2.66.6877.0.25459</v>
          </cell>
          <cell r="D3079" t="str">
            <v>ФАП станции Таватуй</v>
          </cell>
        </row>
        <row r="3080">
          <cell r="C3080" t="str">
            <v>1.2.643.5.1.13.13.12.2.66.6877.0.36719</v>
          </cell>
          <cell r="D3080" t="str">
            <v>Отделение бактериологической диагностики</v>
          </cell>
        </row>
        <row r="3081">
          <cell r="C3081" t="str">
            <v>1.2.643.5.1.13.13.12.2.66.6877.0.36726</v>
          </cell>
          <cell r="D3081" t="str">
            <v>Отделение лабораторной диагностики</v>
          </cell>
        </row>
        <row r="3082">
          <cell r="C3082" t="str">
            <v>1.2.643.5.1.13.13.12.2.66.6877.0.25472</v>
          </cell>
          <cell r="D3082" t="str">
            <v>ФАП села Шурала</v>
          </cell>
        </row>
        <row r="3083">
          <cell r="C3083" t="str">
            <v>1.2.643.5.1.13.13.12.2.66.6877.0.25489</v>
          </cell>
          <cell r="D3083" t="str">
            <v>ФАП посёлка Ребристый</v>
          </cell>
        </row>
        <row r="3084">
          <cell r="C3084" t="str">
            <v>1.2.643.5.1.13.13.12.2.66.6877.0.36760</v>
          </cell>
          <cell r="D3084" t="str">
            <v>Отделение анестезиологии и реаниматологии</v>
          </cell>
        </row>
        <row r="3085">
          <cell r="C3085" t="str">
            <v>1.2.643.5.1.13.13.12.2.66.6877.0.36781</v>
          </cell>
          <cell r="D3085" t="str">
            <v>противотуберкулёзный кабинет с дневным стационаром</v>
          </cell>
        </row>
        <row r="3086">
          <cell r="C3086" t="str">
            <v>1.2.643.5.1.13.13.12.2.66.6877.0.25504</v>
          </cell>
          <cell r="D3086" t="str">
            <v>ФАП села Шайдуриха</v>
          </cell>
        </row>
        <row r="3087">
          <cell r="C3087" t="str">
            <v>1.2.643.5.1.13.13.12.2.66.6877.0.25533</v>
          </cell>
          <cell r="D3087" t="str">
            <v>ФАП села Киприно</v>
          </cell>
        </row>
        <row r="3088">
          <cell r="C3088" t="str">
            <v>1.2.643.5.1.13.13.12.2.66.6877.0.398934</v>
          </cell>
          <cell r="D3088" t="str">
            <v>дневной стационар детской поликлиники</v>
          </cell>
        </row>
        <row r="3089">
          <cell r="C3089" t="str">
            <v>1.2.643.5.1.13.13.12.2.66.6877.0.401304</v>
          </cell>
          <cell r="D3089" t="str">
            <v>Кабинет неотложной помощи</v>
          </cell>
        </row>
        <row r="3090">
          <cell r="C3090" t="str">
            <v>1.2.643.5.1.13.13.12.2.66.6877.0.25546</v>
          </cell>
          <cell r="D3090" t="str">
            <v>ФАП деревни Нижние Таволги</v>
          </cell>
        </row>
        <row r="3091">
          <cell r="C3091" t="str">
            <v>1.2.643.5.1.13.13.12.2.66.6877.0.25557</v>
          </cell>
          <cell r="D3091" t="str">
            <v>ФАП деревни Верхние Таволги</v>
          </cell>
        </row>
        <row r="3092">
          <cell r="C3092" t="str">
            <v>1.2.643.5.1.13.13.12.2.66.6877.0.94917</v>
          </cell>
          <cell r="D3092" t="str">
            <v>кабинет трансфузионной терапии</v>
          </cell>
        </row>
        <row r="3093">
          <cell r="C3093" t="str">
            <v>1.2.643.5.1.13.13.12.2.66.6877.0.25568</v>
          </cell>
          <cell r="D3093" t="str">
            <v>ФАП села Аятское</v>
          </cell>
        </row>
        <row r="3094">
          <cell r="C3094" t="str">
            <v>1.2.643.5.1.13.13.12.2.66.6877.0.25576</v>
          </cell>
          <cell r="D3094" t="str">
            <v>ФАП посёлка Аять</v>
          </cell>
        </row>
        <row r="3095">
          <cell r="C3095" t="str">
            <v>1.2.643.5.1.13.13.12.2.66.6877.0.25584</v>
          </cell>
          <cell r="D3095" t="str">
            <v>ФАП села Конёво</v>
          </cell>
        </row>
        <row r="3096">
          <cell r="C3096" t="str">
            <v>1.2.643.5.1.13.13.12.2.66.6877.0.25595</v>
          </cell>
          <cell r="D3096" t="str">
            <v>ФАП села Кунара</v>
          </cell>
        </row>
        <row r="3097">
          <cell r="C3097" t="str">
            <v>1.2.643.5.1.13.13.12.2.66.6877.0.25645</v>
          </cell>
          <cell r="D3097" t="str">
            <v>ФАП посёлка Вересковый</v>
          </cell>
        </row>
        <row r="3098">
          <cell r="C3098" t="str">
            <v>1.2.643.5.1.13.13.12.2.66.6877.0.25659</v>
          </cell>
          <cell r="D3098" t="str">
            <v>ФАП деревни Осиновка</v>
          </cell>
        </row>
        <row r="3099">
          <cell r="C3099" t="str">
            <v>1.2.643.5.1.13.13.12.2.66.6877.0.25670</v>
          </cell>
          <cell r="D3099" t="str">
            <v>ФАП села Федьковка</v>
          </cell>
        </row>
        <row r="3100">
          <cell r="C3100" t="str">
            <v>1.2.643.5.1.13.13.12.2.66.6877.0.25751</v>
          </cell>
          <cell r="D3100" t="str">
            <v>ОВП села Быньги</v>
          </cell>
        </row>
        <row r="3101">
          <cell r="C3101" t="str">
            <v>1.2.643.5.1.13.13.12.2.66.6877.0.25804</v>
          </cell>
          <cell r="D3101" t="str">
            <v>ФАП села Сербишино</v>
          </cell>
        </row>
        <row r="3102">
          <cell r="C3102" t="str">
            <v>1.2.643.5.1.13.13.12.2.66.6877.0.294195</v>
          </cell>
          <cell r="D3102" t="str">
            <v>мобильный лечебно-профилактический комплекс "Диагностика"</v>
          </cell>
        </row>
        <row r="3103">
          <cell r="C3103" t="str">
            <v>1.2.643.5.1.13.13.12.2.66.6931.0.341381</v>
          </cell>
          <cell r="D3103" t="str">
            <v>Отделение функциональной диагностики</v>
          </cell>
        </row>
        <row r="3104">
          <cell r="C3104" t="str">
            <v>1.2.643.5.1.13.13.12.2.66.6931.0.105550</v>
          </cell>
          <cell r="D3104" t="str">
            <v>Поликлиника детская</v>
          </cell>
        </row>
        <row r="3105">
          <cell r="C3105" t="str">
            <v>1.2.643.5.1.13.13.12.2.66.6931.0.105561</v>
          </cell>
          <cell r="D3105" t="str">
            <v>Женская консультация</v>
          </cell>
        </row>
        <row r="3106">
          <cell r="C3106" t="str">
            <v>1.2.643.5.1.13.13.12.2.66.6931.0.105568</v>
          </cell>
          <cell r="D3106" t="str">
            <v>Травматологический пункт</v>
          </cell>
        </row>
        <row r="3107">
          <cell r="C3107" t="str">
            <v>1.2.643.5.1.13.13.12.2.66.6931.0.341626</v>
          </cell>
          <cell r="D3107" t="str">
            <v>Эндоскопическое отделение</v>
          </cell>
        </row>
        <row r="3108">
          <cell r="C3108" t="str">
            <v>1.2.643.5.1.13.13.12.2.66.6931.0.106068</v>
          </cell>
          <cell r="D3108" t="str">
            <v>Поликлиника городская</v>
          </cell>
        </row>
        <row r="3109">
          <cell r="C3109" t="str">
            <v>1.2.643.5.1.13.13.12.2.66.6931.0.106388</v>
          </cell>
          <cell r="D3109" t="str">
            <v>Центр амбулаторного диализа</v>
          </cell>
        </row>
        <row r="3110">
          <cell r="C3110" t="str">
            <v>1.2.643.5.1.13.13.12.2.66.6931.0.341723</v>
          </cell>
          <cell r="D3110" t="str">
            <v>Отделение лучевой диагностики</v>
          </cell>
        </row>
        <row r="3111">
          <cell r="C3111" t="str">
            <v>1.2.643.5.1.13.13.12.2.66.6931.0.342762</v>
          </cell>
          <cell r="D3111" t="str">
            <v>Инфекционное отделение, Отдел по борьбе с ВИЧ-инфекцией</v>
          </cell>
        </row>
        <row r="3112">
          <cell r="C3112" t="str">
            <v>1.2.643.5.1.13.13.12.2.66.6931.0.342809</v>
          </cell>
          <cell r="D3112" t="str">
            <v>Наркологическое отделение, Наркологический кабинет</v>
          </cell>
        </row>
        <row r="3113">
          <cell r="C3113" t="str">
            <v>1.2.643.5.1.13.13.12.2.66.6931.0.106430</v>
          </cell>
          <cell r="D3113" t="str">
            <v>Дневной стационар</v>
          </cell>
        </row>
        <row r="3114">
          <cell r="C3114" t="str">
            <v>1.2.643.5.1.13.13.12.2.66.6931.0.106527</v>
          </cell>
          <cell r="D3114" t="str">
            <v>Приемное отделение</v>
          </cell>
        </row>
        <row r="3115">
          <cell r="C3115" t="str">
            <v>1.2.643.5.1.13.13.12.2.66.6931.0.106671</v>
          </cell>
          <cell r="D3115" t="str">
            <v>Управление</v>
          </cell>
        </row>
        <row r="3116">
          <cell r="C3116" t="str">
            <v>1.2.643.5.1.13.13.12.2.66.6931.0.106679</v>
          </cell>
          <cell r="D3116" t="str">
            <v>Отдел по организационно-методической работе</v>
          </cell>
        </row>
        <row r="3117">
          <cell r="C3117" t="str">
            <v>1.2.643.5.1.13.13.12.2.66.6931.0.106688</v>
          </cell>
          <cell r="D3117" t="str">
            <v>Отдел медстатистики</v>
          </cell>
        </row>
        <row r="3118">
          <cell r="C3118" t="str">
            <v>1.2.643.5.1.13.13.12.2.66.6931.0.342820</v>
          </cell>
          <cell r="D3118" t="str">
            <v>Туберкулезное отделение, Фтизиатрический кабинет</v>
          </cell>
        </row>
        <row r="3119">
          <cell r="C3119" t="str">
            <v>1.2.643.5.1.13.13.12.2.66.6931.0.342830</v>
          </cell>
          <cell r="D3119" t="str">
            <v>Психиатрическое отделение, Кабинет участкового врача-психиатра</v>
          </cell>
        </row>
        <row r="3120">
          <cell r="C3120" t="str">
            <v>1.2.643.5.1.13.13.12.2.66.6931.0.342952</v>
          </cell>
          <cell r="D3120" t="str">
            <v>Отдел документационного обеспечения</v>
          </cell>
        </row>
        <row r="3121">
          <cell r="C3121" t="str">
            <v>1.2.643.5.1.13.13.12.2.66.6931.0.369539</v>
          </cell>
          <cell r="D3121" t="str">
            <v>Кабинет платных услуг амбулаторного приема</v>
          </cell>
        </row>
        <row r="3122">
          <cell r="C3122" t="str">
            <v>1.2.643.5.1.13.13.12.2.66.6931.0.392462</v>
          </cell>
          <cell r="D3122" t="str">
            <v>Отделение для оказания медицинской помощи пациентам с коронавирусной инфекцией</v>
          </cell>
        </row>
        <row r="3123">
          <cell r="C3123" t="str">
            <v>1.2.643.5.1.13.13.12.2.66.6931.0.409634</v>
          </cell>
          <cell r="D3123" t="str">
            <v>Отделение для оказания медицинской помощи пациентам с коронавирусной инфекцией №2</v>
          </cell>
        </row>
        <row r="3124">
          <cell r="C3124" t="str">
            <v>1.2.643.5.1.13.13.12.2.66.6931.0.409778</v>
          </cell>
          <cell r="D3124" t="str">
            <v>Отделение для оказания медицинской помощи пациентам с коронавирусной инфекцией №3</v>
          </cell>
        </row>
        <row r="3125">
          <cell r="C3125" t="str">
            <v>1.2.643.5.1.13.13.12.2.66.6931.0.87424</v>
          </cell>
          <cell r="D3125" t="str">
            <v>Стоматологическая поликлиника</v>
          </cell>
        </row>
        <row r="3126">
          <cell r="C3126" t="str">
            <v>1.2.643.5.1.13.13.12.2.66.6931.0.110113</v>
          </cell>
          <cell r="D3126" t="str">
            <v>Гараж</v>
          </cell>
        </row>
        <row r="3127">
          <cell r="C3127" t="str">
            <v>1.2.643.5.1.13.13.12.2.66.6931.0.110437</v>
          </cell>
          <cell r="D3127" t="str">
            <v>Станция скорой медицинской помощи</v>
          </cell>
        </row>
        <row r="3128">
          <cell r="C3128" t="str">
            <v>1.2.643.5.1.13.13.12.2.66.6931.0.111624</v>
          </cell>
          <cell r="D3128" t="str">
            <v>Аптека</v>
          </cell>
        </row>
        <row r="3129">
          <cell r="C3129" t="str">
            <v>1.2.643.5.1.13.13.12.2.66.6931.0.111651</v>
          </cell>
          <cell r="D3129" t="str">
            <v>Трансфузиологический кабинет</v>
          </cell>
        </row>
        <row r="3130">
          <cell r="C3130" t="str">
            <v>1.2.643.5.1.13.13.12.2.66.6931.0.111679</v>
          </cell>
          <cell r="D3130" t="str">
            <v>Клиническая лаборатория</v>
          </cell>
        </row>
        <row r="3131">
          <cell r="C3131" t="str">
            <v>1.2.643.5.1.13.13.12.2.66.6931.0.111689</v>
          </cell>
          <cell r="D3131" t="str">
            <v>Патологоанатомическое отделение</v>
          </cell>
        </row>
        <row r="3132">
          <cell r="C3132" t="str">
            <v>1.2.643.5.1.13.13.12.2.66.6931.0.111695</v>
          </cell>
          <cell r="D3132" t="str">
            <v>Бюро судебно-медицинской экспертизы</v>
          </cell>
        </row>
        <row r="3133">
          <cell r="C3133" t="str">
            <v>1.2.643.5.1.13.13.12.2.66.6931.0.112598</v>
          </cell>
          <cell r="D3133" t="str">
            <v>Терапевтическое отделение №1</v>
          </cell>
        </row>
        <row r="3134">
          <cell r="C3134" t="str">
            <v>1.2.643.5.1.13.13.12.2.66.6931.0.112623</v>
          </cell>
          <cell r="D3134" t="str">
            <v>Родильное отделение</v>
          </cell>
        </row>
        <row r="3135">
          <cell r="C3135" t="str">
            <v>1.2.643.5.1.13.13.12.2.66.6931.0.112649</v>
          </cell>
          <cell r="D3135" t="str">
            <v>Терапевтическое отделение №2</v>
          </cell>
        </row>
        <row r="3136">
          <cell r="C3136" t="str">
            <v>1.2.643.5.1.13.13.12.2.66.6931.0.112848</v>
          </cell>
          <cell r="D3136" t="str">
            <v>Гинекологическое отделение</v>
          </cell>
        </row>
        <row r="3137">
          <cell r="C3137" t="str">
            <v>1.2.643.5.1.13.13.12.2.66.6931.0.112868</v>
          </cell>
          <cell r="D3137" t="str">
            <v>Кардиологическое отделение</v>
          </cell>
        </row>
        <row r="3138">
          <cell r="C3138" t="str">
            <v>1.2.643.5.1.13.13.12.2.66.6931.0.112880</v>
          </cell>
          <cell r="D3138" t="str">
            <v>Неврологическое отделение</v>
          </cell>
        </row>
        <row r="3139">
          <cell r="C3139" t="str">
            <v>1.2.643.5.1.13.13.12.2.66.6931.0.116236</v>
          </cell>
          <cell r="D3139" t="str">
            <v>Наркологическое отделение</v>
          </cell>
        </row>
        <row r="3140">
          <cell r="C3140" t="str">
            <v>1.2.643.5.1.13.13.12.2.66.6931.0.116273</v>
          </cell>
          <cell r="D3140" t="str">
            <v>Туберкулезное отделение</v>
          </cell>
        </row>
        <row r="3141">
          <cell r="C3141" t="str">
            <v>1.2.643.5.1.13.13.12.2.66.6931.0.116292</v>
          </cell>
          <cell r="D3141" t="str">
            <v>Психиатрическое отделение</v>
          </cell>
        </row>
        <row r="3142">
          <cell r="C3142" t="str">
            <v>1.2.643.5.1.13.13.12.2.66.6931.0.116591</v>
          </cell>
          <cell r="D3142" t="str">
            <v>Травматолого-ортопедическое отделение</v>
          </cell>
        </row>
        <row r="3143">
          <cell r="C3143" t="str">
            <v>1.2.643.5.1.13.13.12.2.66.6931.0.117760</v>
          </cell>
          <cell r="D3143" t="str">
            <v>Хирургическое отделение</v>
          </cell>
        </row>
        <row r="3144">
          <cell r="C3144" t="str">
            <v>1.2.643.5.1.13.13.12.2.66.6931.0.117794</v>
          </cell>
          <cell r="D3144" t="str">
            <v>Отделение гнойной хирургии</v>
          </cell>
        </row>
        <row r="3145">
          <cell r="C3145" t="str">
            <v>1.2.643.5.1.13.13.12.2.66.6931.0.135119</v>
          </cell>
          <cell r="D3145" t="str">
            <v>Инфекционное отделение</v>
          </cell>
        </row>
        <row r="3146">
          <cell r="C3146" t="str">
            <v>1.2.643.5.1.13.13.12.2.66.6931.0.135185</v>
          </cell>
          <cell r="D3146" t="str">
            <v>Педиатрическое отделение</v>
          </cell>
        </row>
        <row r="3147">
          <cell r="C3147" t="str">
            <v>1.2.643.5.1.13.13.12.2.66.6931.0.135224</v>
          </cell>
          <cell r="D3147" t="str">
            <v>Оториноларингологическое отделение</v>
          </cell>
        </row>
        <row r="3148">
          <cell r="C3148" t="str">
            <v>1.2.643.5.1.13.13.12.2.66.6931.0.136829</v>
          </cell>
          <cell r="D3148" t="str">
            <v>Межрегиональный центр микрохирургии глаза</v>
          </cell>
        </row>
        <row r="3149">
          <cell r="C3149" t="str">
            <v>1.2.643.5.1.13.13.12.2.66.6931.0.155084</v>
          </cell>
          <cell r="D3149" t="str">
            <v>Отделение анестезиологии-реанимации</v>
          </cell>
        </row>
        <row r="3150">
          <cell r="C3150" t="str">
            <v>1.2.643.5.1.13.13.12.2.66.6931.0.155090</v>
          </cell>
          <cell r="D3150" t="str">
            <v>Операционный блок</v>
          </cell>
        </row>
        <row r="3151">
          <cell r="C3151" t="str">
            <v>1.2.643.5.1.13.13.12.2.66.6931.0.155253</v>
          </cell>
          <cell r="D3151" t="str">
            <v>Физиотерапевтическое отделение</v>
          </cell>
        </row>
        <row r="3152">
          <cell r="C3152" t="str">
            <v>1.2.643.5.1.13.13.12.2.66.6931.0.155261</v>
          </cell>
          <cell r="D3152" t="str">
            <v>Центральная стерилизационная</v>
          </cell>
        </row>
        <row r="3153">
          <cell r="C3153" t="str">
            <v>1.2.643.5.1.13.13.12.2.66.6931.0.155273</v>
          </cell>
          <cell r="D3153" t="str">
            <v>Санитарно-эпидемиологический отдел</v>
          </cell>
        </row>
        <row r="3154">
          <cell r="C3154" t="str">
            <v>1.2.643.5.1.13.13.12.2.66.6931.0.167671</v>
          </cell>
          <cell r="D3154" t="str">
            <v>Стационар АУП</v>
          </cell>
        </row>
        <row r="3155">
          <cell r="C3155" t="str">
            <v>1.2.643.5.1.13.13.12.2.66.6931.0.169092</v>
          </cell>
          <cell r="D3155" t="str">
            <v>Пищеблок</v>
          </cell>
        </row>
        <row r="3156">
          <cell r="C3156" t="str">
            <v>1.2.643.5.1.13.13.12.2.66.6931.0.169196</v>
          </cell>
          <cell r="D3156" t="str">
            <v>Кожно-венерологическое отделение</v>
          </cell>
        </row>
        <row r="3157">
          <cell r="C3157" t="str">
            <v>1.2.643.5.1.13.13.12.2.66.6931.0.172029</v>
          </cell>
          <cell r="D3157" t="str">
            <v>Приемное детское отделение</v>
          </cell>
        </row>
        <row r="3158">
          <cell r="C3158" t="str">
            <v>1.2.643.5.1.13.13.12.2.66.6931.0.172393</v>
          </cell>
          <cell r="D3158" t="str">
            <v>Рентгеновское отделение</v>
          </cell>
        </row>
        <row r="3159">
          <cell r="C3159" t="str">
            <v>1.2.643.5.1.13.13.12.2.66.6931.0.339080</v>
          </cell>
          <cell r="D3159" t="str">
            <v>Поликлиника городская, Филиал №2</v>
          </cell>
        </row>
        <row r="3160">
          <cell r="C3160" t="str">
            <v>1.2.643.5.1.13.13.12.2.66.6931.0.339095</v>
          </cell>
          <cell r="D3160" t="str">
            <v>Поликлиника городская, Филиал №1</v>
          </cell>
        </row>
        <row r="3161">
          <cell r="C3161" t="str">
            <v>1.2.643.5.1.13.13.12.2.66.6931.0.340024</v>
          </cell>
          <cell r="D3161" t="str">
            <v>Поликлиника городская, Врачебная амбулатория</v>
          </cell>
        </row>
        <row r="3162">
          <cell r="C3162" t="str">
            <v>1.2.643.5.1.13.13.12.2.66.6910.0.172143</v>
          </cell>
          <cell r="D3162" t="str">
            <v>Взрослая поликлиника</v>
          </cell>
        </row>
        <row r="3163">
          <cell r="C3163" t="str">
            <v>1.2.643.5.1.13.13.12.2.66.6910.0.172146</v>
          </cell>
          <cell r="D3163" t="str">
            <v>Детская поликлиника</v>
          </cell>
        </row>
        <row r="3164">
          <cell r="C3164" t="str">
            <v>1.2.643.5.1.13.13.12.2.66.6910.0.172153</v>
          </cell>
          <cell r="D3164" t="str">
            <v>Женская консультация</v>
          </cell>
        </row>
        <row r="3165">
          <cell r="C3165" t="str">
            <v>1.2.643.5.1.13.13.12.2.66.6910.0.172170</v>
          </cell>
          <cell r="D3165" t="str">
            <v>ОВП № 1</v>
          </cell>
        </row>
        <row r="3166">
          <cell r="C3166" t="str">
            <v>1.2.643.5.1.13.13.12.2.66.6910.0.172234</v>
          </cell>
          <cell r="D3166" t="str">
            <v>ОВП № 2</v>
          </cell>
        </row>
        <row r="3167">
          <cell r="C3167" t="str">
            <v>1.2.643.5.1.13.13.12.2.66.6910.0.173439</v>
          </cell>
          <cell r="D3167" t="str">
            <v>Хирургическое отделение</v>
          </cell>
        </row>
        <row r="3168">
          <cell r="C3168" t="str">
            <v>1.2.643.5.1.13.13.12.2.66.6910.0.172237</v>
          </cell>
          <cell r="D3168" t="str">
            <v>ОВП № 3</v>
          </cell>
        </row>
        <row r="3169">
          <cell r="C3169" t="str">
            <v>1.2.643.5.1.13.13.12.2.66.6910.0.173441</v>
          </cell>
          <cell r="D3169" t="str">
            <v>Гинекологическое отделение</v>
          </cell>
        </row>
        <row r="3170">
          <cell r="C3170" t="str">
            <v>1.2.643.5.1.13.13.12.2.66.6910.0.172238</v>
          </cell>
          <cell r="D3170" t="str">
            <v>ОВП № 4</v>
          </cell>
        </row>
        <row r="3171">
          <cell r="C3171" t="str">
            <v>1.2.643.5.1.13.13.12.2.66.6910.0.172241</v>
          </cell>
          <cell r="D3171" t="str">
            <v>ОВП № 5</v>
          </cell>
        </row>
        <row r="3172">
          <cell r="C3172" t="str">
            <v>1.2.643.5.1.13.13.12.2.66.6910.0.173443</v>
          </cell>
          <cell r="D3172" t="str">
            <v>Педиатрическое отделение</v>
          </cell>
        </row>
        <row r="3173">
          <cell r="C3173" t="str">
            <v>1.2.643.5.1.13.13.12.2.66.6910.0.173451</v>
          </cell>
          <cell r="D3173" t="str">
            <v>Терапевтическое отделение</v>
          </cell>
        </row>
        <row r="3174">
          <cell r="C3174" t="str">
            <v>1.2.643.5.1.13.13.12.2.66.6910.0.172398</v>
          </cell>
          <cell r="D3174" t="str">
            <v>Отделение скорой медицинской помощи</v>
          </cell>
        </row>
        <row r="3175">
          <cell r="C3175" t="str">
            <v>1.2.643.5.1.13.13.12.2.66.6910.0.172405</v>
          </cell>
          <cell r="D3175" t="str">
            <v>Стоматологическое отделение</v>
          </cell>
        </row>
        <row r="3176">
          <cell r="C3176" t="str">
            <v>1.2.643.5.1.13.13.12.2.66.6910.0.173454</v>
          </cell>
          <cell r="D3176" t="str">
            <v>Отделение анестезиологии и реанимации</v>
          </cell>
        </row>
        <row r="3177">
          <cell r="C3177" t="str">
            <v>1.2.643.5.1.13.13.12.2.66.6910.0.173455</v>
          </cell>
          <cell r="D3177" t="str">
            <v>Управление и АХЧ</v>
          </cell>
        </row>
        <row r="3178">
          <cell r="C3178" t="str">
            <v>1.2.643.5.1.13.13.12.2.66.6910.0.173457</v>
          </cell>
          <cell r="D3178" t="str">
            <v>Отделение медицинской профилактики</v>
          </cell>
        </row>
        <row r="3179">
          <cell r="C3179" t="str">
            <v>1.2.643.5.1.13.13.12.2.66.6910.0.172407</v>
          </cell>
          <cell r="D3179" t="str">
            <v>Физиотерапевтическое отделение</v>
          </cell>
        </row>
        <row r="3180">
          <cell r="C3180" t="str">
            <v>1.2.643.5.1.13.13.12.2.66.6910.0.172410</v>
          </cell>
          <cell r="D3180" t="str">
            <v>Клинико-диагностическая лаборатория</v>
          </cell>
        </row>
        <row r="3181">
          <cell r="C3181" t="str">
            <v>1.2.643.5.1.13.13.12.2.66.6910.0.172415</v>
          </cell>
          <cell r="D3181" t="str">
            <v>Баклаборатория</v>
          </cell>
        </row>
        <row r="3182">
          <cell r="C3182" t="str">
            <v>1.2.643.5.1.13.13.12.2.66.6910.0.173458</v>
          </cell>
          <cell r="D3182" t="str">
            <v>Бухгалтерия</v>
          </cell>
        </row>
        <row r="3183">
          <cell r="C3183" t="str">
            <v>1.2.643.5.1.13.13.12.2.66.6910.0.173459</v>
          </cell>
          <cell r="D3183" t="str">
            <v>Пищеблок</v>
          </cell>
        </row>
        <row r="3184">
          <cell r="C3184" t="str">
            <v>1.2.643.5.1.13.13.12.2.66.6910.0.173536</v>
          </cell>
          <cell r="D3184" t="str">
            <v>Отделение функциональной диагностики</v>
          </cell>
        </row>
        <row r="3185">
          <cell r="C3185" t="str">
            <v>1.2.643.5.1.13.13.12.2.66.6910.0.173549</v>
          </cell>
          <cell r="D3185" t="str">
            <v>Противотуберкулезный кабинет</v>
          </cell>
        </row>
        <row r="3186">
          <cell r="C3186" t="str">
            <v>1.2.643.5.1.13.13.12.2.66.6910.0.173584</v>
          </cell>
          <cell r="D3186" t="str">
            <v>Кабинет трансфузионной терапии</v>
          </cell>
        </row>
        <row r="3187">
          <cell r="C3187" t="str">
            <v>1.2.643.5.1.13.13.12.2.66.6910.0.364618</v>
          </cell>
          <cell r="D3187" t="str">
            <v>Дневной стационар педиатрического отделения</v>
          </cell>
        </row>
        <row r="3188">
          <cell r="C3188" t="str">
            <v>1.2.643.5.1.13.13.12.2.66.6910.0.172416</v>
          </cell>
          <cell r="D3188" t="str">
            <v>Рентгенологическое отделение</v>
          </cell>
        </row>
        <row r="3189">
          <cell r="C3189" t="str">
            <v>1.2.643.5.1.13.13.12.2.66.6910.0.172598</v>
          </cell>
          <cell r="D3189" t="str">
            <v>Патологоанатомическое отделение</v>
          </cell>
        </row>
        <row r="3190">
          <cell r="C3190" t="str">
            <v>1.2.643.5.1.13.13.12.2.66.6910.0.173437</v>
          </cell>
          <cell r="D3190" t="str">
            <v>Приемное отделение</v>
          </cell>
        </row>
        <row r="3191">
          <cell r="C3191" t="str">
            <v>1.2.643.5.1.13.13.12.2.66.6910.0.364621</v>
          </cell>
          <cell r="D3191" t="str">
            <v>Дневной стационар при поликлинике</v>
          </cell>
        </row>
        <row r="3192">
          <cell r="C3192" t="str">
            <v>1.2.643.5.1.13.13.12.2.66.6910.0.364623</v>
          </cell>
          <cell r="D3192" t="str">
            <v>Дневной стационар хирургического отделения</v>
          </cell>
        </row>
        <row r="3193">
          <cell r="C3193" t="str">
            <v>1.2.643.5.1.13.13.12.2.66.6910.0.364632</v>
          </cell>
          <cell r="D3193" t="str">
            <v>Дневной стационар Женской консультации</v>
          </cell>
        </row>
        <row r="3194">
          <cell r="C3194" t="str">
            <v>1.2.643.5.1.13.13.12.2.66.6910.0.364692</v>
          </cell>
          <cell r="D3194" t="str">
            <v>Дневной стационар гинекологического отделения</v>
          </cell>
        </row>
        <row r="3195">
          <cell r="C3195" t="str">
            <v>1.2.643.5.1.13.13.12.2.66.6910.0.401421</v>
          </cell>
          <cell r="D3195" t="str">
            <v>Кабинет неотложной медицинской помощи 1</v>
          </cell>
        </row>
        <row r="3196">
          <cell r="C3196" t="str">
            <v>1.2.643.5.1.13.13.12.2.66.9282.0.385783</v>
          </cell>
          <cell r="D3196" t="str">
            <v>Поликлиника</v>
          </cell>
        </row>
        <row r="3197">
          <cell r="C3197" t="str">
            <v>1.2.643.5.1.13.13.12.2.66.9282.0.385809</v>
          </cell>
          <cell r="D3197" t="str">
            <v>АУП</v>
          </cell>
        </row>
        <row r="3198">
          <cell r="C3198" t="str">
            <v>1.2.643.5.1.13.13.12.2.66.9282.0.385838</v>
          </cell>
          <cell r="D3198" t="str">
            <v>Клинико-диагностическая лаборатория</v>
          </cell>
        </row>
        <row r="3199">
          <cell r="C3199" t="str">
            <v>1.2.643.5.1.13.13.12.2.66.9283.0.157004</v>
          </cell>
          <cell r="D3199" t="str">
            <v>Поликлиника</v>
          </cell>
        </row>
        <row r="3200">
          <cell r="C3200" t="str">
            <v>1.2.643.5.1.13.13.12.2.66.9283.0.157005</v>
          </cell>
          <cell r="D3200" t="str">
            <v>Здравпункт цеха обогащения</v>
          </cell>
        </row>
        <row r="3201">
          <cell r="C3201" t="str">
            <v>1.2.643.5.1.13.13.12.2.66.9283.0.157006</v>
          </cell>
          <cell r="D3201" t="str">
            <v>Здравпункт аглоцеха</v>
          </cell>
        </row>
        <row r="3202">
          <cell r="C3202" t="str">
            <v>1.2.643.5.1.13.13.12.2.66.9283.0.157007</v>
          </cell>
          <cell r="D3202" t="str">
            <v>Здравпункт цеха окатышей</v>
          </cell>
        </row>
        <row r="3203">
          <cell r="C3203" t="str">
            <v>1.2.643.5.1.13.13.12.2.66.9283.0.157008</v>
          </cell>
          <cell r="D3203" t="str">
            <v>Здравпункт Северного карьера</v>
          </cell>
        </row>
        <row r="3204">
          <cell r="C3204" t="str">
            <v>1.2.643.5.1.13.13.12.2.66.9283.0.157009</v>
          </cell>
          <cell r="D3204" t="str">
            <v>Здравпункт Западного карьера</v>
          </cell>
        </row>
        <row r="3205">
          <cell r="C3205" t="str">
            <v>1.2.643.5.1.13.13.12.2.66.9283.0.157010</v>
          </cell>
          <cell r="D3205" t="str">
            <v>Санаторий-профилакторий</v>
          </cell>
        </row>
        <row r="3206">
          <cell r="C3206" t="str">
            <v>1.2.643.5.1.13.13.12.2.66.9283.0.157011</v>
          </cell>
          <cell r="D3206" t="str">
            <v>Администрация</v>
          </cell>
        </row>
        <row r="3207">
          <cell r="C3207" t="str">
            <v>1.2.643.5.1.13.13.12.2.66.6869.0.295238</v>
          </cell>
          <cell r="D3207" t="str">
            <v>Дневной стационар</v>
          </cell>
        </row>
        <row r="3208">
          <cell r="C3208" t="str">
            <v>1.2.643.5.1.13.13.12.2.66.6869.0.55875</v>
          </cell>
          <cell r="D3208" t="str">
            <v>АПП</v>
          </cell>
        </row>
        <row r="3209">
          <cell r="C3209" t="str">
            <v>1.2.643.5.1.13.13.12.2.66.6869.0.56040</v>
          </cell>
          <cell r="D3209" t="str">
            <v>КДЛ</v>
          </cell>
        </row>
        <row r="3210">
          <cell r="C3210" t="str">
            <v>1.2.643.5.1.13.13.12.2.66.6869.0.56129</v>
          </cell>
          <cell r="D3210" t="str">
            <v>Функциональная диагностика</v>
          </cell>
        </row>
        <row r="3211">
          <cell r="C3211" t="str">
            <v>1.2.643.5.1.13.13.12.2.66.6869.0.56157</v>
          </cell>
          <cell r="D3211" t="str">
            <v>Рентген</v>
          </cell>
        </row>
        <row r="3212">
          <cell r="C3212" t="str">
            <v>1.2.643.5.1.13.13.12.2.66.6869.0.56178</v>
          </cell>
          <cell r="D3212" t="str">
            <v>УЗИ-диагностика</v>
          </cell>
        </row>
        <row r="3213">
          <cell r="C3213" t="str">
            <v>1.2.643.5.1.13.13.12.2.66.6869.0.56300</v>
          </cell>
          <cell r="D3213" t="str">
            <v>АУП</v>
          </cell>
        </row>
        <row r="3214">
          <cell r="C3214" t="str">
            <v>1.2.643.5.1.13.13.12.2.66.6777.0.405126</v>
          </cell>
          <cell r="D3214" t="str">
            <v>Поликлиника детская</v>
          </cell>
        </row>
        <row r="3215">
          <cell r="C3215" t="str">
            <v>1.2.643.5.1.13.13.12.2.66.6777.0.124128</v>
          </cell>
          <cell r="D3215" t="str">
            <v>Детское отделение</v>
          </cell>
        </row>
        <row r="3216">
          <cell r="C3216" t="str">
            <v>1.2.643.5.1.13.13.12.2.66.6777.0.124164</v>
          </cell>
          <cell r="D3216" t="str">
            <v>Поликлиника юг</v>
          </cell>
        </row>
        <row r="3217">
          <cell r="C3217" t="str">
            <v>1.2.643.5.1.13.13.12.2.66.6777.0.287486</v>
          </cell>
          <cell r="D3217" t="str">
            <v>ФП</v>
          </cell>
        </row>
        <row r="3218">
          <cell r="C3218" t="str">
            <v>1.2.643.5.1.13.13.12.2.66.6777.0.287491</v>
          </cell>
          <cell r="D3218" t="str">
            <v>Стоматологическая поликлиника</v>
          </cell>
        </row>
        <row r="3219">
          <cell r="C3219" t="str">
            <v>1.2.643.5.1.13.13.12.2.66.6777.0.287496</v>
          </cell>
          <cell r="D3219" t="str">
            <v>Фтизиатрия</v>
          </cell>
        </row>
        <row r="3220">
          <cell r="C3220" t="str">
            <v>1.2.643.5.1.13.13.12.2.66.6777.0.316345</v>
          </cell>
          <cell r="D3220" t="str">
            <v>Поликлиника взрослая</v>
          </cell>
        </row>
        <row r="3221">
          <cell r="C3221" t="str">
            <v>1.2.643.5.1.13.13.12.2.66.6777.0.316471</v>
          </cell>
          <cell r="D3221" t="str">
            <v>Главный корпус Волчанской городской больницы</v>
          </cell>
        </row>
        <row r="3222">
          <cell r="C3222" t="str">
            <v>1.2.643.5.1.13.13.12.2.66.6777.0.316472</v>
          </cell>
          <cell r="D3222" t="str">
            <v>Главный корпус Волчанской городской больницы 1</v>
          </cell>
        </row>
        <row r="3223">
          <cell r="C3223" t="str">
            <v>1.2.643.5.1.13.13.12.2.66.6777.0.316473</v>
          </cell>
          <cell r="D3223" t="str">
            <v>Главный корпус Волчанской городской больницы 2</v>
          </cell>
        </row>
        <row r="3224">
          <cell r="C3224" t="str">
            <v>1.2.643.5.1.13.13.12.2.66.6777.0.358169</v>
          </cell>
          <cell r="D3224" t="str">
            <v>Туберкулезное отделение</v>
          </cell>
        </row>
        <row r="3225">
          <cell r="C3225" t="str">
            <v>1.2.643.5.1.13.13.12.2.66.6777.0.358175</v>
          </cell>
          <cell r="D3225" t="str">
            <v>Главный корпус Волчанской городской больницы4</v>
          </cell>
        </row>
        <row r="3226">
          <cell r="C3226" t="str">
            <v>1.2.643.5.1.13.13.12.2.66.6864.0.172392</v>
          </cell>
          <cell r="D3226" t="str">
            <v>терапевтическое</v>
          </cell>
        </row>
        <row r="3227">
          <cell r="C3227" t="str">
            <v>1.2.643.5.1.13.13.12.2.66.6864.0.172394</v>
          </cell>
          <cell r="D3227" t="str">
            <v>педиатрическое</v>
          </cell>
        </row>
        <row r="3228">
          <cell r="C3228" t="str">
            <v>1.2.643.5.1.13.13.12.2.66.6864.0.172395</v>
          </cell>
          <cell r="D3228" t="str">
            <v>хирургическое</v>
          </cell>
        </row>
        <row r="3229">
          <cell r="C3229" t="str">
            <v>1.2.643.5.1.13.13.12.2.66.6864.0.172397</v>
          </cell>
          <cell r="D3229" t="str">
            <v>гинекологическое в составе хирургического</v>
          </cell>
        </row>
        <row r="3230">
          <cell r="C3230" t="str">
            <v>1.2.643.5.1.13.13.12.2.66.6864.0.172402</v>
          </cell>
          <cell r="D3230" t="str">
            <v>терапевтическое литер 1</v>
          </cell>
        </row>
        <row r="3231">
          <cell r="C3231" t="str">
            <v>1.2.643.5.1.13.13.12.2.66.6864.0.172404</v>
          </cell>
          <cell r="D3231" t="str">
            <v>инфекционное</v>
          </cell>
        </row>
        <row r="3232">
          <cell r="C3232" t="str">
            <v>1.2.643.5.1.13.13.12.2.66.6864.0.172417</v>
          </cell>
          <cell r="D3232" t="str">
            <v>инфекционное литер 1</v>
          </cell>
        </row>
        <row r="3233">
          <cell r="C3233" t="str">
            <v>1.2.643.5.1.13.13.12.2.66.6864.0.172446</v>
          </cell>
          <cell r="D3233" t="str">
            <v>поликлиника</v>
          </cell>
        </row>
        <row r="3234">
          <cell r="C3234" t="str">
            <v>1.2.643.5.1.13.13.12.2.66.6864.0.172448</v>
          </cell>
          <cell r="D3234" t="str">
            <v>поликлиника (детская в составе взрослой)</v>
          </cell>
        </row>
        <row r="3235">
          <cell r="C3235" t="str">
            <v>1.2.643.5.1.13.13.12.2.66.6864.0.172454</v>
          </cell>
          <cell r="D3235" t="str">
            <v>отделение скорой медицинской помощи</v>
          </cell>
        </row>
        <row r="3236">
          <cell r="C3236" t="str">
            <v>1.2.643.5.1.13.13.12.2.66.6864.0.172456</v>
          </cell>
          <cell r="D3236" t="str">
            <v>руководители</v>
          </cell>
        </row>
        <row r="3237">
          <cell r="C3237" t="str">
            <v>1.2.643.5.1.13.13.12.2.66.6864.0.212037</v>
          </cell>
          <cell r="D3237" t="str">
            <v>Савиновский ФП</v>
          </cell>
        </row>
        <row r="3238">
          <cell r="C3238" t="str">
            <v>1.2.643.5.1.13.13.12.2.66.6864.0.218459</v>
          </cell>
          <cell r="D3238" t="str">
            <v>отделение реанимации и интенсивной терапии</v>
          </cell>
        </row>
        <row r="3239">
          <cell r="C3239" t="str">
            <v>1.2.643.5.1.13.13.12.2.66.6864.0.218460</v>
          </cell>
          <cell r="D3239" t="str">
            <v>Павдинский модульный ФАП</v>
          </cell>
        </row>
        <row r="3240">
          <cell r="C3240" t="str">
            <v>1.2.643.5.1.13.13.12.2.66.6864.0.218461</v>
          </cell>
          <cell r="D3240" t="str">
            <v>Коптяковский ФП</v>
          </cell>
        </row>
        <row r="3241">
          <cell r="C3241" t="str">
            <v>1.2.643.5.1.13.13.12.2.66.6864.0.218462</v>
          </cell>
          <cell r="D3241" t="str">
            <v>Лопаевский ФП</v>
          </cell>
        </row>
        <row r="3242">
          <cell r="C3242" t="str">
            <v>1.2.643.5.1.13.13.12.2.66.6864.0.218464</v>
          </cell>
          <cell r="D3242" t="str">
            <v>Шайтанский модульный ФАП</v>
          </cell>
        </row>
        <row r="3243">
          <cell r="C3243" t="str">
            <v>1.2.643.5.1.13.13.12.2.66.6864.0.218465</v>
          </cell>
          <cell r="D3243" t="str">
            <v>Старолялинский модульный ФАП</v>
          </cell>
        </row>
        <row r="3244">
          <cell r="C3244" t="str">
            <v>1.2.643.5.1.13.13.12.2.66.6864.0.218977</v>
          </cell>
          <cell r="D3244" t="str">
            <v>кабинет трансфузионной терапии</v>
          </cell>
        </row>
        <row r="3245">
          <cell r="C3245" t="str">
            <v>1.2.643.5.1.13.13.12.2.66.6864.0.218988</v>
          </cell>
          <cell r="D3245" t="str">
            <v>аптека</v>
          </cell>
        </row>
        <row r="3246">
          <cell r="C3246" t="str">
            <v>1.2.643.5.1.13.13.12.2.66.6864.0.219002</v>
          </cell>
          <cell r="D3246" t="str">
            <v>дневной стационар</v>
          </cell>
        </row>
        <row r="3247">
          <cell r="C3247" t="str">
            <v>1.2.643.5.1.13.13.12.2.66.6864.0.219004</v>
          </cell>
          <cell r="D3247" t="str">
            <v>дневной стационар Лобва</v>
          </cell>
        </row>
        <row r="3248">
          <cell r="C3248" t="str">
            <v>1.2.643.5.1.13.13.12.2.66.6864.0.219217</v>
          </cell>
          <cell r="D3248" t="str">
            <v>клинико-диагностическая лаборатория</v>
          </cell>
        </row>
        <row r="3249">
          <cell r="C3249" t="str">
            <v>1.2.643.5.1.13.13.12.2.66.6864.0.219218</v>
          </cell>
          <cell r="D3249" t="str">
            <v>клинико-диагностическая лаборатория Лобва</v>
          </cell>
        </row>
        <row r="3250">
          <cell r="C3250" t="str">
            <v>1.2.643.5.1.13.13.12.2.66.6864.0.219219</v>
          </cell>
          <cell r="D3250" t="str">
            <v>физиотерапевтический кабинет</v>
          </cell>
        </row>
        <row r="3251">
          <cell r="C3251" t="str">
            <v>1.2.643.5.1.13.13.12.2.66.6864.0.219240</v>
          </cell>
          <cell r="D3251" t="str">
            <v>пищеблок</v>
          </cell>
        </row>
        <row r="3252">
          <cell r="C3252" t="str">
            <v>1.2.643.5.1.13.13.12.2.66.6864.0.219242</v>
          </cell>
          <cell r="D3252" t="str">
            <v>зубопротезный кабинет</v>
          </cell>
        </row>
        <row r="3253">
          <cell r="C3253" t="str">
            <v>1.2.643.5.1.13.13.12.2.66.6864.0.219423</v>
          </cell>
          <cell r="D3253" t="str">
            <v>параклиника</v>
          </cell>
        </row>
        <row r="3254">
          <cell r="C3254" t="str">
            <v>1.2.643.5.1.13.13.12.2.66.6864.0.219425</v>
          </cell>
          <cell r="D3254" t="str">
            <v>пост "Отделения скорой медицинской помощи"</v>
          </cell>
        </row>
        <row r="3255">
          <cell r="C3255" t="str">
            <v>1.2.643.5.1.13.13.12.2.66.6864.0.220543</v>
          </cell>
          <cell r="D3255" t="str">
            <v>бактериологическая лаборатория</v>
          </cell>
        </row>
        <row r="3256">
          <cell r="C3256" t="str">
            <v>1.2.643.5.1.13.13.12.2.66.6864.0.220547</v>
          </cell>
          <cell r="D3256" t="str">
            <v>организационно-методический кабинет</v>
          </cell>
        </row>
        <row r="3257">
          <cell r="C3257" t="str">
            <v>1.2.643.5.1.13.13.12.2.66.6864.0.221989</v>
          </cell>
          <cell r="D3257" t="str">
            <v>ИФА-лаборатория</v>
          </cell>
        </row>
        <row r="3258">
          <cell r="C3258" t="str">
            <v>1.2.643.5.1.13.13.12.2.66.6864.0.221990</v>
          </cell>
          <cell r="D3258" t="str">
            <v>статистика</v>
          </cell>
        </row>
        <row r="3259">
          <cell r="C3259" t="str">
            <v>1.2.643.5.1.13.13.12.2.66.6864.0.221992</v>
          </cell>
          <cell r="D3259" t="str">
            <v>патологоанатомическое подразделение</v>
          </cell>
        </row>
        <row r="3260">
          <cell r="C3260" t="str">
            <v>1.2.643.5.1.13.13.12.2.66.6864.0.287952</v>
          </cell>
          <cell r="D3260" t="str">
            <v>параклиника филиала</v>
          </cell>
        </row>
        <row r="3261">
          <cell r="C3261" t="str">
            <v>1.2.643.5.1.13.13.12.2.66.6864.0.287956</v>
          </cell>
          <cell r="D3261" t="str">
            <v>поликлиника филиала</v>
          </cell>
        </row>
        <row r="3262">
          <cell r="C3262" t="str">
            <v>1.2.643.5.1.13.13.12.2.66.6864.0.401485</v>
          </cell>
          <cell r="D3262" t="str">
            <v>модульный ФАП с.Салтаново</v>
          </cell>
        </row>
        <row r="3263">
          <cell r="C3263" t="str">
            <v>1.2.643.5.1.13.13.12.2.66.6864.0.401496</v>
          </cell>
          <cell r="D3263" t="str">
            <v>кабинет "Неотложной помощи"</v>
          </cell>
        </row>
        <row r="3264">
          <cell r="C3264" t="str">
            <v>1.2.643.5.1.13.13.12.2.66.6864.0.406201</v>
          </cell>
          <cell r="D3264" t="str">
            <v>административно-хозяйственное подразделение 2</v>
          </cell>
        </row>
        <row r="3265">
          <cell r="C3265" t="str">
            <v>1.2.643.5.1.13.13.12.2.66.6864.0.406206</v>
          </cell>
          <cell r="D3265" t="str">
            <v>административно-хозяйственное подразделение 1</v>
          </cell>
        </row>
        <row r="3266">
          <cell r="C3266" t="str">
            <v>1.2.643.5.1.13.13.12.2.66.6864.0.407901</v>
          </cell>
          <cell r="D3266" t="str">
            <v>ФАП в д. Коптяки</v>
          </cell>
        </row>
        <row r="3267">
          <cell r="C3267" t="str">
            <v>1.2.643.5.1.13.13.12.2.66.6885.0.178659</v>
          </cell>
          <cell r="D3267" t="str">
            <v>Руководители</v>
          </cell>
        </row>
        <row r="3268">
          <cell r="C3268" t="str">
            <v>1.2.643.5.1.13.13.12.2.66.6885.0.178660</v>
          </cell>
          <cell r="D3268" t="str">
            <v>Круглосуточный стационар</v>
          </cell>
        </row>
        <row r="3269">
          <cell r="C3269" t="str">
            <v>1.2.643.5.1.13.13.12.2.66.6885.0.178661</v>
          </cell>
          <cell r="D3269" t="str">
            <v>Отделение дневного стационара</v>
          </cell>
        </row>
        <row r="3270">
          <cell r="C3270" t="str">
            <v>1.2.643.5.1.13.13.12.2.66.6885.0.178664</v>
          </cell>
          <cell r="D3270" t="str">
            <v>Участковое отделение</v>
          </cell>
        </row>
        <row r="3271">
          <cell r="C3271" t="str">
            <v>1.2.643.5.1.13.13.12.2.66.6885.0.178666</v>
          </cell>
          <cell r="D3271" t="str">
            <v>Дошкольно школьное отделение</v>
          </cell>
        </row>
        <row r="3272">
          <cell r="C3272" t="str">
            <v>1.2.643.5.1.13.13.12.2.66.6885.0.178667</v>
          </cell>
          <cell r="D3272" t="str">
            <v>Специализированное отделение</v>
          </cell>
        </row>
        <row r="3273">
          <cell r="C3273" t="str">
            <v>1.2.643.5.1.13.13.12.2.66.6885.0.178671</v>
          </cell>
          <cell r="D3273" t="str">
            <v>Параклиника</v>
          </cell>
        </row>
        <row r="3274">
          <cell r="C3274" t="str">
            <v>1.2.643.5.1.13.13.12.2.66.6885.0.178675</v>
          </cell>
          <cell r="D3274" t="str">
            <v>Административно лечебное отделение</v>
          </cell>
        </row>
        <row r="3275">
          <cell r="C3275" t="str">
            <v>1.2.643.5.1.13.13.12.2.66.6885.0.178683</v>
          </cell>
          <cell r="D3275" t="str">
            <v>Отделение скорой медицинской помощи</v>
          </cell>
        </row>
        <row r="3276">
          <cell r="C3276" t="str">
            <v>1.2.643.5.1.13.13.12.2.66.6885.0.178687</v>
          </cell>
          <cell r="D3276" t="str">
            <v>Административно хозяйственное отделение</v>
          </cell>
        </row>
        <row r="3277">
          <cell r="C3277" t="str">
            <v>1.2.643.5.1.13.13.12.2.66.6885.0.184123</v>
          </cell>
          <cell r="D3277" t="str">
            <v>Кабинет неотложной помощи</v>
          </cell>
        </row>
        <row r="3278">
          <cell r="C3278" t="str">
            <v>1.2.643.5.1.13.13.12.2.66.6885.0.265586</v>
          </cell>
          <cell r="D3278" t="str">
            <v>Участковая служба детская поликлиника</v>
          </cell>
        </row>
        <row r="3279">
          <cell r="C3279" t="str">
            <v>1.2.643.5.1.13.13.12.2.66.6885.0.339773</v>
          </cell>
          <cell r="D3279" t="str">
            <v>Кабинет по спортивной медицине</v>
          </cell>
        </row>
        <row r="3280">
          <cell r="C3280" t="str">
            <v>1.2.643.5.1.13.13.12.2.66.6866.0.195184</v>
          </cell>
          <cell r="D3280" t="str">
            <v>Руководители</v>
          </cell>
        </row>
        <row r="3281">
          <cell r="C3281" t="str">
            <v>1.2.643.5.1.13.13.12.2.66.6866.0.195187</v>
          </cell>
          <cell r="D3281" t="str">
            <v>Центр здоровья (взрослое население)</v>
          </cell>
        </row>
        <row r="3282">
          <cell r="C3282" t="str">
            <v>1.2.643.5.1.13.13.12.2.66.6866.0.195188</v>
          </cell>
          <cell r="D3282" t="str">
            <v>Центр здоровья (детское население)</v>
          </cell>
        </row>
        <row r="3283">
          <cell r="C3283" t="str">
            <v>1.2.643.5.1.13.13.12.2.66.6866.0.195190</v>
          </cell>
          <cell r="D3283" t="str">
            <v>Общебольничное подразделение</v>
          </cell>
        </row>
        <row r="3284">
          <cell r="C3284" t="str">
            <v>1.2.643.5.1.13.13.12.2.66.6866.0.195192</v>
          </cell>
          <cell r="D3284" t="str">
            <v>Физиотерапевтический кабинет</v>
          </cell>
        </row>
        <row r="3285">
          <cell r="C3285" t="str">
            <v>1.2.643.5.1.13.13.12.2.66.6866.0.195193</v>
          </cell>
          <cell r="D3285" t="str">
            <v>Кабинет функциональной диагностики</v>
          </cell>
        </row>
        <row r="3286">
          <cell r="C3286" t="str">
            <v>1.2.643.5.1.13.13.12.2.66.6866.0.195201</v>
          </cell>
          <cell r="D3286" t="str">
            <v>Кабинет ультразвуковой диагностики</v>
          </cell>
        </row>
        <row r="3287">
          <cell r="C3287" t="str">
            <v>1.2.643.5.1.13.13.12.2.66.6866.0.195203</v>
          </cell>
          <cell r="D3287" t="str">
            <v>Административно-хозяйственное подразделение</v>
          </cell>
        </row>
        <row r="3288">
          <cell r="C3288" t="str">
            <v>1.2.643.5.1.13.13.12.2.66.6866.0.195204</v>
          </cell>
          <cell r="D3288" t="str">
            <v>Организационно-методический кабинет</v>
          </cell>
        </row>
        <row r="3289">
          <cell r="C3289" t="str">
            <v>1.2.643.5.1.13.13.12.2.66.6866.0.378919</v>
          </cell>
          <cell r="D3289" t="str">
            <v>Отделение лучевой диагностики</v>
          </cell>
        </row>
        <row r="3290">
          <cell r="C3290" t="str">
            <v>1.2.643.5.1.13.13.12.2.66.6866.0.410402</v>
          </cell>
          <cell r="D3290" t="str">
            <v>Терапевтическое отделение (пос. Баранчинский)</v>
          </cell>
        </row>
        <row r="3291">
          <cell r="C3291" t="str">
            <v>1.2.643.5.1.13.13.12.2.66.6866.0.411048</v>
          </cell>
          <cell r="D3291" t="str">
            <v>Инфекционный госпиталь № 1</v>
          </cell>
        </row>
        <row r="3292">
          <cell r="C3292" t="str">
            <v>1.2.643.5.1.13.13.12.2.66.6866.0.411073</v>
          </cell>
          <cell r="D3292" t="str">
            <v>Инфекционный госпиталь № 2</v>
          </cell>
        </row>
        <row r="3293">
          <cell r="C3293" t="str">
            <v>1.2.643.5.1.13.13.12.2.66.6866.0.429928</v>
          </cell>
          <cell r="D3293" t="str">
            <v>кабинет медицинской профилактики</v>
          </cell>
        </row>
        <row r="3294">
          <cell r="C3294" t="str">
            <v>1.2.643.5.1.13.13.12.2.66.6866.0.56265</v>
          </cell>
          <cell r="D3294" t="str">
            <v>Терапевтическое отделение</v>
          </cell>
        </row>
        <row r="3295">
          <cell r="C3295" t="str">
            <v>1.2.643.5.1.13.13.12.2.66.6866.0.56309</v>
          </cell>
          <cell r="D3295" t="str">
            <v>Отделение скорой медицинской помощи</v>
          </cell>
        </row>
        <row r="3296">
          <cell r="C3296" t="str">
            <v>1.2.643.5.1.13.13.12.2.66.6866.0.56350</v>
          </cell>
          <cell r="D3296" t="str">
            <v>Женская консультация</v>
          </cell>
        </row>
        <row r="3297">
          <cell r="C3297" t="str">
            <v>1.2.643.5.1.13.13.12.2.66.6866.0.56494</v>
          </cell>
          <cell r="D3297" t="str">
            <v>Педиатрическое отделение</v>
          </cell>
        </row>
        <row r="3298">
          <cell r="C3298" t="str">
            <v>1.2.643.5.1.13.13.12.2.66.6866.0.56546</v>
          </cell>
          <cell r="D3298" t="str">
            <v>Отделение анестезиологии-реанимации с палатами реанимации и интенсивной терапии</v>
          </cell>
        </row>
        <row r="3299">
          <cell r="C3299" t="str">
            <v>1.2.643.5.1.13.13.12.2.66.6866.0.56588</v>
          </cell>
          <cell r="D3299" t="str">
            <v>Кабинет трансфузионной терапии</v>
          </cell>
        </row>
        <row r="3300">
          <cell r="C3300" t="str">
            <v>1.2.643.5.1.13.13.12.2.66.6866.0.56602</v>
          </cell>
          <cell r="D3300" t="str">
            <v>Клинико-диагностическая лаборатория</v>
          </cell>
        </row>
        <row r="3301">
          <cell r="C3301" t="str">
            <v>1.2.643.5.1.13.13.12.2.66.6866.0.56803</v>
          </cell>
          <cell r="D3301" t="str">
            <v>Инфекционное отделение</v>
          </cell>
        </row>
        <row r="3302">
          <cell r="C3302" t="str">
            <v>1.2.643.5.1.13.13.12.2.66.6866.0.57031</v>
          </cell>
          <cell r="D3302" t="str">
            <v>Детская поликлиника</v>
          </cell>
        </row>
        <row r="3303">
          <cell r="C3303" t="str">
            <v>1.2.643.5.1.13.13.12.2.66.6866.0.57097</v>
          </cell>
          <cell r="D3303" t="str">
            <v>Отделение общей врачебной практики (семейной медицины) №1</v>
          </cell>
        </row>
        <row r="3304">
          <cell r="C3304" t="str">
            <v>1.2.643.5.1.13.13.12.2.66.6866.0.60336</v>
          </cell>
          <cell r="D3304" t="str">
            <v>Отделение общей врачебной практики (семейной медицины) №2</v>
          </cell>
        </row>
        <row r="3305">
          <cell r="C3305" t="str">
            <v>1.2.643.5.1.13.13.12.2.66.6866.0.60357</v>
          </cell>
          <cell r="D3305" t="str">
            <v>Отделение общей врачебной практики (семейной медицины) №3</v>
          </cell>
        </row>
        <row r="3306">
          <cell r="C3306" t="str">
            <v>1.2.643.5.1.13.13.12.2.66.6866.0.60377</v>
          </cell>
          <cell r="D3306" t="str">
            <v>Рентгенологическое отделение</v>
          </cell>
        </row>
        <row r="3307">
          <cell r="C3307" t="str">
            <v>1.2.643.5.1.13.13.12.2.66.6866.0.60440</v>
          </cell>
          <cell r="D3307" t="str">
            <v>Поликлиника</v>
          </cell>
        </row>
        <row r="3308">
          <cell r="C3308" t="str">
            <v>1.2.643.5.1.13.13.12.2.66.6866.0.60448</v>
          </cell>
          <cell r="D3308" t="str">
            <v>Кабинет эндоскопии</v>
          </cell>
        </row>
        <row r="3309">
          <cell r="C3309" t="str">
            <v>1.2.643.5.1.13.13.12.2.66.6866.0.61068</v>
          </cell>
          <cell r="D3309" t="str">
            <v>Отделение общей врачебной практики (семейной медицины) №5</v>
          </cell>
        </row>
        <row r="3310">
          <cell r="C3310" t="str">
            <v>1.2.643.5.1.13.13.12.2.66.6866.0.61200</v>
          </cell>
          <cell r="D3310" t="str">
            <v>Отделение общей врачебной практики (семейной медицины) ст.Азиатская</v>
          </cell>
        </row>
        <row r="3311">
          <cell r="C3311" t="str">
            <v>1.2.643.5.1.13.13.12.2.66.6866.0.61233</v>
          </cell>
          <cell r="D3311" t="str">
            <v>Отделение общей врачебной практики (семейной медицины) пос.Восток</v>
          </cell>
        </row>
        <row r="3312">
          <cell r="C3312" t="str">
            <v>1.2.643.5.1.13.13.12.2.66.6866.0.62393</v>
          </cell>
          <cell r="D3312" t="str">
            <v>Патологоанатомическое отделение</v>
          </cell>
        </row>
        <row r="3313">
          <cell r="C3313" t="str">
            <v>1.2.643.5.1.13.13.12.2.66.6866.0.67401</v>
          </cell>
          <cell r="D3313" t="str">
            <v>Отделение паллиативной медицинской помощи</v>
          </cell>
        </row>
        <row r="3314">
          <cell r="C3314" t="str">
            <v>1.2.643.5.1.13.13.12.2.66.6866.0.67418</v>
          </cell>
          <cell r="D3314" t="str">
            <v>Акушерское отделение</v>
          </cell>
        </row>
        <row r="3315">
          <cell r="C3315" t="str">
            <v>1.2.643.5.1.13.13.12.2.66.6866.0.67438</v>
          </cell>
          <cell r="D3315" t="str">
            <v>Хирургическое отделение</v>
          </cell>
        </row>
        <row r="3316">
          <cell r="C3316" t="str">
            <v>1.2.643.5.1.13.13.12.2.66.6880.0.206107</v>
          </cell>
          <cell r="D3316" t="str">
            <v>поликлиника</v>
          </cell>
        </row>
        <row r="3317">
          <cell r="C3317" t="str">
            <v>1.2.643.5.1.13.13.12.2.66.6880.0.206110</v>
          </cell>
          <cell r="D3317" t="str">
            <v>ФАП</v>
          </cell>
        </row>
        <row r="3318">
          <cell r="C3318" t="str">
            <v>1.2.643.5.1.13.13.12.2.66.6880.0.206112</v>
          </cell>
          <cell r="D3318" t="str">
            <v>руководители</v>
          </cell>
        </row>
        <row r="3319">
          <cell r="C3319" t="str">
            <v>1.2.643.5.1.13.13.12.2.66.6880.0.206115</v>
          </cell>
          <cell r="D3319" t="str">
            <v>физиотерапевтическое отделение</v>
          </cell>
        </row>
        <row r="3320">
          <cell r="C3320" t="str">
            <v>1.2.643.5.1.13.13.12.2.66.6880.0.206142</v>
          </cell>
          <cell r="D3320" t="str">
            <v>лучевая диагностика</v>
          </cell>
        </row>
        <row r="3321">
          <cell r="C3321" t="str">
            <v>1.2.643.5.1.13.13.12.2.66.6880.0.206143</v>
          </cell>
          <cell r="D3321" t="str">
            <v>кабинет функциональной диагностики</v>
          </cell>
        </row>
        <row r="3322">
          <cell r="C3322" t="str">
            <v>1.2.643.5.1.13.13.12.2.66.6880.0.206144</v>
          </cell>
          <cell r="D3322" t="str">
            <v>эндоскопический кабинет</v>
          </cell>
        </row>
        <row r="3323">
          <cell r="C3323" t="str">
            <v>1.2.643.5.1.13.13.12.2.66.6880.0.206146</v>
          </cell>
          <cell r="D3323" t="str">
            <v>клинико-диагностическая лаборатория</v>
          </cell>
        </row>
        <row r="3324">
          <cell r="C3324" t="str">
            <v>1.2.643.5.1.13.13.12.2.66.6880.0.206147</v>
          </cell>
          <cell r="D3324" t="str">
            <v>отделение скорой медицинской помощи</v>
          </cell>
        </row>
        <row r="3325">
          <cell r="C3325" t="str">
            <v>1.2.643.5.1.13.13.12.2.66.6880.0.206150</v>
          </cell>
          <cell r="D3325" t="str">
            <v>дневной стационар</v>
          </cell>
        </row>
        <row r="3326">
          <cell r="C3326" t="str">
            <v>1.2.643.5.1.13.13.12.2.66.6880.0.258686</v>
          </cell>
          <cell r="D3326" t="str">
            <v>общебольничное</v>
          </cell>
        </row>
        <row r="3327">
          <cell r="C3327" t="str">
            <v>1.2.643.5.1.13.13.12.2.66.6880.0.407890</v>
          </cell>
          <cell r="D3327" t="str">
            <v>ФАП в п. Белоречка</v>
          </cell>
        </row>
        <row r="3328">
          <cell r="C3328" t="str">
            <v>1.2.643.5.1.13.13.12.2.66.6880.0.444833</v>
          </cell>
          <cell r="D3328" t="str">
            <v>поликлиника стоматологическая</v>
          </cell>
        </row>
        <row r="3329">
          <cell r="C3329" t="str">
            <v>1.2.643.5.1.13.13.12.2.66.6880.0.205867</v>
          </cell>
          <cell r="D3329" t="str">
            <v>Терапевтическое отделение</v>
          </cell>
        </row>
        <row r="3330">
          <cell r="C3330" t="str">
            <v>1.2.643.5.1.13.13.12.2.66.6880.0.205868</v>
          </cell>
          <cell r="D3330" t="str">
            <v>Хирургическое отделение</v>
          </cell>
        </row>
        <row r="3331">
          <cell r="C3331" t="str">
            <v>1.2.643.5.1.13.13.12.2.66.6880.0.205869</v>
          </cell>
          <cell r="D3331" t="str">
            <v>Детское отделение</v>
          </cell>
        </row>
        <row r="3332">
          <cell r="C3332" t="str">
            <v>1.2.643.5.1.13.13.12.2.66.6880.0.205871</v>
          </cell>
          <cell r="D3332" t="str">
            <v>РАО</v>
          </cell>
        </row>
        <row r="3333">
          <cell r="C3333" t="str">
            <v>1.2.643.5.1.13.13.12.2.66.6791.0.41904</v>
          </cell>
          <cell r="D3333" t="str">
            <v>Ермаковский ФАП</v>
          </cell>
        </row>
        <row r="3334">
          <cell r="C3334" t="str">
            <v>1.2.643.5.1.13.13.12.2.66.6791.0.435591</v>
          </cell>
          <cell r="D3334" t="str">
            <v>Эндоскопический кабинет</v>
          </cell>
        </row>
        <row r="3335">
          <cell r="C3335" t="str">
            <v>1.2.643.5.1.13.13.12.2.66.6791.0.52725</v>
          </cell>
          <cell r="D3335" t="str">
            <v>Звездинский ФАП</v>
          </cell>
        </row>
        <row r="3336">
          <cell r="C3336" t="str">
            <v>1.2.643.5.1.13.13.12.2.66.6791.0.52737</v>
          </cell>
          <cell r="D3336" t="str">
            <v>Зуевский ФАП</v>
          </cell>
        </row>
        <row r="3337">
          <cell r="C3337" t="str">
            <v>1.2.643.5.1.13.13.12.2.66.6791.0.52769</v>
          </cell>
          <cell r="D3337" t="str">
            <v>Краснослободская ОВП</v>
          </cell>
        </row>
        <row r="3338">
          <cell r="C3338" t="str">
            <v>1.2.643.5.1.13.13.12.2.66.6791.0.52859</v>
          </cell>
          <cell r="D3338" t="str">
            <v>Красноярский ФАП</v>
          </cell>
        </row>
        <row r="3339">
          <cell r="C3339" t="str">
            <v>1.2.643.5.1.13.13.12.2.66.6791.0.54416</v>
          </cell>
          <cell r="D3339" t="str">
            <v>Куминовский ФАП</v>
          </cell>
        </row>
        <row r="3340">
          <cell r="C3340" t="str">
            <v>1.2.643.5.1.13.13.12.2.66.6791.0.54465</v>
          </cell>
          <cell r="D3340" t="str">
            <v>Липчинский фельдшерско-акушерский пункт</v>
          </cell>
        </row>
        <row r="3341">
          <cell r="C3341" t="str">
            <v>1.2.643.5.1.13.13.12.2.66.6791.0.54514</v>
          </cell>
          <cell r="D3341" t="str">
            <v>Ницинская ОВП</v>
          </cell>
        </row>
        <row r="3342">
          <cell r="C3342" t="str">
            <v>1.2.643.5.1.13.13.12.2.66.6791.0.54557</v>
          </cell>
          <cell r="D3342" t="str">
            <v>Пушкаревский ФАП</v>
          </cell>
        </row>
        <row r="3343">
          <cell r="C3343" t="str">
            <v>1.2.643.5.1.13.13.12.2.66.6791.0.54877</v>
          </cell>
          <cell r="D3343" t="str">
            <v>Решетниковский ФАП</v>
          </cell>
        </row>
        <row r="3344">
          <cell r="C3344" t="str">
            <v>1.2.643.5.1.13.13.12.2.66.6791.0.55079</v>
          </cell>
          <cell r="D3344" t="str">
            <v>Сладковский ФАП</v>
          </cell>
        </row>
        <row r="3345">
          <cell r="C3345" t="str">
            <v>1.2.643.5.1.13.13.12.2.66.6791.0.55288</v>
          </cell>
          <cell r="D3345" t="str">
            <v>Тимофеевский ФАП</v>
          </cell>
        </row>
        <row r="3346">
          <cell r="C3346" t="str">
            <v>1.2.643.5.1.13.13.12.2.66.6791.0.55335</v>
          </cell>
          <cell r="D3346" t="str">
            <v>Передвижной ФАП</v>
          </cell>
        </row>
        <row r="3347">
          <cell r="C3347" t="str">
            <v>1.2.643.5.1.13.13.12.2.66.6791.0.55445</v>
          </cell>
          <cell r="D3347" t="str">
            <v>Усть-Ницинская ОВП</v>
          </cell>
        </row>
        <row r="3348">
          <cell r="C3348" t="str">
            <v>1.2.643.5.1.13.13.12.2.66.6791.0.55516</v>
          </cell>
          <cell r="D3348" t="str">
            <v>Храмцовский ФАП</v>
          </cell>
        </row>
        <row r="3349">
          <cell r="C3349" t="str">
            <v>1.2.643.5.1.13.13.12.2.66.6791.0.55587</v>
          </cell>
          <cell r="D3349" t="str">
            <v>Юртовский ФАП</v>
          </cell>
        </row>
        <row r="3350">
          <cell r="C3350" t="str">
            <v>1.2.643.5.1.13.13.12.2.66.6791.0.55696</v>
          </cell>
          <cell r="D3350" t="str">
            <v>Инфекционное отделение</v>
          </cell>
        </row>
        <row r="3351">
          <cell r="C3351" t="str">
            <v>1.2.643.5.1.13.13.12.2.66.6791.0.55769</v>
          </cell>
          <cell r="D3351" t="str">
            <v>Педиатрическое отделение</v>
          </cell>
        </row>
        <row r="3352">
          <cell r="C3352" t="str">
            <v>1.2.643.5.1.13.13.12.2.66.6791.0.55989</v>
          </cell>
          <cell r="D3352" t="str">
            <v>Дневной стационар</v>
          </cell>
        </row>
        <row r="3353">
          <cell r="C3353" t="str">
            <v>1.2.643.5.1.13.13.12.2.66.6791.0.117321</v>
          </cell>
          <cell r="D3353" t="str">
            <v>Аппарат управления</v>
          </cell>
        </row>
        <row r="3354">
          <cell r="C3354" t="str">
            <v>1.2.643.5.1.13.13.12.2.66.6791.0.117322</v>
          </cell>
          <cell r="D3354" t="str">
            <v>Больничная аптека</v>
          </cell>
        </row>
        <row r="3355">
          <cell r="C3355" t="str">
            <v>1.2.643.5.1.13.13.12.2.66.6791.0.117323</v>
          </cell>
          <cell r="D3355" t="str">
            <v>Организационно-методический отдел</v>
          </cell>
        </row>
        <row r="3356">
          <cell r="C3356" t="str">
            <v>1.2.643.5.1.13.13.12.2.66.6791.0.117324</v>
          </cell>
          <cell r="D3356" t="str">
            <v>Эпидемиологический отдел</v>
          </cell>
        </row>
        <row r="3357">
          <cell r="C3357" t="str">
            <v>1.2.643.5.1.13.13.12.2.66.6791.0.117343</v>
          </cell>
          <cell r="D3357" t="str">
            <v>Кабинет функциональной диагностики</v>
          </cell>
        </row>
        <row r="3358">
          <cell r="C3358" t="str">
            <v>1.2.643.5.1.13.13.12.2.66.6791.0.117349</v>
          </cell>
          <cell r="D3358" t="str">
            <v>Рентген-кабинет</v>
          </cell>
        </row>
        <row r="3359">
          <cell r="C3359" t="str">
            <v>1.2.643.5.1.13.13.12.2.66.6791.0.117363</v>
          </cell>
          <cell r="D3359" t="str">
            <v>Кабинет УЗИ</v>
          </cell>
        </row>
        <row r="3360">
          <cell r="C3360" t="str">
            <v>1.2.643.5.1.13.13.12.2.66.6791.0.117364</v>
          </cell>
          <cell r="D3360" t="str">
            <v>Клинико-диагностическая лаборатория</v>
          </cell>
        </row>
        <row r="3361">
          <cell r="C3361" t="str">
            <v>1.2.643.5.1.13.13.12.2.66.6791.0.250869</v>
          </cell>
          <cell r="D3361" t="str">
            <v>Отделение скорой медицинской помощи</v>
          </cell>
        </row>
        <row r="3362">
          <cell r="C3362" t="str">
            <v>1.2.643.5.1.13.13.12.2.66.6791.0.255512</v>
          </cell>
          <cell r="D3362" t="str">
            <v>Патологоанатомическое отделение</v>
          </cell>
        </row>
        <row r="3363">
          <cell r="C3363" t="str">
            <v>1.2.643.5.1.13.13.12.2.66.6791.0.255644</v>
          </cell>
          <cell r="D3363" t="str">
            <v>Голяковский фельдшерско-акушерский пункт</v>
          </cell>
        </row>
        <row r="3364">
          <cell r="C3364" t="str">
            <v>1.2.643.5.1.13.13.12.2.66.6791.0.329906</v>
          </cell>
          <cell r="D3364" t="str">
            <v>пищеблок</v>
          </cell>
        </row>
        <row r="3365">
          <cell r="C3365" t="str">
            <v>1.2.643.5.1.13.13.12.2.66.6791.0.350525</v>
          </cell>
          <cell r="D3365" t="str">
            <v>Физиотерапевтический кабинет</v>
          </cell>
        </row>
        <row r="3366">
          <cell r="C3366" t="str">
            <v>1.2.643.5.1.13.13.12.2.66.6791.0.350526</v>
          </cell>
          <cell r="D3366" t="str">
            <v>Массажный кабинет</v>
          </cell>
        </row>
        <row r="3367">
          <cell r="C3367" t="str">
            <v>1.2.643.5.1.13.13.12.2.66.6791.0.367989</v>
          </cell>
          <cell r="D3367" t="str">
            <v>Приемное отделение</v>
          </cell>
        </row>
        <row r="3368">
          <cell r="C3368" t="str">
            <v>1.2.643.5.1.13.13.12.2.66.6791.0.39547</v>
          </cell>
          <cell r="D3368" t="str">
            <v>Терапевтическое отделение</v>
          </cell>
        </row>
        <row r="3369">
          <cell r="C3369" t="str">
            <v>1.2.643.5.1.13.13.12.2.66.6791.0.39579</v>
          </cell>
          <cell r="D3369" t="str">
            <v>Хирургическое отделение</v>
          </cell>
        </row>
        <row r="3370">
          <cell r="C3370" t="str">
            <v>1.2.643.5.1.13.13.12.2.66.6791.0.39621</v>
          </cell>
          <cell r="D3370" t="str">
            <v>Акушерско-гинекологическое отделение</v>
          </cell>
        </row>
        <row r="3371">
          <cell r="C3371" t="str">
            <v>1.2.643.5.1.13.13.12.2.66.6791.0.39750</v>
          </cell>
          <cell r="D3371" t="str">
            <v>Поликлиника</v>
          </cell>
        </row>
        <row r="3372">
          <cell r="C3372" t="str">
            <v>1.2.643.5.1.13.13.12.2.66.6791.0.40585</v>
          </cell>
          <cell r="D3372" t="str">
            <v>Андроновский ФАП</v>
          </cell>
        </row>
        <row r="3373">
          <cell r="C3373" t="str">
            <v>1.2.643.5.1.13.13.12.2.66.6791.0.41703</v>
          </cell>
          <cell r="D3373" t="str">
            <v>Бобровский ФАП</v>
          </cell>
        </row>
        <row r="3374">
          <cell r="C3374" t="str">
            <v>1.2.643.5.1.13.13.12.2.66.6833.0.101040</v>
          </cell>
          <cell r="D3374" t="str">
            <v>Операционный блок</v>
          </cell>
        </row>
        <row r="3375">
          <cell r="C3375" t="str">
            <v>1.2.643.5.1.13.13.12.2.66.6833.0.294385</v>
          </cell>
          <cell r="D3375" t="str">
            <v>Отделение экспертизы временной нетрудоспособности</v>
          </cell>
        </row>
        <row r="3376">
          <cell r="C3376" t="str">
            <v>1.2.643.5.1.13.13.12.2.66.6833.0.363018</v>
          </cell>
          <cell r="D3376" t="str">
            <v>Эпидемиологический отдел</v>
          </cell>
        </row>
        <row r="3377">
          <cell r="C3377" t="str">
            <v>1.2.643.5.1.13.13.12.2.66.6833.0.36737</v>
          </cell>
          <cell r="D3377" t="str">
            <v>Оториноларингологическое отделение</v>
          </cell>
        </row>
        <row r="3378">
          <cell r="C3378" t="str">
            <v>1.2.643.5.1.13.13.12.2.66.6833.0.36752</v>
          </cell>
          <cell r="D3378" t="str">
            <v>Кардиологическое отделение</v>
          </cell>
        </row>
        <row r="3379">
          <cell r="C3379" t="str">
            <v>1.2.643.5.1.13.13.12.2.66.6833.0.36787</v>
          </cell>
          <cell r="D3379" t="str">
            <v>Офтальмологическое отделение</v>
          </cell>
        </row>
        <row r="3380">
          <cell r="C3380" t="str">
            <v>1.2.643.5.1.13.13.12.2.66.6833.0.36824</v>
          </cell>
          <cell r="D3380" t="str">
            <v>Отделение функциональной диагностики</v>
          </cell>
        </row>
        <row r="3381">
          <cell r="C3381" t="str">
            <v>1.2.643.5.1.13.13.12.2.66.6833.0.370878</v>
          </cell>
          <cell r="D3381" t="str">
            <v>АУП</v>
          </cell>
        </row>
        <row r="3382">
          <cell r="C3382" t="str">
            <v>1.2.643.5.1.13.13.12.2.66.6833.0.37815</v>
          </cell>
          <cell r="D3382" t="str">
            <v>Отделение челюстно-лицевой хирургии</v>
          </cell>
        </row>
        <row r="3383">
          <cell r="C3383" t="str">
            <v>1.2.643.5.1.13.13.12.2.66.6833.0.37961</v>
          </cell>
          <cell r="D3383" t="str">
            <v>Дневной стационар</v>
          </cell>
        </row>
        <row r="3384">
          <cell r="C3384" t="str">
            <v>1.2.643.5.1.13.13.12.2.66.6833.0.38027</v>
          </cell>
          <cell r="D3384" t="str">
            <v>Нейрохирургическое отделение</v>
          </cell>
        </row>
        <row r="3385">
          <cell r="C3385" t="str">
            <v>1.2.643.5.1.13.13.12.2.66.6833.0.38598</v>
          </cell>
          <cell r="D3385" t="str">
            <v>Отделение гнойной хирургии</v>
          </cell>
        </row>
        <row r="3386">
          <cell r="C3386" t="str">
            <v>1.2.643.5.1.13.13.12.2.66.6833.0.38678</v>
          </cell>
          <cell r="D3386" t="str">
            <v>Отделение лабораторной диагностики</v>
          </cell>
        </row>
        <row r="3387">
          <cell r="C3387" t="str">
            <v>1.2.643.5.1.13.13.12.2.66.6833.0.38873</v>
          </cell>
          <cell r="D3387" t="str">
            <v>Отделение неврологии</v>
          </cell>
        </row>
        <row r="3388">
          <cell r="C3388" t="str">
            <v>1.2.643.5.1.13.13.12.2.66.6833.0.38878</v>
          </cell>
          <cell r="D3388" t="str">
            <v>Терапевтическое отделение</v>
          </cell>
        </row>
        <row r="3389">
          <cell r="C3389" t="str">
            <v>1.2.643.5.1.13.13.12.2.66.6833.0.38907</v>
          </cell>
          <cell r="D3389" t="str">
            <v>Отделение анестезиологии и реанимации 1</v>
          </cell>
        </row>
        <row r="3390">
          <cell r="C3390" t="str">
            <v>1.2.643.5.1.13.13.12.2.66.6833.0.39058</v>
          </cell>
          <cell r="D3390" t="str">
            <v>Травматологическое №1</v>
          </cell>
        </row>
        <row r="3391">
          <cell r="C3391" t="str">
            <v>1.2.643.5.1.13.13.12.2.66.6833.0.39093</v>
          </cell>
          <cell r="D3391" t="str">
            <v>Хирургическое отделение</v>
          </cell>
        </row>
        <row r="3392">
          <cell r="C3392" t="str">
            <v>1.2.643.5.1.13.13.12.2.66.6833.0.39112</v>
          </cell>
          <cell r="D3392" t="str">
            <v>Отделение анестезиологии и реанимации 2</v>
          </cell>
        </row>
        <row r="3393">
          <cell r="C3393" t="str">
            <v>1.2.643.5.1.13.13.12.2.66.6833.0.396419</v>
          </cell>
          <cell r="D3393" t="str">
            <v>Обсерватор БО "Остров сокровищ"</v>
          </cell>
        </row>
        <row r="3394">
          <cell r="C3394" t="str">
            <v>1.2.643.5.1.13.13.12.2.66.6833.0.39792</v>
          </cell>
          <cell r="D3394" t="str">
            <v>Амбулаторно-поликлиническое отделение</v>
          </cell>
        </row>
        <row r="3395">
          <cell r="C3395" t="str">
            <v>1.2.643.5.1.13.13.12.2.66.6833.0.39895</v>
          </cell>
          <cell r="D3395" t="str">
            <v>Женская консультация</v>
          </cell>
        </row>
        <row r="3396">
          <cell r="C3396" t="str">
            <v>1.2.643.5.1.13.13.12.2.66.6833.0.39998</v>
          </cell>
          <cell r="D3396" t="str">
            <v>Приемное отделение</v>
          </cell>
        </row>
        <row r="3397">
          <cell r="C3397" t="str">
            <v>1.2.643.5.1.13.13.12.2.66.6833.0.40123</v>
          </cell>
          <cell r="D3397" t="str">
            <v>Отделение лучевой диагностики</v>
          </cell>
        </row>
        <row r="3398">
          <cell r="C3398" t="str">
            <v>1.2.643.5.1.13.13.12.2.66.6833.0.40184</v>
          </cell>
          <cell r="D3398" t="str">
            <v>Травматологический пункт</v>
          </cell>
        </row>
        <row r="3399">
          <cell r="C3399" t="str">
            <v>1.2.643.5.1.13.13.12.2.66.6833.0.40291</v>
          </cell>
          <cell r="D3399" t="str">
            <v>Общая врачебная практика 1</v>
          </cell>
        </row>
        <row r="3400">
          <cell r="C3400" t="str">
            <v>1.2.643.5.1.13.13.12.2.66.6833.0.40302</v>
          </cell>
          <cell r="D3400" t="str">
            <v>Общая врачебная практика 2</v>
          </cell>
        </row>
        <row r="3401">
          <cell r="C3401" t="str">
            <v>1.2.643.5.1.13.13.12.2.66.6833.0.413818</v>
          </cell>
          <cell r="D3401" t="str">
            <v>Общебольничный архив</v>
          </cell>
        </row>
        <row r="3402">
          <cell r="C3402" t="str">
            <v>1.2.643.5.1.13.13.12.2.66.6833.0.416268</v>
          </cell>
          <cell r="D3402" t="str">
            <v>Бухгалтерия</v>
          </cell>
        </row>
        <row r="3403">
          <cell r="C3403" t="str">
            <v>1.2.643.5.1.13.13.12.2.66.6833.0.416270</v>
          </cell>
          <cell r="D3403" t="str">
            <v>Отдел кадров</v>
          </cell>
        </row>
        <row r="3404">
          <cell r="C3404" t="str">
            <v>1.2.643.5.1.13.13.12.2.66.6833.0.416271</v>
          </cell>
          <cell r="D3404" t="str">
            <v>Административно-хозяйственная часть</v>
          </cell>
        </row>
        <row r="3405">
          <cell r="C3405" t="str">
            <v>1.2.643.5.1.13.13.12.2.66.6833.0.416273</v>
          </cell>
          <cell r="D3405" t="str">
            <v>Контрактная служба</v>
          </cell>
        </row>
        <row r="3406">
          <cell r="C3406" t="str">
            <v>1.2.643.5.1.13.13.12.2.66.6833.0.416274</v>
          </cell>
          <cell r="D3406" t="str">
            <v>Отдел мобилизационной работы и гражданской обороны</v>
          </cell>
        </row>
        <row r="3407">
          <cell r="C3407" t="str">
            <v>1.2.643.5.1.13.13.12.2.66.6833.0.416276</v>
          </cell>
          <cell r="D3407" t="str">
            <v>Пищеблок</v>
          </cell>
        </row>
        <row r="3408">
          <cell r="C3408" t="str">
            <v>1.2.643.5.1.13.13.12.2.66.6833.0.416550</v>
          </cell>
          <cell r="D3408" t="str">
            <v>МЛКО "Нейроэксперт"</v>
          </cell>
        </row>
        <row r="3409">
          <cell r="C3409" t="str">
            <v>1.2.643.5.1.13.13.12.2.66.6833.0.416583</v>
          </cell>
          <cell r="D3409" t="str">
            <v>Хозрасчетное отделение с блоком терапевтических и хирургических палат</v>
          </cell>
        </row>
        <row r="3410">
          <cell r="C3410" t="str">
            <v>1.2.643.5.1.13.13.12.2.66.6833.0.416596</v>
          </cell>
          <cell r="D3410" t="str">
            <v>Отделение палат повышенной комфортности</v>
          </cell>
        </row>
        <row r="3411">
          <cell r="C3411" t="str">
            <v>1.2.643.5.1.13.13.12.2.66.6833.0.55099</v>
          </cell>
          <cell r="D3411" t="str">
            <v>Отдел автоматизированных систем управления</v>
          </cell>
        </row>
        <row r="3412">
          <cell r="C3412" t="str">
            <v>1.2.643.5.1.13.13.12.2.66.6833.0.55110</v>
          </cell>
          <cell r="D3412" t="str">
            <v>Финансово-аналитический отдел</v>
          </cell>
        </row>
        <row r="3413">
          <cell r="C3413" t="str">
            <v>1.2.643.5.1.13.13.12.2.66.6833.0.55510</v>
          </cell>
          <cell r="D3413" t="str">
            <v>Отдел статистики</v>
          </cell>
        </row>
        <row r="3414">
          <cell r="C3414" t="str">
            <v>1.2.643.5.1.13.13.12.2.66.6833.0.56331</v>
          </cell>
          <cell r="D3414" t="str">
            <v>Отдел контроля качества</v>
          </cell>
        </row>
        <row r="3415">
          <cell r="C3415" t="str">
            <v>1.2.643.5.1.13.13.12.2.66.6833.0.61414</v>
          </cell>
          <cell r="D3415" t="str">
            <v>Аптека</v>
          </cell>
        </row>
        <row r="3416">
          <cell r="C3416" t="str">
            <v>1.2.643.5.1.13.13.12.2.66.6833.0.61472</v>
          </cell>
          <cell r="D3416" t="str">
            <v>Патологоанатомическое отделение</v>
          </cell>
        </row>
        <row r="3417">
          <cell r="C3417" t="str">
            <v>1.2.643.5.1.13.13.12.2.66.6833.0.61857</v>
          </cell>
          <cell r="D3417" t="str">
            <v>Администрация</v>
          </cell>
        </row>
        <row r="3418">
          <cell r="C3418" t="str">
            <v>1.2.643.5.1.13.13.12.2.66.6898.0.118683</v>
          </cell>
          <cell r="D3418" t="str">
            <v>Хирургическое отделение</v>
          </cell>
        </row>
        <row r="3419">
          <cell r="C3419" t="str">
            <v>1.2.643.5.1.13.13.12.2.66.6898.0.120051</v>
          </cell>
          <cell r="D3419" t="str">
            <v>Отделение анестезиологии реанимации</v>
          </cell>
        </row>
        <row r="3420">
          <cell r="C3420" t="str">
            <v>1.2.643.5.1.13.13.12.2.66.6898.0.120052</v>
          </cell>
          <cell r="D3420" t="str">
            <v>Терапевтическое отделение</v>
          </cell>
        </row>
        <row r="3421">
          <cell r="C3421" t="str">
            <v>1.2.643.5.1.13.13.12.2.66.6898.0.120053</v>
          </cell>
          <cell r="D3421" t="str">
            <v>Акушерское отделение</v>
          </cell>
        </row>
        <row r="3422">
          <cell r="C3422" t="str">
            <v>1.2.643.5.1.13.13.12.2.66.6898.0.120054</v>
          </cell>
          <cell r="D3422" t="str">
            <v>Инфекционное отделение</v>
          </cell>
        </row>
        <row r="3423">
          <cell r="C3423" t="str">
            <v>1.2.643.5.1.13.13.12.2.66.6898.0.120057</v>
          </cell>
          <cell r="D3423" t="str">
            <v>Педиатрическое отделение</v>
          </cell>
        </row>
        <row r="3424">
          <cell r="C3424" t="str">
            <v>1.2.643.5.1.13.13.12.2.66.6898.0.120058</v>
          </cell>
          <cell r="D3424" t="str">
            <v>Туберкулёзное отделение</v>
          </cell>
        </row>
        <row r="3425">
          <cell r="C3425" t="str">
            <v>1.2.643.5.1.13.13.12.2.66.6898.0.120059</v>
          </cell>
          <cell r="D3425" t="str">
            <v>Наркологическое отделение</v>
          </cell>
        </row>
        <row r="3426">
          <cell r="C3426" t="str">
            <v>1.2.643.5.1.13.13.12.2.66.6898.0.120060</v>
          </cell>
          <cell r="D3426" t="str">
            <v>Отделение лучевой диагностики</v>
          </cell>
        </row>
        <row r="3427">
          <cell r="C3427" t="str">
            <v>1.2.643.5.1.13.13.12.2.66.6898.0.120061</v>
          </cell>
          <cell r="D3427" t="str">
            <v>Отделение лабораторной диагностики</v>
          </cell>
        </row>
        <row r="3428">
          <cell r="C3428" t="str">
            <v>1.2.643.5.1.13.13.12.2.66.6898.0.235761</v>
          </cell>
          <cell r="D3428" t="str">
            <v>Административно-хозяйственное отделение</v>
          </cell>
        </row>
        <row r="3429">
          <cell r="C3429" t="str">
            <v>1.2.643.5.1.13.13.12.2.66.6898.0.235766</v>
          </cell>
          <cell r="D3429" t="str">
            <v>Общебольничные</v>
          </cell>
        </row>
        <row r="3430">
          <cell r="C3430" t="str">
            <v>1.2.643.5.1.13.13.12.2.66.6898.0.343064</v>
          </cell>
          <cell r="D3430" t="str">
            <v>Отделение паллиативной медицинской помощи</v>
          </cell>
        </row>
        <row r="3431">
          <cell r="C3431" t="str">
            <v>1.2.643.5.1.13.13.12.2.66.6898.0.120062</v>
          </cell>
          <cell r="D3431" t="str">
            <v>Отделение функциональной диагностики</v>
          </cell>
        </row>
        <row r="3432">
          <cell r="C3432" t="str">
            <v>1.2.643.5.1.13.13.12.2.66.6898.0.120063</v>
          </cell>
          <cell r="D3432" t="str">
            <v>Приёмный покой</v>
          </cell>
        </row>
        <row r="3433">
          <cell r="C3433" t="str">
            <v>1.2.643.5.1.13.13.12.2.66.6898.0.120064</v>
          </cell>
          <cell r="D3433" t="str">
            <v>Отделение скорой медицинской помощи</v>
          </cell>
        </row>
        <row r="3434">
          <cell r="C3434" t="str">
            <v>1.2.643.5.1.13.13.12.2.66.6898.0.352583</v>
          </cell>
          <cell r="D3434" t="str">
            <v>Кабинет трансфузиологии</v>
          </cell>
        </row>
        <row r="3435">
          <cell r="C3435" t="str">
            <v>1.2.643.5.1.13.13.12.2.66.6898.0.352651</v>
          </cell>
          <cell r="D3435" t="str">
            <v>Физиотерапевтическое отделение</v>
          </cell>
        </row>
        <row r="3436">
          <cell r="C3436" t="str">
            <v>1.2.643.5.1.13.13.12.2.66.6898.0.352860</v>
          </cell>
          <cell r="D3436" t="str">
            <v>Кабинет ультразвуковой диагностики</v>
          </cell>
        </row>
        <row r="3437">
          <cell r="C3437" t="str">
            <v>1.2.643.5.1.13.13.12.2.66.6898.0.352954</v>
          </cell>
          <cell r="D3437" t="str">
            <v>Отделение анестезиологии-реанимации</v>
          </cell>
        </row>
        <row r="3438">
          <cell r="C3438" t="str">
            <v>1.2.643.5.1.13.13.12.2.66.6898.0.354182</v>
          </cell>
          <cell r="D3438" t="str">
            <v>Взрослое поликлиническое отделение</v>
          </cell>
        </row>
        <row r="3439">
          <cell r="C3439" t="str">
            <v>1.2.643.5.1.13.13.12.2.66.6898.0.354531</v>
          </cell>
          <cell r="D3439" t="str">
            <v>Детское поликлиническое отделение</v>
          </cell>
        </row>
        <row r="3440">
          <cell r="C3440" t="str">
            <v>1.2.643.5.1.13.13.12.2.66.6898.0.395982</v>
          </cell>
          <cell r="D3440" t="str">
            <v>Отделение для лечения пациентов с Ковид-19</v>
          </cell>
        </row>
        <row r="3441">
          <cell r="C3441" t="str">
            <v>1.2.643.5.1.13.13.12.2.66.6898.0.127741</v>
          </cell>
          <cell r="D3441" t="str">
            <v>Поликлиника взрослая</v>
          </cell>
        </row>
        <row r="3442">
          <cell r="C3442" t="str">
            <v>1.2.643.5.1.13.13.12.2.66.6898.0.128128</v>
          </cell>
          <cell r="D3442" t="str">
            <v>Поликлиника детская</v>
          </cell>
        </row>
        <row r="3443">
          <cell r="C3443" t="str">
            <v>1.2.643.5.1.13.13.12.2.66.6898.0.235746</v>
          </cell>
          <cell r="D3443" t="str">
            <v>Дневной стационар</v>
          </cell>
        </row>
        <row r="3444">
          <cell r="C3444" t="str">
            <v>1.2.643.5.1.13.13.12.2.66.6898.0.235750</v>
          </cell>
          <cell r="D3444" t="str">
            <v>Отделение паталогоанатомической диагностики</v>
          </cell>
        </row>
        <row r="3445">
          <cell r="C3445" t="str">
            <v>1.2.643.5.1.13.13.12.2.66.6898.0.235753</v>
          </cell>
          <cell r="D3445" t="str">
            <v>физиотерапевтическое отделение 1</v>
          </cell>
        </row>
        <row r="3446">
          <cell r="C3446" t="str">
            <v>1.2.643.5.1.13.13.12.2.66.6898.0.235757</v>
          </cell>
          <cell r="D3446" t="str">
            <v>Административно-управленческий персонал</v>
          </cell>
        </row>
        <row r="3447">
          <cell r="C3447" t="str">
            <v>1.2.643.5.1.13.13.12.2.66.6898.0.433281</v>
          </cell>
          <cell r="D3447" t="str">
            <v>Гериатрическое отделение</v>
          </cell>
        </row>
        <row r="3448">
          <cell r="C3448" t="str">
            <v>1.2.643.5.1.13.13.12.2.66.9284.0.394564</v>
          </cell>
          <cell r="D3448" t="str">
            <v>поликлиника</v>
          </cell>
        </row>
        <row r="3449">
          <cell r="C3449" t="str">
            <v>1.2.643.5.1.13.13.12.2.66.6782.0.144830</v>
          </cell>
          <cell r="D3449" t="str">
            <v>Бактериологическая лаборатория</v>
          </cell>
        </row>
        <row r="3450">
          <cell r="C3450" t="str">
            <v>1.2.643.5.1.13.13.12.2.66.6782.0.155037</v>
          </cell>
          <cell r="D3450" t="str">
            <v>Физиотерапевтическое ОТДЕЛЕНИЕ</v>
          </cell>
        </row>
        <row r="3451">
          <cell r="C3451" t="str">
            <v>1.2.643.5.1.13.13.12.2.66.6782.0.155094</v>
          </cell>
          <cell r="D3451" t="str">
            <v>Хозрасчетное отделение</v>
          </cell>
        </row>
        <row r="3452">
          <cell r="C3452" t="str">
            <v>1.2.643.5.1.13.13.12.2.66.6782.0.158362</v>
          </cell>
          <cell r="D3452" t="str">
            <v>Отделение функциональной ДИАГНОСТИКИ</v>
          </cell>
        </row>
        <row r="3453">
          <cell r="C3453" t="str">
            <v>1.2.643.5.1.13.13.12.2.66.6782.0.164894</v>
          </cell>
          <cell r="D3453" t="str">
            <v>Отделение лучевой и рентгенологической диагностики</v>
          </cell>
        </row>
        <row r="3454">
          <cell r="C3454" t="str">
            <v>1.2.643.5.1.13.13.12.2.66.6782.0.206902</v>
          </cell>
          <cell r="D3454" t="str">
            <v>Поликлиническое отделение-Высоцкого</v>
          </cell>
        </row>
        <row r="3455">
          <cell r="C3455" t="str">
            <v>1.2.643.5.1.13.13.12.2.66.6782.0.207403</v>
          </cell>
          <cell r="D3455" t="str">
            <v>Поликлиническое отделение-Комсомольская</v>
          </cell>
        </row>
        <row r="3456">
          <cell r="C3456" t="str">
            <v>1.2.643.5.1.13.13.12.2.66.6782.0.207450</v>
          </cell>
          <cell r="D3456" t="str">
            <v>Поликлиническое отделение-Сулимова</v>
          </cell>
        </row>
        <row r="3457">
          <cell r="C3457" t="str">
            <v>1.2.643.5.1.13.13.12.2.66.6782.0.207472</v>
          </cell>
          <cell r="D3457" t="str">
            <v>Поликлиническое отделение-Уральская</v>
          </cell>
        </row>
        <row r="3458">
          <cell r="C3458" t="str">
            <v>1.2.643.5.1.13.13.12.2.66.6782.0.211939</v>
          </cell>
          <cell r="D3458" t="str">
            <v>Отделение организации медицинской помощи несовершеннолетним в образовательных организациях № 2</v>
          </cell>
        </row>
        <row r="3459">
          <cell r="C3459" t="str">
            <v>1.2.643.5.1.13.13.12.2.66.6782.0.211962</v>
          </cell>
          <cell r="D3459" t="str">
            <v>Дневной стационар-Педагогическая</v>
          </cell>
        </row>
        <row r="3460">
          <cell r="C3460" t="str">
            <v>1.2.643.5.1.13.13.12.2.66.6782.0.211988</v>
          </cell>
          <cell r="D3460" t="str">
            <v>Поликлиническое отделение Ткачей</v>
          </cell>
        </row>
        <row r="3461">
          <cell r="C3461" t="str">
            <v>1.2.643.5.1.13.13.12.2.66.6782.0.211993</v>
          </cell>
          <cell r="D3461" t="str">
            <v>Отделение неотложной помощи № 1</v>
          </cell>
        </row>
        <row r="3462">
          <cell r="C3462" t="str">
            <v>1.2.643.5.1.13.13.12.2.66.6782.0.211998</v>
          </cell>
          <cell r="D3462" t="str">
            <v>Отделение неотложной помощи</v>
          </cell>
        </row>
        <row r="3463">
          <cell r="C3463" t="str">
            <v>1.2.643.5.1.13.13.12.2.66.6782.0.275353</v>
          </cell>
          <cell r="D3463" t="str">
            <v>Центр здоровья</v>
          </cell>
        </row>
        <row r="3464">
          <cell r="C3464" t="str">
            <v>1.2.643.5.1.13.13.12.2.66.6782.0.37068</v>
          </cell>
          <cell r="D3464" t="str">
            <v>Общеполиклинический медицинский персонал</v>
          </cell>
        </row>
        <row r="3465">
          <cell r="C3465" t="str">
            <v>1.2.643.5.1.13.13.12.2.66.6782.0.39188</v>
          </cell>
          <cell r="D3465" t="str">
            <v>Поликлиническое отделение-Сибирский тракт</v>
          </cell>
        </row>
        <row r="3466">
          <cell r="C3466" t="str">
            <v>1.2.643.5.1.13.13.12.2.66.6782.0.46996</v>
          </cell>
          <cell r="D3466" t="str">
            <v>Поликлиническое отделение Педагогическая</v>
          </cell>
        </row>
        <row r="3467">
          <cell r="C3467" t="str">
            <v>1.2.643.5.1.13.13.12.2.66.6782.0.47014</v>
          </cell>
          <cell r="D3467" t="str">
            <v>Поликлиническое отделение-Циолковского</v>
          </cell>
        </row>
        <row r="3468">
          <cell r="C3468" t="str">
            <v>1.2.643.5.1.13.13.12.2.66.6782.0.47024</v>
          </cell>
          <cell r="D3468" t="str">
            <v>Поликлиническое отделение-Новая</v>
          </cell>
        </row>
        <row r="3469">
          <cell r="C3469" t="str">
            <v>1.2.643.5.1.13.13.12.2.66.6782.0.47177</v>
          </cell>
          <cell r="D3469" t="str">
            <v>Поликлиническое отделение-Есенина</v>
          </cell>
        </row>
        <row r="3470">
          <cell r="C3470" t="str">
            <v>1.2.643.5.1.13.13.12.2.66.6782.0.47190</v>
          </cell>
          <cell r="D3470" t="str">
            <v>Поликлиническое отделение-Волчанский</v>
          </cell>
        </row>
        <row r="3471">
          <cell r="C3471" t="str">
            <v>1.2.643.5.1.13.13.12.2.66.6782.0.47203</v>
          </cell>
          <cell r="D3471" t="str">
            <v>Поликлиническое отделение-Авиаторов</v>
          </cell>
        </row>
        <row r="3472">
          <cell r="C3472" t="str">
            <v>1.2.643.5.1.13.13.12.2.66.6782.0.47217</v>
          </cell>
          <cell r="D3472" t="str">
            <v>Поликлиническое отделение-Главная</v>
          </cell>
        </row>
        <row r="3473">
          <cell r="C3473" t="str">
            <v>1.2.643.5.1.13.13.12.2.66.6782.0.47241</v>
          </cell>
          <cell r="D3473" t="str">
            <v>Центр здоровья-Куйбышева</v>
          </cell>
        </row>
        <row r="3474">
          <cell r="C3474" t="str">
            <v>1.2.643.5.1.13.13.12.2.66.6782.0.47272</v>
          </cell>
          <cell r="D3474" t="str">
            <v>Специализированное отделение</v>
          </cell>
        </row>
        <row r="3475">
          <cell r="C3475" t="str">
            <v>1.2.643.5.1.13.13.12.2.66.6782.0.47605</v>
          </cell>
          <cell r="D3475" t="str">
            <v>Поликлиническое отделение-Буторина</v>
          </cell>
        </row>
        <row r="3476">
          <cell r="C3476" t="str">
            <v>1.2.643.5.1.13.13.12.2.66.6782.0.56712</v>
          </cell>
          <cell r="D3476" t="str">
            <v>Детский травмпункт</v>
          </cell>
        </row>
        <row r="3477">
          <cell r="C3477" t="str">
            <v>1.2.643.5.1.13.13.12.2.66.6782.0.56729</v>
          </cell>
          <cell r="D3477" t="str">
            <v>Дневной стационар</v>
          </cell>
        </row>
        <row r="3478">
          <cell r="C3478" t="str">
            <v>1.2.643.5.1.13.13.12.2.66.6782.0.56818</v>
          </cell>
          <cell r="D3478" t="str">
            <v>Отделение организации медицинской помощи несовершеннолетним в образовательных организациях № 1</v>
          </cell>
        </row>
        <row r="3479">
          <cell r="C3479" t="str">
            <v>1.2.643.5.1.13.13.12.2.66.6782.0.56832</v>
          </cell>
          <cell r="D3479" t="str">
            <v>Клинико-диагностическая лаборатория</v>
          </cell>
        </row>
        <row r="3480">
          <cell r="C3480" t="str">
            <v>1.2.643.5.1.13.13.12.2.66.6945.0.113104</v>
          </cell>
          <cell r="D3480" t="str">
            <v>Администрация</v>
          </cell>
        </row>
        <row r="3481">
          <cell r="C3481" t="str">
            <v>1.2.643.5.1.13.13.12.2.66.6945.0.265357</v>
          </cell>
          <cell r="D3481" t="str">
            <v>Общеполиклинический медицинский персонал</v>
          </cell>
        </row>
        <row r="3482">
          <cell r="C3482" t="str">
            <v>1.2.643.5.1.13.13.12.2.66.6945.0.265361</v>
          </cell>
          <cell r="D3482" t="str">
            <v>Кабинет врача-психиатра-нарколога</v>
          </cell>
        </row>
        <row r="3483">
          <cell r="C3483" t="str">
            <v>1.2.643.5.1.13.13.12.2.66.6945.0.265362</v>
          </cell>
          <cell r="D3483" t="str">
            <v>Кардиологический кабинет</v>
          </cell>
        </row>
        <row r="3484">
          <cell r="C3484" t="str">
            <v>1.2.643.5.1.13.13.12.2.66.6945.0.265363</v>
          </cell>
          <cell r="D3484" t="str">
            <v>Урологический кабинет</v>
          </cell>
        </row>
        <row r="3485">
          <cell r="C3485" t="str">
            <v>1.2.643.5.1.13.13.12.2.66.6945.0.265365</v>
          </cell>
          <cell r="D3485" t="str">
            <v>Оториноларингологический кабинет</v>
          </cell>
        </row>
        <row r="3486">
          <cell r="C3486" t="str">
            <v>1.2.643.5.1.13.13.12.2.66.6945.0.265366</v>
          </cell>
          <cell r="D3486" t="str">
            <v>Неврологический кабинет</v>
          </cell>
        </row>
        <row r="3487">
          <cell r="C3487" t="str">
            <v>1.2.643.5.1.13.13.12.2.66.6945.0.265367</v>
          </cell>
          <cell r="D3487" t="str">
            <v>Офтальмологический кабинет</v>
          </cell>
        </row>
        <row r="3488">
          <cell r="C3488" t="str">
            <v>1.2.643.5.1.13.13.12.2.66.6945.0.265369</v>
          </cell>
          <cell r="D3488" t="str">
            <v>Гинекологический кабинет</v>
          </cell>
        </row>
        <row r="3489">
          <cell r="C3489" t="str">
            <v>1.2.643.5.1.13.13.12.2.66.6945.0.265370</v>
          </cell>
          <cell r="D3489" t="str">
            <v>Кожно-венерологический кабинет</v>
          </cell>
        </row>
        <row r="3490">
          <cell r="C3490" t="str">
            <v>1.2.643.5.1.13.13.12.2.66.6945.0.265371</v>
          </cell>
          <cell r="D3490" t="str">
            <v>Косметологический кабинет</v>
          </cell>
        </row>
        <row r="3491">
          <cell r="C3491" t="str">
            <v>1.2.643.5.1.13.13.12.2.66.6945.0.265373</v>
          </cell>
          <cell r="D3491" t="str">
            <v>Эндоскопический кабинет</v>
          </cell>
        </row>
        <row r="3492">
          <cell r="C3492" t="str">
            <v>1.2.643.5.1.13.13.12.2.66.6945.0.265377</v>
          </cell>
          <cell r="D3492" t="str">
            <v>Централизованная стерилизационная</v>
          </cell>
        </row>
        <row r="3493">
          <cell r="C3493" t="str">
            <v>1.2.643.5.1.13.13.12.2.66.6945.0.265715</v>
          </cell>
          <cell r="D3493" t="str">
            <v>Кабинет для проведения ПРМО эксплуатационного локомотивного депо Красноуфимск</v>
          </cell>
        </row>
        <row r="3494">
          <cell r="C3494" t="str">
            <v>1.2.643.5.1.13.13.12.2.66.6945.0.265730</v>
          </cell>
          <cell r="D3494" t="str">
            <v>Кабинет для проведения ПРМО на станции Зюрзя</v>
          </cell>
        </row>
        <row r="3495">
          <cell r="C3495" t="str">
            <v>1.2.643.5.1.13.13.12.2.66.6945.0.265733</v>
          </cell>
          <cell r="D3495" t="str">
            <v>Медицинский пункт на железнодорожном вокзале Красноуфимск</v>
          </cell>
        </row>
        <row r="3496">
          <cell r="C3496" t="str">
            <v>1.2.643.5.1.13.13.12.2.66.6945.0.265734</v>
          </cell>
          <cell r="D3496" t="str">
            <v>Кабинет для проведения ПРМО на станции Чад</v>
          </cell>
        </row>
        <row r="3497">
          <cell r="C3497" t="str">
            <v>1.2.643.5.1.13.13.12.2.66.6945.0.265735</v>
          </cell>
          <cell r="D3497" t="str">
            <v>Кабинет для проведения ПРМО на станции Чернушка</v>
          </cell>
        </row>
        <row r="3498">
          <cell r="C3498" t="str">
            <v>1.2.643.5.1.13.13.12.2.66.6945.0.265736</v>
          </cell>
          <cell r="D3498" t="str">
            <v>Кабинет для проведения ПРМО на станции Ключевая</v>
          </cell>
        </row>
        <row r="3499">
          <cell r="C3499" t="str">
            <v>1.2.643.5.1.13.13.12.2.66.6945.0.265737</v>
          </cell>
          <cell r="D3499" t="str">
            <v>Кабинет для проведения ПРМО на станции Бисертский завод</v>
          </cell>
        </row>
        <row r="3500">
          <cell r="C3500" t="str">
            <v>1.2.643.5.1.13.13.12.2.66.6945.0.438837</v>
          </cell>
          <cell r="D3500" t="str">
            <v>Прочий персонал</v>
          </cell>
        </row>
        <row r="3501">
          <cell r="C3501" t="str">
            <v>1.2.643.5.1.13.13.12.2.66.6945.0.438838</v>
          </cell>
          <cell r="D3501" t="str">
            <v>Хозяйственный отдел</v>
          </cell>
        </row>
        <row r="3502">
          <cell r="C3502" t="str">
            <v>1.2.643.5.1.13.13.12.2.66.6945.0.438840</v>
          </cell>
          <cell r="D3502" t="str">
            <v>ЛПФО</v>
          </cell>
        </row>
        <row r="3503">
          <cell r="C3503" t="str">
            <v>1.2.643.5.1.13.13.12.2.66.6945.0.94710</v>
          </cell>
          <cell r="D3503" t="str">
            <v>Терапевтическое</v>
          </cell>
        </row>
        <row r="3504">
          <cell r="C3504" t="str">
            <v>1.2.643.5.1.13.13.12.2.66.6945.0.94831</v>
          </cell>
          <cell r="D3504" t="str">
            <v>Кабинет врача-психиатра</v>
          </cell>
        </row>
        <row r="3505">
          <cell r="C3505" t="str">
            <v>1.2.643.5.1.13.13.12.2.66.6945.0.94845</v>
          </cell>
          <cell r="D3505" t="str">
            <v>Хирургический кабинет</v>
          </cell>
        </row>
        <row r="3506">
          <cell r="C3506" t="str">
            <v>1.2.643.5.1.13.13.12.2.66.6945.0.94863</v>
          </cell>
          <cell r="D3506" t="str">
            <v>Стоматологическое отделение</v>
          </cell>
        </row>
        <row r="3507">
          <cell r="C3507" t="str">
            <v>1.2.643.5.1.13.13.12.2.66.6945.0.94928</v>
          </cell>
          <cell r="D3507" t="str">
            <v>Дневной стационар</v>
          </cell>
        </row>
        <row r="3508">
          <cell r="C3508" t="str">
            <v>1.2.643.5.1.13.13.12.2.66.6945.0.94983</v>
          </cell>
          <cell r="D3508" t="str">
            <v>Рентгеновский кабинет</v>
          </cell>
        </row>
        <row r="3509">
          <cell r="C3509" t="str">
            <v>1.2.643.5.1.13.13.12.2.66.6945.0.95014</v>
          </cell>
          <cell r="D3509" t="str">
            <v>Клинико-диагностическая лаборатория</v>
          </cell>
        </row>
        <row r="3510">
          <cell r="C3510" t="str">
            <v>1.2.643.5.1.13.13.12.2.66.6945.0.95043</v>
          </cell>
          <cell r="D3510" t="str">
            <v>Кабинет ультразвуковой диагностики</v>
          </cell>
        </row>
        <row r="3511">
          <cell r="C3511" t="str">
            <v>1.2.643.5.1.13.13.12.2.66.6945.0.95050</v>
          </cell>
          <cell r="D3511" t="str">
            <v>Кабинет функциональной диагностики</v>
          </cell>
        </row>
        <row r="3512">
          <cell r="C3512" t="str">
            <v>1.2.643.5.1.13.13.12.2.66.6945.0.95064</v>
          </cell>
          <cell r="D3512" t="str">
            <v>Физиотерапевтическое отделение</v>
          </cell>
        </row>
        <row r="3513">
          <cell r="C3513" t="str">
            <v>1.2.643.5.1.13.13.12.2.66.6903.0.156638</v>
          </cell>
          <cell r="D3513" t="str">
            <v>Приемное отделение</v>
          </cell>
        </row>
        <row r="3514">
          <cell r="C3514" t="str">
            <v>1.2.643.5.1.13.13.12.2.66.6903.0.156643</v>
          </cell>
          <cell r="D3514" t="str">
            <v>Отделение скорой медицинской помощи</v>
          </cell>
        </row>
        <row r="3515">
          <cell r="C3515" t="str">
            <v>1.2.643.5.1.13.13.12.2.66.6903.0.342345</v>
          </cell>
          <cell r="D3515" t="str">
            <v>Стоматологический кабинет с. Сухановка</v>
          </cell>
        </row>
        <row r="3516">
          <cell r="C3516" t="str">
            <v>1.2.643.5.1.13.13.12.2.66.6903.0.342392</v>
          </cell>
          <cell r="D3516" t="str">
            <v>Отделение организации медицинской помощи детям в образовательных организациях</v>
          </cell>
        </row>
        <row r="3517">
          <cell r="C3517" t="str">
            <v>1.2.643.5.1.13.13.12.2.66.6903.0.342393</v>
          </cell>
          <cell r="D3517" t="str">
            <v>Сажинский пункт неотложной медицинской помощи</v>
          </cell>
        </row>
        <row r="3518">
          <cell r="C3518" t="str">
            <v>1.2.643.5.1.13.13.12.2.66.6903.0.342395</v>
          </cell>
          <cell r="D3518" t="str">
            <v>Поташкинский пункт неотложной медицинской помощи</v>
          </cell>
        </row>
        <row r="3519">
          <cell r="C3519" t="str">
            <v>1.2.643.5.1.13.13.12.2.66.6903.0.342396</v>
          </cell>
          <cell r="D3519" t="str">
            <v>Манчажский пункт неотложной медицинской помощи</v>
          </cell>
        </row>
        <row r="3520">
          <cell r="C3520" t="str">
            <v>1.2.643.5.1.13.13.12.2.66.6903.0.342397</v>
          </cell>
          <cell r="D3520" t="str">
            <v>Свердловский пункт неотложной медицинской помощи</v>
          </cell>
        </row>
        <row r="3521">
          <cell r="C3521" t="str">
            <v>1.2.643.5.1.13.13.12.2.66.6903.0.342528</v>
          </cell>
          <cell r="D3521" t="str">
            <v>Мобильный фельдшерско-акушерский пункт (на базе автомобиля ПАЗ)</v>
          </cell>
        </row>
        <row r="3522">
          <cell r="C3522" t="str">
            <v>1.2.643.5.1.13.13.12.2.66.6903.0.342978</v>
          </cell>
          <cell r="D3522" t="str">
            <v>Женская консультация</v>
          </cell>
        </row>
        <row r="3523">
          <cell r="C3523" t="str">
            <v>1.2.643.5.1.13.13.12.2.66.6903.0.364031</v>
          </cell>
          <cell r="D3523" t="str">
            <v>Стоматологический кабинет с. Манчаж</v>
          </cell>
        </row>
        <row r="3524">
          <cell r="C3524" t="str">
            <v>1.2.643.5.1.13.13.12.2.66.6903.0.402611</v>
          </cell>
          <cell r="D3524" t="str">
            <v>Административно-хозяйственные и прочие общебольничные</v>
          </cell>
        </row>
        <row r="3525">
          <cell r="C3525" t="str">
            <v>1.2.643.5.1.13.13.12.2.66.6903.0.440136</v>
          </cell>
          <cell r="D3525" t="str">
            <v>Поташкинский модульный фельдшерско-акушерский пункт</v>
          </cell>
        </row>
        <row r="3526">
          <cell r="C3526" t="str">
            <v>1.2.643.5.1.13.13.12.2.66.6903.0.55791</v>
          </cell>
          <cell r="D3526" t="str">
            <v>Терапевтическое отделение</v>
          </cell>
        </row>
        <row r="3527">
          <cell r="C3527" t="str">
            <v>1.2.643.5.1.13.13.12.2.66.6903.0.56043</v>
          </cell>
          <cell r="D3527" t="str">
            <v>Акушерское отделение</v>
          </cell>
        </row>
        <row r="3528">
          <cell r="C3528" t="str">
            <v>1.2.643.5.1.13.13.12.2.66.6903.0.56087</v>
          </cell>
          <cell r="D3528" t="str">
            <v>Отделение анестезиологии и реанимации</v>
          </cell>
        </row>
        <row r="3529">
          <cell r="C3529" t="str">
            <v>1.2.643.5.1.13.13.12.2.66.6903.0.56613</v>
          </cell>
          <cell r="D3529" t="str">
            <v>Инфекционное отделение</v>
          </cell>
        </row>
        <row r="3530">
          <cell r="C3530" t="str">
            <v>1.2.643.5.1.13.13.12.2.66.6903.0.56716</v>
          </cell>
          <cell r="D3530" t="str">
            <v>Педиатрическое отделение</v>
          </cell>
        </row>
        <row r="3531">
          <cell r="C3531" t="str">
            <v>1.2.643.5.1.13.13.12.2.66.6903.0.56927</v>
          </cell>
          <cell r="D3531" t="str">
            <v>Хирургическое отделение</v>
          </cell>
        </row>
        <row r="3532">
          <cell r="C3532" t="str">
            <v>1.2.643.5.1.13.13.12.2.66.6903.0.60328</v>
          </cell>
          <cell r="D3532" t="str">
            <v>Акушерское отделение дневной стационар</v>
          </cell>
        </row>
        <row r="3533">
          <cell r="C3533" t="str">
            <v>1.2.643.5.1.13.13.12.2.66.6903.0.60353</v>
          </cell>
          <cell r="D3533" t="str">
            <v>Хирургическое отделение дневной стационар</v>
          </cell>
        </row>
        <row r="3534">
          <cell r="C3534" t="str">
            <v>1.2.643.5.1.13.13.12.2.66.6903.0.60365</v>
          </cell>
          <cell r="D3534" t="str">
            <v>Дневной стационар педиатрического отделения</v>
          </cell>
        </row>
        <row r="3535">
          <cell r="C3535" t="str">
            <v>1.2.643.5.1.13.13.12.2.66.6903.0.60515</v>
          </cell>
          <cell r="D3535" t="str">
            <v>Дневной стационар терапевтического отделения</v>
          </cell>
        </row>
        <row r="3536">
          <cell r="C3536" t="str">
            <v>1.2.643.5.1.13.13.12.2.66.6903.0.60553</v>
          </cell>
          <cell r="D3536" t="str">
            <v>Дневной стационар отделения врачебной практики (семейной медицины) с. Азигулово</v>
          </cell>
        </row>
        <row r="3537">
          <cell r="C3537" t="str">
            <v>1.2.643.5.1.13.13.12.2.66.6903.0.60569</v>
          </cell>
          <cell r="D3537" t="str">
            <v>Дневной стационар отделения общей практики (семейной медицины) с. Бараба</v>
          </cell>
        </row>
        <row r="3538">
          <cell r="C3538" t="str">
            <v>1.2.643.5.1.13.13.12.2.66.6903.0.60587</v>
          </cell>
          <cell r="D3538" t="str">
            <v>Дневной стационар отделения врачебной практики (семейной медицины) с. Манчаж</v>
          </cell>
        </row>
        <row r="3539">
          <cell r="C3539" t="str">
            <v>1.2.643.5.1.13.13.12.2.66.6903.0.60705</v>
          </cell>
          <cell r="D3539" t="str">
            <v>Дневной стационар отделения врачебной практики (семейной медицины) с. Сажино</v>
          </cell>
        </row>
        <row r="3540">
          <cell r="C3540" t="str">
            <v>1.2.643.5.1.13.13.12.2.66.6903.0.60727</v>
          </cell>
          <cell r="D3540" t="str">
            <v>Дневной стационар отделения врачебной практики (семейной медицины) с. Свердловское</v>
          </cell>
        </row>
        <row r="3541">
          <cell r="C3541" t="str">
            <v>1.2.643.5.1.13.13.12.2.66.6903.0.61394</v>
          </cell>
          <cell r="D3541" t="str">
            <v>Поликлиника</v>
          </cell>
        </row>
        <row r="3542">
          <cell r="C3542" t="str">
            <v>1.2.643.5.1.13.13.12.2.66.6903.0.62738</v>
          </cell>
          <cell r="D3542" t="str">
            <v>Детская поликлиника</v>
          </cell>
        </row>
        <row r="3543">
          <cell r="C3543" t="str">
            <v>1.2.643.5.1.13.13.12.2.66.6903.0.63166</v>
          </cell>
          <cell r="D3543" t="str">
            <v>Стоматологическая поликлиника</v>
          </cell>
        </row>
        <row r="3544">
          <cell r="C3544" t="str">
            <v>1.2.643.5.1.13.13.12.2.66.6903.0.63704</v>
          </cell>
          <cell r="D3544" t="str">
            <v>Отделение общей врачебной практики (семейной медицины) с. Азигулово</v>
          </cell>
        </row>
        <row r="3545">
          <cell r="C3545" t="str">
            <v>1.2.643.5.1.13.13.12.2.66.6903.0.63746</v>
          </cell>
          <cell r="D3545" t="str">
            <v>Отделение общей врачебной практики (семейной медицины) с. Манчаж</v>
          </cell>
        </row>
        <row r="3546">
          <cell r="C3546" t="str">
            <v>1.2.643.5.1.13.13.12.2.66.6903.0.63766</v>
          </cell>
          <cell r="D3546" t="str">
            <v>Отделение общей врачебной практики (семейной медицины) с. Сажино</v>
          </cell>
        </row>
        <row r="3547">
          <cell r="C3547" t="str">
            <v>1.2.643.5.1.13.13.12.2.66.6903.0.63781</v>
          </cell>
          <cell r="D3547" t="str">
            <v>Отделение общей врачебной практики (семейной медицины) с. Бараба</v>
          </cell>
        </row>
        <row r="3548">
          <cell r="C3548" t="str">
            <v>1.2.643.5.1.13.13.12.2.66.6903.0.63808</v>
          </cell>
          <cell r="D3548" t="str">
            <v>Отделение общей врачебной практики (семейной медицины) с. Свердловское</v>
          </cell>
        </row>
        <row r="3549">
          <cell r="C3549" t="str">
            <v>1.2.643.5.1.13.13.12.2.66.6903.0.63842</v>
          </cell>
          <cell r="D3549" t="str">
            <v>Афонасковский фельдшерско-акушерский пункт</v>
          </cell>
        </row>
        <row r="3550">
          <cell r="C3550" t="str">
            <v>1.2.643.5.1.13.13.12.2.66.6903.0.63861</v>
          </cell>
          <cell r="D3550" t="str">
            <v>Усть-Югушинский фельдшерско-акушерский пункт</v>
          </cell>
        </row>
        <row r="3551">
          <cell r="C3551" t="str">
            <v>1.2.643.5.1.13.13.12.2.66.6903.0.67306</v>
          </cell>
          <cell r="D3551" t="str">
            <v>Верхне-Бардымский фельдшерско-акушерский пункт</v>
          </cell>
        </row>
        <row r="3552">
          <cell r="C3552" t="str">
            <v>1.2.643.5.1.13.13.12.2.66.6903.0.67310</v>
          </cell>
          <cell r="D3552" t="str">
            <v>Нижне-Бардымский фельдшерско-акушерский пункт</v>
          </cell>
        </row>
        <row r="3553">
          <cell r="C3553" t="str">
            <v>1.2.643.5.1.13.13.12.2.66.6903.0.67323</v>
          </cell>
          <cell r="D3553" t="str">
            <v>Симинчинский фельдшерско-акушерский пункт</v>
          </cell>
        </row>
        <row r="3554">
          <cell r="C3554" t="str">
            <v>1.2.643.5.1.13.13.12.2.66.6903.0.67332</v>
          </cell>
          <cell r="D3554" t="str">
            <v>Пантелейковский фельдшерско-акушерский пункт</v>
          </cell>
        </row>
        <row r="3555">
          <cell r="C3555" t="str">
            <v>1.2.643.5.1.13.13.12.2.66.6903.0.67338</v>
          </cell>
          <cell r="D3555" t="str">
            <v>Сеннинский фельдшерско-акушерский пункт</v>
          </cell>
        </row>
        <row r="3556">
          <cell r="C3556" t="str">
            <v>1.2.643.5.1.13.13.12.2.66.6903.0.67341</v>
          </cell>
          <cell r="D3556" t="str">
            <v>Артя-Шигиринский фельдшерско-акушерский пункт</v>
          </cell>
        </row>
        <row r="3557">
          <cell r="C3557" t="str">
            <v>1.2.643.5.1.13.13.12.2.66.6903.0.67347</v>
          </cell>
          <cell r="D3557" t="str">
            <v>Черкасовский модульный фельдшерско-акушерский пункт</v>
          </cell>
        </row>
        <row r="3558">
          <cell r="C3558" t="str">
            <v>1.2.643.5.1.13.13.12.2.66.6903.0.67352</v>
          </cell>
          <cell r="D3558" t="str">
            <v>Березовский фельдшерско-акушерский пункт</v>
          </cell>
        </row>
        <row r="3559">
          <cell r="C3559" t="str">
            <v>1.2.643.5.1.13.13.12.2.66.6903.0.67364</v>
          </cell>
          <cell r="D3559" t="str">
            <v>Мало-Тавринский фельдшерско-акушерский пункт</v>
          </cell>
        </row>
        <row r="3560">
          <cell r="C3560" t="str">
            <v>1.2.643.5.1.13.13.12.2.66.6903.0.67375</v>
          </cell>
          <cell r="D3560" t="str">
            <v>Ново-Златоустовский фельдшерско-акушерский пункт</v>
          </cell>
        </row>
        <row r="3561">
          <cell r="C3561" t="str">
            <v>1.2.643.5.1.13.13.12.2.66.6903.0.67386</v>
          </cell>
          <cell r="D3561" t="str">
            <v>Старо-Артинский фельдшерско-акушерский пункт</v>
          </cell>
        </row>
        <row r="3562">
          <cell r="C3562" t="str">
            <v>1.2.643.5.1.13.13.12.2.66.6903.0.67396</v>
          </cell>
          <cell r="D3562" t="str">
            <v>Мало-Карзинский фельдшерско-акушерский пункт</v>
          </cell>
        </row>
        <row r="3563">
          <cell r="C3563" t="str">
            <v>1.2.643.5.1.13.13.12.2.66.6903.0.67412</v>
          </cell>
          <cell r="D3563" t="str">
            <v>Сухановский модульный фельдшерско-акушерский пункт</v>
          </cell>
        </row>
        <row r="3564">
          <cell r="C3564" t="str">
            <v>1.2.643.5.1.13.13.12.2.66.6903.0.67435</v>
          </cell>
          <cell r="D3564" t="str">
            <v>Поташкинский фельдшерско-акушерский пункт</v>
          </cell>
        </row>
        <row r="3565">
          <cell r="C3565" t="str">
            <v>1.2.643.5.1.13.13.12.2.66.6903.0.67444</v>
          </cell>
          <cell r="D3565" t="str">
            <v>Мобильный фельдшерско-акушерский пункт (на базе автомобиля КАМАЗ)</v>
          </cell>
        </row>
        <row r="3566">
          <cell r="C3566" t="str">
            <v>1.2.643.5.1.13.13.12.2.66.6903.0.67452</v>
          </cell>
          <cell r="D3566" t="str">
            <v>Токаринский фельдшерско-акушерский пункт</v>
          </cell>
        </row>
        <row r="3567">
          <cell r="C3567" t="str">
            <v>1.2.643.5.1.13.13.12.2.66.6903.0.67459</v>
          </cell>
          <cell r="D3567" t="str">
            <v>Кадочниковский фельдшерско-акушерский пункт</v>
          </cell>
        </row>
        <row r="3568">
          <cell r="C3568" t="str">
            <v>1.2.643.5.1.13.13.12.2.66.6903.0.67466</v>
          </cell>
          <cell r="D3568" t="str">
            <v>Биткинский фельдшерско-акушерский пункт</v>
          </cell>
        </row>
        <row r="3569">
          <cell r="C3569" t="str">
            <v>1.2.643.5.1.13.13.12.2.66.6903.0.67474</v>
          </cell>
          <cell r="D3569" t="str">
            <v>Усть-Манчажский фельдшерско-акушерский пункт</v>
          </cell>
        </row>
        <row r="3570">
          <cell r="C3570" t="str">
            <v>1.2.643.5.1.13.13.12.2.66.6903.0.67483</v>
          </cell>
          <cell r="D3570" t="str">
            <v>Соколятский фельдшерско-акушерский пункт</v>
          </cell>
        </row>
        <row r="3571">
          <cell r="C3571" t="str">
            <v>1.2.643.5.1.13.13.12.2.66.6903.0.67497</v>
          </cell>
          <cell r="D3571" t="str">
            <v>Больше-Карзинский фельдшерско-акушерский пункт</v>
          </cell>
        </row>
        <row r="3572">
          <cell r="C3572" t="str">
            <v>1.2.643.5.1.13.13.12.2.66.6903.0.67503</v>
          </cell>
          <cell r="D3572" t="str">
            <v>Омельковский фельдшерско-акушерский пункт</v>
          </cell>
        </row>
        <row r="3573">
          <cell r="C3573" t="str">
            <v>1.2.643.5.1.13.13.12.2.66.6903.0.67507</v>
          </cell>
          <cell r="D3573" t="str">
            <v>Мало-Дегтярский фельдшерско-акушерский пункт</v>
          </cell>
        </row>
        <row r="3574">
          <cell r="C3574" t="str">
            <v>1.2.643.5.1.13.13.12.2.66.6903.0.67519</v>
          </cell>
          <cell r="D3574" t="str">
            <v>Коневский фельдшерско-акушерский пункт</v>
          </cell>
        </row>
        <row r="3575">
          <cell r="C3575" t="str">
            <v>1.2.643.5.1.13.13.12.2.66.6903.0.67527</v>
          </cell>
          <cell r="D3575" t="str">
            <v>Андрейковский фельдшерско-акушерский пункт</v>
          </cell>
        </row>
        <row r="3576">
          <cell r="C3576" t="str">
            <v>1.2.643.5.1.13.13.12.2.66.6903.0.67533</v>
          </cell>
          <cell r="D3576" t="str">
            <v>Багышковский фельдшерско-акушерский пункт</v>
          </cell>
        </row>
        <row r="3577">
          <cell r="C3577" t="str">
            <v>1.2.643.5.1.13.13.12.2.66.6903.0.79535</v>
          </cell>
          <cell r="D3577" t="str">
            <v>Куркинский модульный фельдшерско-акушерский пункт</v>
          </cell>
        </row>
        <row r="3578">
          <cell r="C3578" t="str">
            <v>1.2.643.5.1.13.13.12.2.66.6903.0.79538</v>
          </cell>
          <cell r="D3578" t="str">
            <v>Пристанинский модульный фельдшерско-акушерский пункт</v>
          </cell>
        </row>
        <row r="3579">
          <cell r="C3579" t="str">
            <v>1.2.643.5.1.13.13.12.2.66.6773.0.236307</v>
          </cell>
          <cell r="D3579" t="str">
            <v>Лаборатория п. В. Синячиха</v>
          </cell>
        </row>
        <row r="3580">
          <cell r="C3580" t="str">
            <v>1.2.643.5.1.13.13.12.2.66.6773.0.236435</v>
          </cell>
          <cell r="D3580" t="str">
            <v>Отделение лучевой и функциональной диагностики</v>
          </cell>
        </row>
        <row r="3581">
          <cell r="C3581" t="str">
            <v>1.2.643.5.1.13.13.12.2.66.6773.0.263674</v>
          </cell>
          <cell r="D3581" t="str">
            <v>ФАП п Гаранинка</v>
          </cell>
        </row>
        <row r="3582">
          <cell r="C3582" t="str">
            <v>1.2.643.5.1.13.13.12.2.66.6773.0.263680</v>
          </cell>
          <cell r="D3582" t="str">
            <v>ФАП д. Катышка</v>
          </cell>
        </row>
        <row r="3583">
          <cell r="C3583" t="str">
            <v>1.2.643.5.1.13.13.12.2.66.6773.0.274851</v>
          </cell>
          <cell r="D3583" t="str">
            <v>ФАП п.Ельничная</v>
          </cell>
        </row>
        <row r="3584">
          <cell r="C3584" t="str">
            <v>1.2.643.5.1.13.13.12.2.66.6773.0.274856</v>
          </cell>
          <cell r="D3584" t="str">
            <v>ФАП д.Вогулка</v>
          </cell>
        </row>
        <row r="3585">
          <cell r="C3585" t="str">
            <v>1.2.643.5.1.13.13.12.2.66.6773.0.294039</v>
          </cell>
          <cell r="D3585" t="str">
            <v>Выездная поликлиника</v>
          </cell>
        </row>
        <row r="3586">
          <cell r="C3586" t="str">
            <v>1.2.643.5.1.13.13.12.2.66.6773.0.294043</v>
          </cell>
          <cell r="D3586" t="str">
            <v>Дневной стационар при ОВП с. Деево</v>
          </cell>
        </row>
        <row r="3587">
          <cell r="C3587" t="str">
            <v>1.2.643.5.1.13.13.12.2.66.6773.0.294052</v>
          </cell>
          <cell r="D3587" t="str">
            <v>Дневной стационар при ОВП с. Арамашево</v>
          </cell>
        </row>
        <row r="3588">
          <cell r="C3588" t="str">
            <v>1.2.643.5.1.13.13.12.2.66.6773.0.294054</v>
          </cell>
          <cell r="D3588" t="str">
            <v>Дневной стационар при ОВП с. Кировское</v>
          </cell>
        </row>
        <row r="3589">
          <cell r="C3589" t="str">
            <v>1.2.643.5.1.13.13.12.2.66.6773.0.294056</v>
          </cell>
          <cell r="D3589" t="str">
            <v>Дневной стационар при ОВП с. Голубковское</v>
          </cell>
        </row>
        <row r="3590">
          <cell r="C3590" t="str">
            <v>1.2.643.5.1.13.13.12.2.66.6773.0.294064</v>
          </cell>
          <cell r="D3590" t="str">
            <v>Дневной стационар при ОВП № 2 с.Костино</v>
          </cell>
        </row>
        <row r="3591">
          <cell r="C3591" t="str">
            <v>1.2.643.5.1.13.13.12.2.66.6773.0.294067</v>
          </cell>
          <cell r="D3591" t="str">
            <v>Дневной стационар при ОВП №1 с.Костино</v>
          </cell>
        </row>
        <row r="3592">
          <cell r="C3592" t="str">
            <v>1.2.643.5.1.13.13.12.2.66.6773.0.294069</v>
          </cell>
          <cell r="D3592" t="str">
            <v>Дневной стационар при ОВП №2 с.Коптелово</v>
          </cell>
        </row>
        <row r="3593">
          <cell r="C3593" t="str">
            <v>1.2.643.5.1.13.13.12.2.66.6773.0.294071</v>
          </cell>
          <cell r="D3593" t="str">
            <v>Дневной стационар при ОВП №1 с.Коптелово</v>
          </cell>
        </row>
        <row r="3594">
          <cell r="C3594" t="str">
            <v>1.2.643.5.1.13.13.12.2.66.6773.0.296784</v>
          </cell>
          <cell r="D3594" t="str">
            <v>Участок терапевтический № 1</v>
          </cell>
        </row>
        <row r="3595">
          <cell r="C3595" t="str">
            <v>1.2.643.5.1.13.13.12.2.66.6773.0.296785</v>
          </cell>
          <cell r="D3595" t="str">
            <v>Участок терапевтический № 2</v>
          </cell>
        </row>
        <row r="3596">
          <cell r="C3596" t="str">
            <v>1.2.643.5.1.13.13.12.2.66.6773.0.296786</v>
          </cell>
          <cell r="D3596" t="str">
            <v>Участок терапевтический № 3</v>
          </cell>
        </row>
        <row r="3597">
          <cell r="C3597" t="str">
            <v>1.2.643.5.1.13.13.12.2.66.6773.0.296787</v>
          </cell>
          <cell r="D3597" t="str">
            <v>Участок терапевтический № 4</v>
          </cell>
        </row>
        <row r="3598">
          <cell r="C3598" t="str">
            <v>1.2.643.5.1.13.13.12.2.66.6773.0.296788</v>
          </cell>
          <cell r="D3598" t="str">
            <v>Участок терапевтический № 6</v>
          </cell>
        </row>
        <row r="3599">
          <cell r="C3599" t="str">
            <v>1.2.643.5.1.13.13.12.2.66.6773.0.296790</v>
          </cell>
          <cell r="D3599" t="str">
            <v>Участок педиатрический № 1</v>
          </cell>
        </row>
        <row r="3600">
          <cell r="C3600" t="str">
            <v>1.2.643.5.1.13.13.12.2.66.6773.0.296791</v>
          </cell>
          <cell r="D3600" t="str">
            <v>Участок педиатрический № 2</v>
          </cell>
        </row>
        <row r="3601">
          <cell r="C3601" t="str">
            <v>1.2.643.5.1.13.13.12.2.66.6773.0.296793</v>
          </cell>
          <cell r="D3601" t="str">
            <v>Участок педиатрический № 3</v>
          </cell>
        </row>
        <row r="3602">
          <cell r="C3602" t="str">
            <v>1.2.643.5.1.13.13.12.2.66.6773.0.296799</v>
          </cell>
          <cell r="D3602" t="str">
            <v>Медицинский кабинет "СОШ № 2"</v>
          </cell>
        </row>
        <row r="3603">
          <cell r="C3603" t="str">
            <v>1.2.643.5.1.13.13.12.2.66.6773.0.296800</v>
          </cell>
          <cell r="D3603" t="str">
            <v>Медицинский кабинет "СОШ № 3"</v>
          </cell>
        </row>
        <row r="3604">
          <cell r="C3604" t="str">
            <v>1.2.643.5.1.13.13.12.2.66.6773.0.296801</v>
          </cell>
          <cell r="D3604" t="str">
            <v>Медицинский кабинет детский сад "Солнышко"</v>
          </cell>
        </row>
        <row r="3605">
          <cell r="C3605" t="str">
            <v>1.2.643.5.1.13.13.12.2.66.6773.0.296803</v>
          </cell>
          <cell r="D3605" t="str">
            <v>Медицинский кабинет детский сад "Лёвушка"</v>
          </cell>
        </row>
        <row r="3606">
          <cell r="C3606" t="str">
            <v>1.2.643.5.1.13.13.12.2.66.6773.0.296806</v>
          </cell>
          <cell r="D3606" t="str">
            <v>Медицинский кабинет "Детский сад № 22"</v>
          </cell>
        </row>
        <row r="3607">
          <cell r="C3607" t="str">
            <v>1.2.643.5.1.13.13.12.2.66.6773.0.296809</v>
          </cell>
          <cell r="D3607" t="str">
            <v>Медицинский кабинет "Детский сад № 19"</v>
          </cell>
        </row>
        <row r="3608">
          <cell r="C3608" t="str">
            <v>1.2.643.5.1.13.13.12.2.66.6773.0.296810</v>
          </cell>
          <cell r="D3608" t="str">
            <v>Медицинский кабинет "СОШ" п.Заря</v>
          </cell>
        </row>
        <row r="3609">
          <cell r="C3609" t="str">
            <v>1.2.643.5.1.13.13.12.2.66.6773.0.296811</v>
          </cell>
          <cell r="D3609" t="str">
            <v>Медицинский кабинет "СОШ" Коптелово</v>
          </cell>
        </row>
        <row r="3610">
          <cell r="C3610" t="str">
            <v>1.2.643.5.1.13.13.12.2.66.6773.0.296812</v>
          </cell>
          <cell r="D3610" t="str">
            <v>Медицинский кабинет "СОШ" Костино</v>
          </cell>
        </row>
        <row r="3611">
          <cell r="C3611" t="str">
            <v>1.2.643.5.1.13.13.12.2.66.6773.0.322899</v>
          </cell>
          <cell r="D3611" t="str">
            <v>Участковое педиатрическое</v>
          </cell>
        </row>
        <row r="3612">
          <cell r="C3612" t="str">
            <v>1.2.643.5.1.13.13.12.2.66.6773.0.322901</v>
          </cell>
          <cell r="D3612" t="str">
            <v>Участковое терапевтическое</v>
          </cell>
        </row>
        <row r="3613">
          <cell r="C3613" t="str">
            <v>1.2.643.5.1.13.13.12.2.66.6773.0.372938</v>
          </cell>
          <cell r="D3613" t="str">
            <v>Передвижной мобильный ФАП</v>
          </cell>
        </row>
        <row r="3614">
          <cell r="C3614" t="str">
            <v>1.2.643.5.1.13.13.12.2.66.6773.0.378962</v>
          </cell>
          <cell r="D3614" t="str">
            <v>Кабинет врача психиатра-нарколога</v>
          </cell>
        </row>
        <row r="3615">
          <cell r="C3615" t="str">
            <v>1.2.643.5.1.13.13.12.2.66.6773.0.408481</v>
          </cell>
          <cell r="D3615" t="str">
            <v>Отделение по оказанию медицинской помощи с коронавирусной инфекции COVID-19</v>
          </cell>
        </row>
        <row r="3616">
          <cell r="C3616" t="str">
            <v>1.2.643.5.1.13.13.12.2.66.6773.0.67848</v>
          </cell>
          <cell r="D3616" t="str">
            <v>Отделение специализированной помощи при взрослой поликлинике</v>
          </cell>
        </row>
        <row r="3617">
          <cell r="C3617" t="str">
            <v>1.2.643.5.1.13.13.12.2.66.6773.0.68011</v>
          </cell>
          <cell r="D3617" t="str">
            <v>Отделение специализированной помощи при детской поликлинике</v>
          </cell>
        </row>
        <row r="3618">
          <cell r="C3618" t="str">
            <v>1.2.643.5.1.13.13.12.2.66.6773.0.68654</v>
          </cell>
          <cell r="D3618" t="str">
            <v>Стоматологическая поликлиника</v>
          </cell>
        </row>
        <row r="3619">
          <cell r="C3619" t="str">
            <v>1.2.643.5.1.13.13.12.2.66.6773.0.68695</v>
          </cell>
          <cell r="D3619" t="str">
            <v>Женская консультация</v>
          </cell>
        </row>
        <row r="3620">
          <cell r="C3620" t="str">
            <v>1.2.643.5.1.13.13.12.2.66.6773.0.68925</v>
          </cell>
          <cell r="D3620" t="str">
            <v>Отделение неотложной помощи</v>
          </cell>
        </row>
        <row r="3621">
          <cell r="C3621" t="str">
            <v>1.2.643.5.1.13.13.12.2.66.6773.0.69023</v>
          </cell>
          <cell r="D3621" t="str">
            <v>Школьно-дошкольное отделение</v>
          </cell>
        </row>
        <row r="3622">
          <cell r="C3622" t="str">
            <v>1.2.643.5.1.13.13.12.2.66.6773.0.69125</v>
          </cell>
          <cell r="D3622" t="str">
            <v>Приёмный покой</v>
          </cell>
        </row>
        <row r="3623">
          <cell r="C3623" t="str">
            <v>1.2.643.5.1.13.13.12.2.66.6773.0.69139</v>
          </cell>
          <cell r="D3623" t="str">
            <v>Кабинет паллиативной помощи</v>
          </cell>
        </row>
        <row r="3624">
          <cell r="C3624" t="str">
            <v>1.2.643.5.1.13.13.12.2.66.6773.0.70338</v>
          </cell>
          <cell r="D3624" t="str">
            <v>Дневной стационар при детской поликлинике</v>
          </cell>
        </row>
        <row r="3625">
          <cell r="C3625" t="str">
            <v>1.2.643.5.1.13.13.12.2.66.6773.0.70353</v>
          </cell>
          <cell r="D3625" t="str">
            <v>Дневной стационар при взрослой поликлинике</v>
          </cell>
        </row>
        <row r="3626">
          <cell r="C3626" t="str">
            <v>1.2.643.5.1.13.13.12.2.66.6773.0.70469</v>
          </cell>
          <cell r="D3626" t="str">
            <v>Дневной стационар при женской консультации</v>
          </cell>
        </row>
        <row r="3627">
          <cell r="C3627" t="str">
            <v>1.2.643.5.1.13.13.12.2.66.6773.0.70648</v>
          </cell>
          <cell r="D3627" t="str">
            <v>ОВП с Арамашево</v>
          </cell>
        </row>
        <row r="3628">
          <cell r="C3628" t="str">
            <v>1.2.643.5.1.13.13.12.2.66.6773.0.79662</v>
          </cell>
          <cell r="D3628" t="str">
            <v>ОВП с Костино № 1</v>
          </cell>
        </row>
        <row r="3629">
          <cell r="C3629" t="str">
            <v>1.2.643.5.1.13.13.12.2.66.6773.0.79668</v>
          </cell>
          <cell r="D3629" t="str">
            <v>ОВП с Костино № 2</v>
          </cell>
        </row>
        <row r="3630">
          <cell r="C3630" t="str">
            <v>1.2.643.5.1.13.13.12.2.66.6773.0.79672</v>
          </cell>
          <cell r="D3630" t="str">
            <v>ОВП с Коптелово № 1</v>
          </cell>
        </row>
        <row r="3631">
          <cell r="C3631" t="str">
            <v>1.2.643.5.1.13.13.12.2.66.6773.0.79681</v>
          </cell>
          <cell r="D3631" t="str">
            <v>ОВП с Коптелово № 2</v>
          </cell>
        </row>
        <row r="3632">
          <cell r="C3632" t="str">
            <v>1.2.643.5.1.13.13.12.2.66.6773.0.79684</v>
          </cell>
          <cell r="D3632" t="str">
            <v>ОВП с Голубковское</v>
          </cell>
        </row>
        <row r="3633">
          <cell r="C3633" t="str">
            <v>1.2.643.5.1.13.13.12.2.66.6773.0.79872</v>
          </cell>
          <cell r="D3633" t="str">
            <v>ОВП с Кировское</v>
          </cell>
        </row>
        <row r="3634">
          <cell r="C3634" t="str">
            <v>1.2.643.5.1.13.13.12.2.66.6773.0.79883</v>
          </cell>
          <cell r="D3634" t="str">
            <v>ОВП с Деево</v>
          </cell>
        </row>
        <row r="3635">
          <cell r="C3635" t="str">
            <v>1.2.643.5.1.13.13.12.2.66.6773.0.80234</v>
          </cell>
          <cell r="D3635" t="str">
            <v>Модульный ФАП с Останино</v>
          </cell>
        </row>
        <row r="3636">
          <cell r="C3636" t="str">
            <v>1.2.643.5.1.13.13.12.2.66.6773.0.80266</v>
          </cell>
          <cell r="D3636" t="str">
            <v>ФАП д Путилова</v>
          </cell>
        </row>
        <row r="3637">
          <cell r="C3637" t="str">
            <v>1.2.643.5.1.13.13.12.2.66.6773.0.80362</v>
          </cell>
          <cell r="D3637" t="str">
            <v>ФАП п Ясашная</v>
          </cell>
        </row>
        <row r="3638">
          <cell r="C3638" t="str">
            <v>1.2.643.5.1.13.13.12.2.66.6773.0.80529</v>
          </cell>
          <cell r="D3638" t="str">
            <v>ФАП с Нижняя Синячиха</v>
          </cell>
        </row>
        <row r="3639">
          <cell r="C3639" t="str">
            <v>1.2.643.5.1.13.13.12.2.66.6773.0.80543</v>
          </cell>
          <cell r="D3639" t="str">
            <v>ФАП п Бубчиково</v>
          </cell>
        </row>
        <row r="3640">
          <cell r="C3640" t="str">
            <v>1.2.643.5.1.13.13.12.2.66.6773.0.80630</v>
          </cell>
          <cell r="D3640" t="str">
            <v>ФАП п Самоцвет</v>
          </cell>
        </row>
        <row r="3641">
          <cell r="C3641" t="str">
            <v>1.2.643.5.1.13.13.12.2.66.6773.0.80649</v>
          </cell>
          <cell r="D3641" t="str">
            <v>ФАП с Толмачёво</v>
          </cell>
        </row>
        <row r="3642">
          <cell r="C3642" t="str">
            <v>1.2.643.5.1.13.13.12.2.66.6773.0.80681</v>
          </cell>
          <cell r="D3642" t="str">
            <v>ФАП п Новоямово</v>
          </cell>
        </row>
        <row r="3643">
          <cell r="C3643" t="str">
            <v>1.2.643.5.1.13.13.12.2.66.6773.0.80696</v>
          </cell>
          <cell r="D3643" t="str">
            <v>ФАП п Заря</v>
          </cell>
        </row>
        <row r="3644">
          <cell r="C3644" t="str">
            <v>1.2.643.5.1.13.13.12.2.66.6773.0.80714</v>
          </cell>
          <cell r="D3644" t="str">
            <v>ФАП п Курорт Самоцвет</v>
          </cell>
        </row>
        <row r="3645">
          <cell r="C3645" t="str">
            <v>1.2.643.5.1.13.13.12.2.66.6773.0.80732</v>
          </cell>
          <cell r="D3645" t="str">
            <v>ФАП с Невьянское</v>
          </cell>
        </row>
        <row r="3646">
          <cell r="C3646" t="str">
            <v>1.2.643.5.1.13.13.12.2.66.6773.0.80748</v>
          </cell>
          <cell r="D3646" t="str">
            <v>ФАП д Первунова</v>
          </cell>
        </row>
        <row r="3647">
          <cell r="C3647" t="str">
            <v>1.2.643.5.1.13.13.12.2.66.6773.0.80770</v>
          </cell>
          <cell r="D3647" t="str">
            <v>ФАП д Бобровка</v>
          </cell>
        </row>
        <row r="3648">
          <cell r="C3648" t="str">
            <v>1.2.643.5.1.13.13.12.2.66.6773.0.80813</v>
          </cell>
          <cell r="D3648" t="str">
            <v>ФАП с Ялунинское</v>
          </cell>
        </row>
        <row r="3649">
          <cell r="C3649" t="str">
            <v>1.2.643.5.1.13.13.12.2.66.6773.0.82174</v>
          </cell>
          <cell r="D3649" t="str">
            <v>ФАП д Михалёва</v>
          </cell>
        </row>
        <row r="3650">
          <cell r="C3650" t="str">
            <v>1.2.643.5.1.13.13.12.2.66.6773.0.82197</v>
          </cell>
          <cell r="D3650" t="str">
            <v>ФАП д Бунькова</v>
          </cell>
        </row>
        <row r="3651">
          <cell r="C3651" t="str">
            <v>1.2.643.5.1.13.13.12.2.66.6773.0.82221</v>
          </cell>
          <cell r="D3651" t="str">
            <v>ФАП д Бутакова</v>
          </cell>
        </row>
        <row r="3652">
          <cell r="C3652" t="str">
            <v>1.2.643.5.1.13.13.12.2.66.6773.0.82242</v>
          </cell>
          <cell r="D3652" t="str">
            <v>ФАП д Ячменёва</v>
          </cell>
        </row>
        <row r="3653">
          <cell r="C3653" t="str">
            <v>1.2.643.5.1.13.13.12.2.66.6773.0.82254</v>
          </cell>
          <cell r="D3653" t="str">
            <v>ФАП с Клевакино</v>
          </cell>
        </row>
        <row r="3654">
          <cell r="C3654" t="str">
            <v>1.2.643.5.1.13.13.12.2.66.6773.0.82277</v>
          </cell>
          <cell r="D3654" t="str">
            <v>ФАП с Ярославское</v>
          </cell>
        </row>
        <row r="3655">
          <cell r="C3655" t="str">
            <v>1.2.643.5.1.13.13.12.2.66.6773.0.82573</v>
          </cell>
          <cell r="D3655" t="str">
            <v>ФАП с Гостьково</v>
          </cell>
        </row>
        <row r="3656">
          <cell r="C3656" t="str">
            <v>1.2.643.5.1.13.13.12.2.66.6773.0.82594</v>
          </cell>
          <cell r="D3656" t="str">
            <v>ФАП с Раскатиха</v>
          </cell>
        </row>
        <row r="3657">
          <cell r="C3657" t="str">
            <v>1.2.643.5.1.13.13.12.2.66.6773.0.82605</v>
          </cell>
          <cell r="D3657" t="str">
            <v>ФАП д Исакова</v>
          </cell>
        </row>
        <row r="3658">
          <cell r="C3658" t="str">
            <v>1.2.643.5.1.13.13.12.2.66.6773.0.82838</v>
          </cell>
          <cell r="D3658" t="str">
            <v>Кабинет неотложной помощи при детской поликлинике</v>
          </cell>
        </row>
        <row r="3659">
          <cell r="C3659" t="str">
            <v>1.2.643.5.1.13.13.12.2.66.6773.0.82983</v>
          </cell>
          <cell r="D3659" t="str">
            <v>Терапевтическое отделение</v>
          </cell>
        </row>
        <row r="3660">
          <cell r="C3660" t="str">
            <v>1.2.643.5.1.13.13.12.2.66.6773.0.83029</v>
          </cell>
          <cell r="D3660" t="str">
            <v>Хирургическое отделение</v>
          </cell>
        </row>
        <row r="3661">
          <cell r="C3661" t="str">
            <v>1.2.643.5.1.13.13.12.2.66.6773.0.83571</v>
          </cell>
          <cell r="D3661" t="str">
            <v>Офтальмологическое отделение</v>
          </cell>
        </row>
        <row r="3662">
          <cell r="C3662" t="str">
            <v>1.2.643.5.1.13.13.12.2.66.6773.0.83604</v>
          </cell>
          <cell r="D3662" t="str">
            <v>Педиатрическое отделение</v>
          </cell>
        </row>
        <row r="3663">
          <cell r="C3663" t="str">
            <v>1.2.643.5.1.13.13.12.2.66.6773.0.83636</v>
          </cell>
          <cell r="D3663" t="str">
            <v>РАО</v>
          </cell>
        </row>
        <row r="3664">
          <cell r="C3664" t="str">
            <v>1.2.643.5.1.13.13.12.2.66.6783.0.175711</v>
          </cell>
          <cell r="D3664" t="str">
            <v>ФАП д. Отевка</v>
          </cell>
        </row>
        <row r="3665">
          <cell r="C3665" t="str">
            <v>1.2.643.5.1.13.13.12.2.66.6783.0.175712</v>
          </cell>
          <cell r="D3665" t="str">
            <v>Амбулатория п. Ключевая</v>
          </cell>
        </row>
        <row r="3666">
          <cell r="C3666" t="str">
            <v>1.2.643.5.1.13.13.12.2.66.6783.0.175713</v>
          </cell>
          <cell r="D3666" t="str">
            <v>ФАП с. Накоряково</v>
          </cell>
        </row>
        <row r="3667">
          <cell r="C3667" t="str">
            <v>1.2.643.5.1.13.13.12.2.66.6783.0.175714</v>
          </cell>
          <cell r="D3667" t="str">
            <v>ФАП д. Васькино</v>
          </cell>
        </row>
        <row r="3668">
          <cell r="C3668" t="str">
            <v>1.2.643.5.1.13.13.12.2.66.6783.0.175715</v>
          </cell>
          <cell r="D3668" t="str">
            <v>ФАП с. Старобухарово</v>
          </cell>
        </row>
        <row r="3669">
          <cell r="C3669" t="str">
            <v>1.2.643.5.1.13.13.12.2.66.6783.0.175716</v>
          </cell>
          <cell r="D3669" t="str">
            <v>ФАП д. Талица</v>
          </cell>
        </row>
        <row r="3670">
          <cell r="C3670" t="str">
            <v>1.2.643.5.1.13.13.12.2.66.6783.0.175717</v>
          </cell>
          <cell r="D3670" t="str">
            <v>ФАП д. Киселёвка</v>
          </cell>
        </row>
        <row r="3671">
          <cell r="C3671" t="str">
            <v>1.2.643.5.1.13.13.12.2.66.6783.0.175718</v>
          </cell>
          <cell r="D3671" t="str">
            <v>ФАП с. Кленовское</v>
          </cell>
        </row>
        <row r="3672">
          <cell r="C3672" t="str">
            <v>1.2.643.5.1.13.13.12.2.66.6783.0.175720</v>
          </cell>
          <cell r="D3672" t="str">
            <v>ФАП д. Контуганово</v>
          </cell>
        </row>
        <row r="3673">
          <cell r="C3673" t="str">
            <v>1.2.643.5.1.13.13.12.2.66.6783.0.265442</v>
          </cell>
          <cell r="D3673" t="str">
            <v>ПНМП с. Кленовское</v>
          </cell>
        </row>
        <row r="3674">
          <cell r="C3674" t="str">
            <v>1.2.643.5.1.13.13.12.2.66.6783.0.265453</v>
          </cell>
          <cell r="D3674" t="str">
            <v>Скорая медицинская помощь</v>
          </cell>
        </row>
        <row r="3675">
          <cell r="C3675" t="str">
            <v>1.2.643.5.1.13.13.12.2.66.6783.0.29441</v>
          </cell>
          <cell r="D3675" t="str">
            <v>ФАП с. Киргишаны</v>
          </cell>
        </row>
        <row r="3676">
          <cell r="C3676" t="str">
            <v>1.2.643.5.1.13.13.12.2.66.6783.0.29446</v>
          </cell>
          <cell r="D3676" t="str">
            <v>ФАП п.Первомайский</v>
          </cell>
        </row>
        <row r="3677">
          <cell r="C3677" t="str">
            <v>1.2.643.5.1.13.13.12.2.66.6783.0.29595</v>
          </cell>
          <cell r="D3677" t="str">
            <v>Взрослая поликлиника</v>
          </cell>
        </row>
        <row r="3678">
          <cell r="C3678" t="str">
            <v>1.2.643.5.1.13.13.12.2.66.6783.0.302801</v>
          </cell>
          <cell r="D3678" t="str">
            <v>Хирургическое отделение</v>
          </cell>
        </row>
        <row r="3679">
          <cell r="C3679" t="str">
            <v>1.2.643.5.1.13.13.12.2.66.6783.0.302807</v>
          </cell>
          <cell r="D3679" t="str">
            <v>Терапевтическое отделение</v>
          </cell>
        </row>
        <row r="3680">
          <cell r="C3680" t="str">
            <v>1.2.643.5.1.13.13.12.2.66.6783.0.302809</v>
          </cell>
          <cell r="D3680" t="str">
            <v>Инфекционное отделение</v>
          </cell>
        </row>
        <row r="3681">
          <cell r="C3681" t="str">
            <v>1.2.643.5.1.13.13.12.2.66.6783.0.326789</v>
          </cell>
          <cell r="D3681" t="str">
            <v>Клинико-диагностическая лаборатория</v>
          </cell>
        </row>
        <row r="3682">
          <cell r="C3682" t="str">
            <v>1.2.643.5.1.13.13.12.2.66.6783.0.333360</v>
          </cell>
          <cell r="D3682" t="str">
            <v>Реанимационно-анестезиологическое отделение</v>
          </cell>
        </row>
        <row r="3683">
          <cell r="C3683" t="str">
            <v>1.2.643.5.1.13.13.12.2.66.6783.0.333902</v>
          </cell>
          <cell r="D3683" t="str">
            <v>Детское поликлиническое отделение</v>
          </cell>
        </row>
        <row r="3684">
          <cell r="C3684" t="str">
            <v>1.2.643.5.1.13.13.12.2.66.6783.0.333904</v>
          </cell>
          <cell r="D3684" t="str">
            <v>Женская консультация</v>
          </cell>
        </row>
        <row r="3685">
          <cell r="C3685" t="str">
            <v>1.2.643.5.1.13.13.12.2.66.6783.0.334304</v>
          </cell>
          <cell r="D3685" t="str">
            <v>Стоматологическое отделение</v>
          </cell>
        </row>
        <row r="3686">
          <cell r="C3686" t="str">
            <v>1.2.643.5.1.13.13.12.2.66.6783.0.334651</v>
          </cell>
          <cell r="D3686" t="str">
            <v>Дневной стационар</v>
          </cell>
        </row>
        <row r="3687">
          <cell r="C3687" t="str">
            <v>1.2.643.5.1.13.13.12.2.66.6783.0.334652</v>
          </cell>
          <cell r="D3687" t="str">
            <v>Кабинет функциональной диагностики</v>
          </cell>
        </row>
        <row r="3688">
          <cell r="C3688" t="str">
            <v>1.2.643.5.1.13.13.12.2.66.6783.0.334653</v>
          </cell>
          <cell r="D3688" t="str">
            <v>Кабинет ультразвуковой диагностики</v>
          </cell>
        </row>
        <row r="3689">
          <cell r="C3689" t="str">
            <v>1.2.643.5.1.13.13.12.2.66.6783.0.334654</v>
          </cell>
          <cell r="D3689" t="str">
            <v>Рентгенологический кабинет</v>
          </cell>
        </row>
        <row r="3690">
          <cell r="C3690" t="str">
            <v>1.2.643.5.1.13.13.12.2.66.6783.0.334656</v>
          </cell>
          <cell r="D3690" t="str">
            <v>Кабинет физиотерапии</v>
          </cell>
        </row>
        <row r="3691">
          <cell r="C3691" t="str">
            <v>1.2.643.5.1.13.13.12.2.66.6783.0.334657</v>
          </cell>
          <cell r="D3691" t="str">
            <v>Кабинет эндоскопии</v>
          </cell>
        </row>
        <row r="3692">
          <cell r="C3692" t="str">
            <v>1.2.643.5.1.13.13.12.2.66.6783.0.340322</v>
          </cell>
          <cell r="D3692" t="str">
            <v>Руководители</v>
          </cell>
        </row>
        <row r="3693">
          <cell r="C3693" t="str">
            <v>1.2.643.5.1.13.13.12.2.66.6783.0.340353</v>
          </cell>
          <cell r="D3693" t="str">
            <v>Организационно-методический кабинет</v>
          </cell>
        </row>
        <row r="3694">
          <cell r="C3694" t="str">
            <v>1.2.643.5.1.13.13.12.2.66.6783.0.340360</v>
          </cell>
          <cell r="D3694" t="str">
            <v>Прочий общебольничный персонал</v>
          </cell>
        </row>
        <row r="3695">
          <cell r="C3695" t="str">
            <v>1.2.643.5.1.13.13.12.2.66.6783.0.349595</v>
          </cell>
          <cell r="D3695" t="str">
            <v>Передвижной ФАП р.п. Бисерть</v>
          </cell>
        </row>
        <row r="3696">
          <cell r="C3696" t="str">
            <v>1.2.643.5.1.13.13.12.2.66.6783.0.401107</v>
          </cell>
          <cell r="D3696" t="str">
            <v>Кабинет неотложной помощи</v>
          </cell>
        </row>
        <row r="3697">
          <cell r="C3697" t="str">
            <v>1.2.643.5.1.13.13.12.2.66.6884.0.120804</v>
          </cell>
          <cell r="D3697" t="str">
            <v>Отделение медицинской профилактики</v>
          </cell>
        </row>
        <row r="3698">
          <cell r="C3698" t="str">
            <v>1.2.643.5.1.13.13.12.2.66.6884.0.121670</v>
          </cell>
          <cell r="D3698" t="str">
            <v>Офтальмологическое отделение</v>
          </cell>
        </row>
        <row r="3699">
          <cell r="C3699" t="str">
            <v>1.2.643.5.1.13.13.12.2.66.6884.0.121760</v>
          </cell>
          <cell r="D3699" t="str">
            <v>Эндокринологическое отделение</v>
          </cell>
        </row>
        <row r="3700">
          <cell r="C3700" t="str">
            <v>1.2.643.5.1.13.13.12.2.66.6884.0.121796</v>
          </cell>
          <cell r="D3700" t="str">
            <v>Рентгенологическое отделение</v>
          </cell>
        </row>
        <row r="3701">
          <cell r="C3701" t="str">
            <v>1.2.643.5.1.13.13.12.2.66.6884.0.121818</v>
          </cell>
          <cell r="D3701" t="str">
            <v>Физиотерапевтическое отделение</v>
          </cell>
        </row>
        <row r="3702">
          <cell r="C3702" t="str">
            <v>1.2.643.5.1.13.13.12.2.66.6884.0.121851</v>
          </cell>
          <cell r="D3702" t="str">
            <v>Стоматологическое отделение</v>
          </cell>
        </row>
        <row r="3703">
          <cell r="C3703" t="str">
            <v>1.2.643.5.1.13.13.12.2.66.6884.0.121893</v>
          </cell>
          <cell r="D3703" t="str">
            <v>Онкологический кабинет</v>
          </cell>
        </row>
        <row r="3704">
          <cell r="C3704" t="str">
            <v>1.2.643.5.1.13.13.12.2.66.6884.0.121911</v>
          </cell>
          <cell r="D3704" t="str">
            <v>Прививочный кабинет</v>
          </cell>
        </row>
        <row r="3705">
          <cell r="C3705" t="str">
            <v>1.2.643.5.1.13.13.12.2.66.6884.0.121921</v>
          </cell>
          <cell r="D3705" t="str">
            <v>Пульмонологическое отделение</v>
          </cell>
        </row>
        <row r="3706">
          <cell r="C3706" t="str">
            <v>1.2.643.5.1.13.13.12.2.66.6884.0.121939</v>
          </cell>
          <cell r="D3706" t="str">
            <v>Отделение неотложной медицинской помощи</v>
          </cell>
        </row>
        <row r="3707">
          <cell r="C3707" t="str">
            <v>1.2.643.5.1.13.13.12.2.66.6884.0.116517</v>
          </cell>
          <cell r="D3707" t="str">
            <v>Общеполиклинический медицинский персонал</v>
          </cell>
        </row>
        <row r="3708">
          <cell r="C3708" t="str">
            <v>1.2.643.5.1.13.13.12.2.66.6884.0.117459</v>
          </cell>
          <cell r="D3708" t="str">
            <v>Административно-хозяйственное отделение</v>
          </cell>
        </row>
        <row r="3709">
          <cell r="C3709" t="str">
            <v>1.2.643.5.1.13.13.12.2.66.6884.0.118567</v>
          </cell>
          <cell r="D3709" t="str">
            <v>Отделение дневногог стационара №2</v>
          </cell>
        </row>
        <row r="3710">
          <cell r="C3710" t="str">
            <v>1.2.643.5.1.13.13.12.2.66.6884.0.118604</v>
          </cell>
          <cell r="D3710" t="str">
            <v>Отделение дневного стационара №1</v>
          </cell>
        </row>
        <row r="3711">
          <cell r="C3711" t="str">
            <v>1.2.643.5.1.13.13.12.2.66.6884.0.118654</v>
          </cell>
          <cell r="D3711" t="str">
            <v>Хирургическое отделение</v>
          </cell>
        </row>
        <row r="3712">
          <cell r="C3712" t="str">
            <v>1.2.643.5.1.13.13.12.2.66.6884.0.118734</v>
          </cell>
          <cell r="D3712" t="str">
            <v>Клинико-диагностическая лаборатория</v>
          </cell>
        </row>
        <row r="3713">
          <cell r="C3713" t="str">
            <v>1.2.643.5.1.13.13.12.2.66.6884.0.120718</v>
          </cell>
          <cell r="D3713" t="str">
            <v>Отделение функциональной диагностики</v>
          </cell>
        </row>
        <row r="3714">
          <cell r="C3714" t="str">
            <v>1.2.643.5.1.13.13.12.2.66.6884.0.120725</v>
          </cell>
          <cell r="D3714" t="str">
            <v>Терапевтическое отделение №2</v>
          </cell>
        </row>
        <row r="3715">
          <cell r="C3715" t="str">
            <v>1.2.643.5.1.13.13.12.2.66.6884.0.120733</v>
          </cell>
          <cell r="D3715" t="str">
            <v>Терапевтическое отделение №3</v>
          </cell>
        </row>
        <row r="3716">
          <cell r="C3716" t="str">
            <v>1.2.643.5.1.13.13.12.2.66.6884.0.121945</v>
          </cell>
          <cell r="D3716" t="str">
            <v>Организационно-методический отдел</v>
          </cell>
        </row>
        <row r="3717">
          <cell r="C3717" t="str">
            <v>1.2.643.5.1.13.13.12.2.66.6884.0.164257</v>
          </cell>
          <cell r="D3717" t="str">
            <v>Руководители</v>
          </cell>
        </row>
        <row r="3718">
          <cell r="C3718" t="str">
            <v>1.2.643.5.1.13.13.12.2.66.6884.0.183990</v>
          </cell>
          <cell r="D3718" t="str">
            <v>Специализированное отделение ГГМ</v>
          </cell>
        </row>
        <row r="3719">
          <cell r="C3719" t="str">
            <v>1.2.643.5.1.13.13.12.2.66.6884.0.239841</v>
          </cell>
          <cell r="D3719" t="str">
            <v>Отделение платных услуг</v>
          </cell>
        </row>
        <row r="3720">
          <cell r="C3720" t="str">
            <v>1.2.643.5.1.13.13.12.2.66.6884.0.300908</v>
          </cell>
          <cell r="D3720" t="str">
            <v>Центр Здоровья</v>
          </cell>
        </row>
        <row r="3721">
          <cell r="C3721" t="str">
            <v>1.2.643.5.1.13.13.12.2.66.6884.0.375957</v>
          </cell>
          <cell r="D3721" t="str">
            <v>Кабинет неотложной медицинской помощи</v>
          </cell>
        </row>
        <row r="3722">
          <cell r="C3722" t="str">
            <v>1.2.643.5.1.13.13.12.2.66.6884.0.120742</v>
          </cell>
          <cell r="D3722" t="str">
            <v>Терапевтическое отделение №4</v>
          </cell>
        </row>
        <row r="3723">
          <cell r="C3723" t="str">
            <v>1.2.643.5.1.13.13.12.2.66.6884.0.120765</v>
          </cell>
          <cell r="D3723" t="str">
            <v>Неврологическое отделение</v>
          </cell>
        </row>
        <row r="3724">
          <cell r="C3724" t="str">
            <v>1.2.643.5.1.13.13.12.2.66.6884.0.120774</v>
          </cell>
          <cell r="D3724" t="str">
            <v>Оториноларингологическое отделение</v>
          </cell>
        </row>
        <row r="3725">
          <cell r="C3725" t="str">
            <v>1.2.643.5.1.13.13.12.2.66.6814.0.115931</v>
          </cell>
          <cell r="D3725" t="str">
            <v>Дневной стационар при женской консультации</v>
          </cell>
        </row>
        <row r="3726">
          <cell r="C3726" t="str">
            <v>1.2.643.5.1.13.13.12.2.66.6814.0.116257</v>
          </cell>
          <cell r="D3726" t="str">
            <v>Дневной стационар при поликлинике №2</v>
          </cell>
        </row>
        <row r="3727">
          <cell r="C3727" t="str">
            <v>1.2.643.5.1.13.13.12.2.66.6814.0.116272</v>
          </cell>
          <cell r="D3727" t="str">
            <v>Отдел медицинской экспертизы и статистики</v>
          </cell>
        </row>
        <row r="3728">
          <cell r="C3728" t="str">
            <v>1.2.643.5.1.13.13.12.2.66.6814.0.116288</v>
          </cell>
          <cell r="D3728" t="str">
            <v>Аптека</v>
          </cell>
        </row>
        <row r="3729">
          <cell r="C3729" t="str">
            <v>1.2.643.5.1.13.13.12.2.66.6814.0.213351</v>
          </cell>
          <cell r="D3729" t="str">
            <v>Кардиохирургическое отделение</v>
          </cell>
        </row>
        <row r="3730">
          <cell r="C3730" t="str">
            <v>1.2.643.5.1.13.13.12.2.66.6814.0.111035</v>
          </cell>
          <cell r="D3730" t="str">
            <v>Отделение неотложной кардиологии</v>
          </cell>
        </row>
        <row r="3731">
          <cell r="C3731" t="str">
            <v>1.2.643.5.1.13.13.12.2.66.6814.0.111240</v>
          </cell>
          <cell r="D3731" t="str">
            <v>Пульмонологическое отделение</v>
          </cell>
        </row>
        <row r="3732">
          <cell r="C3732" t="str">
            <v>1.2.643.5.1.13.13.12.2.66.6814.0.111270</v>
          </cell>
          <cell r="D3732" t="str">
            <v>Отделение противоопухолевой лекарственной терапии</v>
          </cell>
        </row>
        <row r="3733">
          <cell r="C3733" t="str">
            <v>1.2.643.5.1.13.13.12.2.66.6814.0.111300</v>
          </cell>
          <cell r="D3733" t="str">
            <v>Травматологическое отделение</v>
          </cell>
        </row>
        <row r="3734">
          <cell r="C3734" t="str">
            <v>1.2.643.5.1.13.13.12.2.66.6814.0.111323</v>
          </cell>
          <cell r="D3734" t="str">
            <v>Хирургическое отделение</v>
          </cell>
        </row>
        <row r="3735">
          <cell r="C3735" t="str">
            <v>1.2.643.5.1.13.13.12.2.66.6814.0.111331</v>
          </cell>
          <cell r="D3735" t="str">
            <v>Отделение сосудистой хирургии</v>
          </cell>
        </row>
        <row r="3736">
          <cell r="C3736" t="str">
            <v>1.2.643.5.1.13.13.12.2.66.6814.0.111393</v>
          </cell>
          <cell r="D3736" t="str">
            <v>Гинекологическое отделение</v>
          </cell>
        </row>
        <row r="3737">
          <cell r="C3737" t="str">
            <v>1.2.643.5.1.13.13.12.2.66.6814.0.111416</v>
          </cell>
          <cell r="D3737" t="str">
            <v>Неврологическое отделение для больных с острым нарушением мозгового кровообращения</v>
          </cell>
        </row>
        <row r="3738">
          <cell r="C3738" t="str">
            <v>1.2.643.5.1.13.13.12.2.66.6814.0.111430</v>
          </cell>
          <cell r="D3738" t="str">
            <v>Терапевтическое отделение</v>
          </cell>
        </row>
        <row r="3739">
          <cell r="C3739" t="str">
            <v>1.2.643.5.1.13.13.12.2.66.6814.0.111449</v>
          </cell>
          <cell r="D3739" t="str">
            <v>Отделение анестезиологии и реанимации</v>
          </cell>
        </row>
        <row r="3740">
          <cell r="C3740" t="str">
            <v>1.2.643.5.1.13.13.12.2.66.6814.0.111455</v>
          </cell>
          <cell r="D3740" t="str">
            <v>Отделение реанимации и интенсивной терапии</v>
          </cell>
        </row>
        <row r="3741">
          <cell r="C3741" t="str">
            <v>1.2.643.5.1.13.13.12.2.66.6814.0.111568</v>
          </cell>
          <cell r="D3741" t="str">
            <v>Клинико-диагностическая лаборатория</v>
          </cell>
        </row>
        <row r="3742">
          <cell r="C3742" t="str">
            <v>1.2.643.5.1.13.13.12.2.66.6814.0.112536</v>
          </cell>
          <cell r="D3742" t="str">
            <v>Цитологическая лаборатория</v>
          </cell>
        </row>
        <row r="3743">
          <cell r="C3743" t="str">
            <v>1.2.643.5.1.13.13.12.2.66.6814.0.112563</v>
          </cell>
          <cell r="D3743" t="str">
            <v>Иммунологическая лаборатория</v>
          </cell>
        </row>
        <row r="3744">
          <cell r="C3744" t="str">
            <v>1.2.643.5.1.13.13.12.2.66.6814.0.112580</v>
          </cell>
          <cell r="D3744" t="str">
            <v>Поликлиника №2</v>
          </cell>
        </row>
        <row r="3745">
          <cell r="C3745" t="str">
            <v>1.2.643.5.1.13.13.12.2.66.6814.0.112615</v>
          </cell>
          <cell r="D3745" t="str">
            <v>Травматологический пункт</v>
          </cell>
        </row>
        <row r="3746">
          <cell r="C3746" t="str">
            <v>1.2.643.5.1.13.13.12.2.66.6814.0.112657</v>
          </cell>
          <cell r="D3746" t="str">
            <v>Женская консультация</v>
          </cell>
        </row>
        <row r="3747">
          <cell r="C3747" t="str">
            <v>1.2.643.5.1.13.13.12.2.66.6814.0.114882</v>
          </cell>
          <cell r="D3747" t="str">
            <v>Приемное отделение</v>
          </cell>
        </row>
        <row r="3748">
          <cell r="C3748" t="str">
            <v>1.2.643.5.1.13.13.12.2.66.6814.0.114883</v>
          </cell>
          <cell r="D3748" t="str">
            <v>Административно-управленческий персонал</v>
          </cell>
        </row>
        <row r="3749">
          <cell r="C3749" t="str">
            <v>1.2.643.5.1.13.13.12.2.66.6814.0.213391</v>
          </cell>
          <cell r="D3749" t="str">
            <v>Отдел организации питания</v>
          </cell>
        </row>
        <row r="3750">
          <cell r="C3750" t="str">
            <v>1.2.643.5.1.13.13.12.2.66.6814.0.226029</v>
          </cell>
          <cell r="D3750" t="str">
            <v>Эндоскопическое отделение</v>
          </cell>
        </row>
        <row r="3751">
          <cell r="C3751" t="str">
            <v>1.2.643.5.1.13.13.12.2.66.6814.0.226036</v>
          </cell>
          <cell r="D3751" t="str">
            <v>Физиотерапевтическое отделение</v>
          </cell>
        </row>
        <row r="3752">
          <cell r="C3752" t="str">
            <v>1.2.643.5.1.13.13.12.2.66.6814.0.226037</v>
          </cell>
          <cell r="D3752" t="str">
            <v>Рентгеновское отделение</v>
          </cell>
        </row>
        <row r="3753">
          <cell r="C3753" t="str">
            <v>1.2.643.5.1.13.13.12.2.66.6814.0.226039</v>
          </cell>
          <cell r="D3753" t="str">
            <v>Отделение функциональной диагностики</v>
          </cell>
        </row>
        <row r="3754">
          <cell r="C3754" t="str">
            <v>1.2.643.5.1.13.13.12.2.66.6814.0.226041</v>
          </cell>
          <cell r="D3754" t="str">
            <v>Отделение ультразвуковой диагностики</v>
          </cell>
        </row>
        <row r="3755">
          <cell r="C3755" t="str">
            <v>1.2.643.5.1.13.13.12.2.66.6814.0.226044</v>
          </cell>
          <cell r="D3755" t="str">
            <v>Патологоанатомическое отделение</v>
          </cell>
        </row>
        <row r="3756">
          <cell r="C3756" t="str">
            <v>1.2.643.5.1.13.13.12.2.66.6814.0.226045</v>
          </cell>
          <cell r="D3756" t="str">
            <v>Отделение рентгенохирургических методов диагностики и лечения</v>
          </cell>
        </row>
        <row r="3757">
          <cell r="C3757" t="str">
            <v>1.2.643.5.1.13.13.12.2.66.6814.0.228832</v>
          </cell>
          <cell r="D3757" t="str">
            <v>Операционный блок</v>
          </cell>
        </row>
        <row r="3758">
          <cell r="C3758" t="str">
            <v>1.2.643.5.1.13.13.12.2.66.6814.0.229967</v>
          </cell>
          <cell r="D3758" t="str">
            <v>Радиологическое отделение</v>
          </cell>
        </row>
        <row r="3759">
          <cell r="C3759" t="str">
            <v>1.2.643.5.1.13.13.12.2.66.6814.0.293948</v>
          </cell>
          <cell r="D3759" t="str">
            <v>Дневной стационар при отделении противоопухолевой лекарственной терапии</v>
          </cell>
        </row>
        <row r="3760">
          <cell r="C3760" t="str">
            <v>1.2.643.5.1.13.13.12.2.66.6841.0.112707</v>
          </cell>
          <cell r="D3760" t="str">
            <v>Кардиологическое отделение</v>
          </cell>
        </row>
        <row r="3761">
          <cell r="C3761" t="str">
            <v>1.2.643.5.1.13.13.12.2.66.6841.0.112716</v>
          </cell>
          <cell r="D3761" t="str">
            <v>Урологическое отделение</v>
          </cell>
        </row>
        <row r="3762">
          <cell r="C3762" t="str">
            <v>1.2.643.5.1.13.13.12.2.66.6841.0.112721</v>
          </cell>
          <cell r="D3762" t="str">
            <v>Гинекологическое отделение</v>
          </cell>
        </row>
        <row r="3763">
          <cell r="C3763" t="str">
            <v>1.2.643.5.1.13.13.12.2.66.6841.0.112765</v>
          </cell>
          <cell r="D3763" t="str">
            <v>Поликлиническое отделение № 1</v>
          </cell>
        </row>
        <row r="3764">
          <cell r="C3764" t="str">
            <v>1.2.643.5.1.13.13.12.2.66.6841.0.112778</v>
          </cell>
          <cell r="D3764" t="str">
            <v>Дневной стационар Гинекологии</v>
          </cell>
        </row>
        <row r="3765">
          <cell r="C3765" t="str">
            <v>1.2.643.5.1.13.13.12.2.66.6841.0.112800</v>
          </cell>
          <cell r="D3765" t="str">
            <v>Дневной стационар женской консультации</v>
          </cell>
        </row>
        <row r="3766">
          <cell r="C3766" t="str">
            <v>1.2.643.5.1.13.13.12.2.66.6841.0.112817</v>
          </cell>
          <cell r="D3766" t="str">
            <v>Дневной стационар Хирургический 1</v>
          </cell>
        </row>
        <row r="3767">
          <cell r="C3767" t="str">
            <v>1.2.643.5.1.13.13.12.2.66.6841.0.112824</v>
          </cell>
          <cell r="D3767" t="str">
            <v>Дневной стационар Хирургический 2</v>
          </cell>
        </row>
        <row r="3768">
          <cell r="C3768" t="str">
            <v>1.2.643.5.1.13.13.12.2.66.6841.0.112831</v>
          </cell>
          <cell r="D3768" t="str">
            <v>Дневной стационар Смешаного профиля</v>
          </cell>
        </row>
        <row r="3769">
          <cell r="C3769" t="str">
            <v>1.2.643.5.1.13.13.12.2.66.6841.0.112839</v>
          </cell>
          <cell r="D3769" t="str">
            <v>Дневной стационар смешанного профиля</v>
          </cell>
        </row>
        <row r="3770">
          <cell r="C3770" t="str">
            <v>1.2.643.5.1.13.13.12.2.66.6841.0.112847</v>
          </cell>
          <cell r="D3770" t="str">
            <v>Женская консультация</v>
          </cell>
        </row>
        <row r="3771">
          <cell r="C3771" t="str">
            <v>1.2.643.5.1.13.13.12.2.66.6841.0.112888</v>
          </cell>
          <cell r="D3771" t="str">
            <v>Клинико-диагностическая лаборатория</v>
          </cell>
        </row>
        <row r="3772">
          <cell r="C3772" t="str">
            <v>1.2.643.5.1.13.13.12.2.66.6841.0.113246</v>
          </cell>
          <cell r="D3772" t="str">
            <v>Отделение анестезиологии-реанимации</v>
          </cell>
        </row>
        <row r="3773">
          <cell r="C3773" t="str">
            <v>1.2.643.5.1.13.13.12.2.66.6841.0.113493</v>
          </cell>
          <cell r="D3773" t="str">
            <v>Отделение лучевой и эндоскопической диагностики</v>
          </cell>
        </row>
        <row r="3774">
          <cell r="C3774" t="str">
            <v>1.2.643.5.1.13.13.12.2.66.6841.0.113510</v>
          </cell>
          <cell r="D3774" t="str">
            <v>Отделение ультразвуковой и функциональной диагностики</v>
          </cell>
        </row>
        <row r="3775">
          <cell r="C3775" t="str">
            <v>1.2.643.5.1.13.13.12.2.66.6841.0.113560</v>
          </cell>
          <cell r="D3775" t="str">
            <v>Патологоанатомическое отделение</v>
          </cell>
        </row>
        <row r="3776">
          <cell r="C3776" t="str">
            <v>1.2.643.5.1.13.13.12.2.66.6841.0.113569</v>
          </cell>
          <cell r="D3776" t="str">
            <v>Кабинет переливания крови</v>
          </cell>
        </row>
        <row r="3777">
          <cell r="C3777" t="str">
            <v>1.2.643.5.1.13.13.12.2.66.6841.0.113586</v>
          </cell>
          <cell r="D3777" t="str">
            <v>Приемное отделение</v>
          </cell>
        </row>
        <row r="3778">
          <cell r="C3778" t="str">
            <v>1.2.643.5.1.13.13.12.2.66.6841.0.113664</v>
          </cell>
          <cell r="D3778" t="str">
            <v>Аптека</v>
          </cell>
        </row>
        <row r="3779">
          <cell r="C3779" t="str">
            <v>1.2.643.5.1.13.13.12.2.66.6841.0.113706</v>
          </cell>
          <cell r="D3779" t="str">
            <v>Администрация</v>
          </cell>
        </row>
        <row r="3780">
          <cell r="C3780" t="str">
            <v>1.2.643.5.1.13.13.12.2.66.6841.0.139056</v>
          </cell>
          <cell r="D3780" t="str">
            <v>Физиотерапевтическое отделение</v>
          </cell>
        </row>
        <row r="3781">
          <cell r="C3781" t="str">
            <v>1.2.643.5.1.13.13.12.2.66.6841.0.139098</v>
          </cell>
          <cell r="D3781" t="str">
            <v>Бактериологическая лаборатория</v>
          </cell>
        </row>
        <row r="3782">
          <cell r="C3782" t="str">
            <v>1.2.643.5.1.13.13.12.2.66.6841.0.158106</v>
          </cell>
          <cell r="D3782" t="str">
            <v>Операционный блок</v>
          </cell>
        </row>
        <row r="3783">
          <cell r="C3783" t="str">
            <v>1.2.643.5.1.13.13.12.2.66.6841.0.242219</v>
          </cell>
          <cell r="D3783" t="str">
            <v>Дневной стационар смешанного профиля № 2</v>
          </cell>
        </row>
        <row r="3784">
          <cell r="C3784" t="str">
            <v>1.2.643.5.1.13.13.12.2.66.6841.0.242220</v>
          </cell>
          <cell r="D3784" t="str">
            <v>Дневной стационар смешанного профиля № 1</v>
          </cell>
        </row>
        <row r="3785">
          <cell r="C3785" t="str">
            <v>1.2.643.5.1.13.13.12.2.66.6841.0.296206</v>
          </cell>
          <cell r="D3785" t="str">
            <v>Дерматовенерологическое отделение</v>
          </cell>
        </row>
        <row r="3786">
          <cell r="C3786" t="str">
            <v>1.2.643.5.1.13.13.12.2.66.6841.0.296207</v>
          </cell>
          <cell r="D3786" t="str">
            <v>Отделение профилактики</v>
          </cell>
        </row>
        <row r="3787">
          <cell r="C3787" t="str">
            <v>1.2.643.5.1.13.13.12.2.66.6841.0.296236</v>
          </cell>
          <cell r="D3787" t="str">
            <v>Отдел профилактики внутрибольничных инфекций</v>
          </cell>
        </row>
        <row r="3788">
          <cell r="C3788" t="str">
            <v>1.2.643.5.1.13.13.12.2.66.6841.0.296241</v>
          </cell>
          <cell r="D3788" t="str">
            <v>Отдел по общим и организационным вопросам</v>
          </cell>
        </row>
        <row r="3789">
          <cell r="C3789" t="str">
            <v>1.2.643.5.1.13.13.12.2.66.6841.0.296242</v>
          </cell>
          <cell r="D3789" t="str">
            <v>Отделение медицинской статистики</v>
          </cell>
        </row>
        <row r="3790">
          <cell r="C3790" t="str">
            <v>1.2.643.5.1.13.13.12.2.66.6841.0.296243</v>
          </cell>
          <cell r="D3790" t="str">
            <v>Информационно-аналитический отдел</v>
          </cell>
        </row>
        <row r="3791">
          <cell r="C3791" t="str">
            <v>1.2.643.5.1.13.13.12.2.66.6841.0.297355</v>
          </cell>
          <cell r="D3791" t="str">
            <v>Поликлиническое отделение №2</v>
          </cell>
        </row>
        <row r="3792">
          <cell r="C3792" t="str">
            <v>1.2.643.5.1.13.13.12.2.66.6841.0.297356</v>
          </cell>
          <cell r="D3792" t="str">
            <v>Поликлиническое отделение №3</v>
          </cell>
        </row>
        <row r="3793">
          <cell r="C3793" t="str">
            <v>1.2.643.5.1.13.13.12.2.66.6841.0.308970</v>
          </cell>
          <cell r="D3793" t="str">
            <v>Поликлиническое отделение №2 (Авиаторов)</v>
          </cell>
        </row>
        <row r="3794">
          <cell r="C3794" t="str">
            <v>1.2.643.5.1.13.13.12.2.66.6841.0.308974</v>
          </cell>
          <cell r="D3794" t="str">
            <v>Поликлиническое отделение №2 (Латвийская)</v>
          </cell>
        </row>
        <row r="3795">
          <cell r="C3795" t="str">
            <v>1.2.643.5.1.13.13.12.2.66.6841.0.390322</v>
          </cell>
          <cell r="D3795" t="str">
            <v>Отдел контроля качества медицинской деятельнсоти</v>
          </cell>
        </row>
        <row r="3796">
          <cell r="C3796" t="str">
            <v>1.2.643.5.1.13.13.12.2.66.6841.0.391002</v>
          </cell>
          <cell r="D3796" t="str">
            <v>Пищеблок</v>
          </cell>
        </row>
        <row r="3797">
          <cell r="C3797" t="str">
            <v>1.2.643.5.1.13.13.12.2.66.6841.0.396340</v>
          </cell>
          <cell r="D3797" t="str">
            <v>Амбулаторный Ковид-центр</v>
          </cell>
        </row>
        <row r="3798">
          <cell r="C3798" t="str">
            <v>1.2.643.5.1.13.13.12.2.66.6841.0.444708</v>
          </cell>
          <cell r="D3798" t="str">
            <v>Центральное стерилизационное отделение</v>
          </cell>
        </row>
        <row r="3799">
          <cell r="C3799" t="str">
            <v>1.2.643.5.1.13.13.12.2.66.6841.0.112642</v>
          </cell>
          <cell r="D3799" t="str">
            <v>Терапевтическое отделение</v>
          </cell>
        </row>
        <row r="3800">
          <cell r="C3800" t="str">
            <v>1.2.643.5.1.13.13.12.2.66.6841.0.112661</v>
          </cell>
          <cell r="D3800" t="str">
            <v>Неврологическое отделение</v>
          </cell>
        </row>
        <row r="3801">
          <cell r="C3801" t="str">
            <v>1.2.643.5.1.13.13.12.2.66.6841.0.112699</v>
          </cell>
          <cell r="D3801" t="str">
            <v>Хирургическое</v>
          </cell>
        </row>
        <row r="3802">
          <cell r="C3802" t="str">
            <v>1.2.643.5.1.13.13.12.2.66.6861.0.219535</v>
          </cell>
          <cell r="D3802" t="str">
            <v>Хирургическое отделение</v>
          </cell>
        </row>
        <row r="3803">
          <cell r="C3803" t="str">
            <v>1.2.643.5.1.13.13.12.2.66.6861.0.219536</v>
          </cell>
          <cell r="D3803" t="str">
            <v>Терапевтическое отделение №1</v>
          </cell>
        </row>
        <row r="3804">
          <cell r="C3804" t="str">
            <v>1.2.643.5.1.13.13.12.2.66.6861.0.219546</v>
          </cell>
          <cell r="D3804" t="str">
            <v>Педиатрическое отделение</v>
          </cell>
        </row>
        <row r="3805">
          <cell r="C3805" t="str">
            <v>1.2.643.5.1.13.13.12.2.66.6861.0.219559</v>
          </cell>
          <cell r="D3805" t="str">
            <v>Терапевтическое отделение №2</v>
          </cell>
        </row>
        <row r="3806">
          <cell r="C3806" t="str">
            <v>1.2.643.5.1.13.13.12.2.66.6861.0.219562</v>
          </cell>
          <cell r="D3806" t="str">
            <v>Отделение анестезиологии и реанимации</v>
          </cell>
        </row>
        <row r="3807">
          <cell r="C3807" t="str">
            <v>1.2.643.5.1.13.13.12.2.66.6861.0.219573</v>
          </cell>
          <cell r="D3807" t="str">
            <v>Инфекционное отделение</v>
          </cell>
        </row>
        <row r="3808">
          <cell r="C3808" t="str">
            <v>1.2.643.5.1.13.13.12.2.66.6861.0.219622</v>
          </cell>
          <cell r="D3808" t="str">
            <v>Акушерское отделение</v>
          </cell>
        </row>
        <row r="3809">
          <cell r="C3809" t="str">
            <v>1.2.643.5.1.13.13.12.2.66.6861.0.219624</v>
          </cell>
          <cell r="D3809" t="str">
            <v>Участковое отделение №1</v>
          </cell>
        </row>
        <row r="3810">
          <cell r="C3810" t="str">
            <v>1.2.643.5.1.13.13.12.2.66.6861.0.219630</v>
          </cell>
          <cell r="D3810" t="str">
            <v>Специализированное отделение №1</v>
          </cell>
        </row>
        <row r="3811">
          <cell r="C3811" t="str">
            <v>1.2.643.5.1.13.13.12.2.66.6861.0.219633</v>
          </cell>
          <cell r="D3811" t="str">
            <v>Детская участковая поликлиника №1</v>
          </cell>
        </row>
        <row r="3812">
          <cell r="C3812" t="str">
            <v>1.2.643.5.1.13.13.12.2.66.6861.0.219906</v>
          </cell>
          <cell r="D3812" t="str">
            <v>Отделение лучевой и рентгендиагностики</v>
          </cell>
        </row>
        <row r="3813">
          <cell r="C3813" t="str">
            <v>1.2.643.5.1.13.13.12.2.66.6861.0.219908</v>
          </cell>
          <cell r="D3813" t="str">
            <v>Отделение лабораторной диагностики</v>
          </cell>
        </row>
        <row r="3814">
          <cell r="C3814" t="str">
            <v>1.2.643.5.1.13.13.12.2.66.6861.0.219911</v>
          </cell>
          <cell r="D3814" t="str">
            <v>Отделение функционально-инструментальной диагностики</v>
          </cell>
        </row>
        <row r="3815">
          <cell r="C3815" t="str">
            <v>1.2.643.5.1.13.13.12.2.66.6861.0.219913</v>
          </cell>
          <cell r="D3815" t="str">
            <v>Паталогоанатомическое отделение</v>
          </cell>
        </row>
        <row r="3816">
          <cell r="C3816" t="str">
            <v>1.2.643.5.1.13.13.12.2.66.6861.0.219921</v>
          </cell>
          <cell r="D3816" t="str">
            <v>Физиотерапевтическое отделение</v>
          </cell>
        </row>
        <row r="3817">
          <cell r="C3817" t="str">
            <v>1.2.643.5.1.13.13.12.2.66.6861.0.219923</v>
          </cell>
          <cell r="D3817" t="str">
            <v>Дневной стационар при поликлинике г. Нижние Серги</v>
          </cell>
        </row>
        <row r="3818">
          <cell r="C3818" t="str">
            <v>1.2.643.5.1.13.13.12.2.66.6861.0.219927</v>
          </cell>
          <cell r="D3818" t="str">
            <v>Отделение скорой медицинской помощи №1</v>
          </cell>
        </row>
        <row r="3819">
          <cell r="C3819" t="str">
            <v>1.2.643.5.1.13.13.12.2.66.6861.0.219929</v>
          </cell>
          <cell r="D3819" t="str">
            <v>Приемное отделение №1</v>
          </cell>
        </row>
        <row r="3820">
          <cell r="C3820" t="str">
            <v>1.2.643.5.1.13.13.12.2.66.6861.0.219932</v>
          </cell>
          <cell r="D3820" t="str">
            <v>Стоматологическое отделение №1</v>
          </cell>
        </row>
        <row r="3821">
          <cell r="C3821" t="str">
            <v>1.2.643.5.1.13.13.12.2.66.6861.0.219937</v>
          </cell>
          <cell r="D3821" t="str">
            <v>Регистратура</v>
          </cell>
        </row>
        <row r="3822">
          <cell r="C3822" t="str">
            <v>1.2.643.5.1.13.13.12.2.66.6861.0.219938</v>
          </cell>
          <cell r="D3822" t="str">
            <v>Пищеблок</v>
          </cell>
        </row>
        <row r="3823">
          <cell r="C3823" t="str">
            <v>1.2.643.5.1.13.13.12.2.66.6861.0.219939</v>
          </cell>
          <cell r="D3823" t="str">
            <v>Молочная кухня</v>
          </cell>
        </row>
        <row r="3824">
          <cell r="C3824" t="str">
            <v>1.2.643.5.1.13.13.12.2.66.6861.0.219940</v>
          </cell>
          <cell r="D3824" t="str">
            <v>Аптека</v>
          </cell>
        </row>
        <row r="3825">
          <cell r="C3825" t="str">
            <v>1.2.643.5.1.13.13.12.2.66.6861.0.219950</v>
          </cell>
          <cell r="D3825" t="str">
            <v>Прачечная</v>
          </cell>
        </row>
        <row r="3826">
          <cell r="C3826" t="str">
            <v>1.2.643.5.1.13.13.12.2.66.6861.0.219955</v>
          </cell>
          <cell r="D3826" t="str">
            <v>Стерилизационная</v>
          </cell>
        </row>
        <row r="3827">
          <cell r="C3827" t="str">
            <v>1.2.643.5.1.13.13.12.2.66.6861.0.219958</v>
          </cell>
          <cell r="D3827" t="str">
            <v>АХО</v>
          </cell>
        </row>
        <row r="3828">
          <cell r="C3828" t="str">
            <v>1.2.643.5.1.13.13.12.2.66.6861.0.219961</v>
          </cell>
          <cell r="D3828" t="str">
            <v>АУП</v>
          </cell>
        </row>
        <row r="3829">
          <cell r="C3829" t="str">
            <v>1.2.643.5.1.13.13.12.2.66.6861.0.219969</v>
          </cell>
          <cell r="D3829" t="str">
            <v>Медицинская экспертиза</v>
          </cell>
        </row>
        <row r="3830">
          <cell r="C3830" t="str">
            <v>1.2.643.5.1.13.13.12.2.66.6861.0.219995</v>
          </cell>
          <cell r="D3830" t="str">
            <v>Школьно-дошкольное отделение</v>
          </cell>
        </row>
        <row r="3831">
          <cell r="C3831" t="str">
            <v>1.2.643.5.1.13.13.12.2.66.6861.0.219997</v>
          </cell>
          <cell r="D3831" t="str">
            <v>Кабинет неотложной помощи №1</v>
          </cell>
        </row>
        <row r="3832">
          <cell r="C3832" t="str">
            <v>1.2.643.5.1.13.13.12.2.66.6861.0.220009</v>
          </cell>
          <cell r="D3832" t="str">
            <v>Отделение доврачебной помощи</v>
          </cell>
        </row>
        <row r="3833">
          <cell r="C3833" t="str">
            <v>1.2.643.5.1.13.13.12.2.66.6861.0.220027</v>
          </cell>
          <cell r="D3833" t="str">
            <v>Участковое отделение №2</v>
          </cell>
        </row>
        <row r="3834">
          <cell r="C3834" t="str">
            <v>1.2.643.5.1.13.13.12.2.66.6861.0.220028</v>
          </cell>
          <cell r="D3834" t="str">
            <v>Детская участковая поликлиника №2</v>
          </cell>
        </row>
        <row r="3835">
          <cell r="C3835" t="str">
            <v>1.2.643.5.1.13.13.12.2.66.6861.0.220030</v>
          </cell>
          <cell r="D3835" t="str">
            <v>Дневной стационар №2</v>
          </cell>
        </row>
        <row r="3836">
          <cell r="C3836" t="str">
            <v>1.2.643.5.1.13.13.12.2.66.6861.0.220031</v>
          </cell>
          <cell r="D3836" t="str">
            <v>Отделение скорой медицинской помощи №2</v>
          </cell>
        </row>
        <row r="3837">
          <cell r="C3837" t="str">
            <v>1.2.643.5.1.13.13.12.2.66.6861.0.220032</v>
          </cell>
          <cell r="D3837" t="str">
            <v>Отделение медицинской профилактики</v>
          </cell>
        </row>
        <row r="3838">
          <cell r="C3838" t="str">
            <v>1.2.643.5.1.13.13.12.2.66.6861.0.220039</v>
          </cell>
          <cell r="D3838" t="str">
            <v>Кабинет паллиативной медицинской помощи</v>
          </cell>
        </row>
        <row r="3839">
          <cell r="C3839" t="str">
            <v>1.2.643.5.1.13.13.12.2.66.6861.0.220052</v>
          </cell>
          <cell r="D3839" t="str">
            <v>Специализированное отделение №2</v>
          </cell>
        </row>
        <row r="3840">
          <cell r="C3840" t="str">
            <v>1.2.643.5.1.13.13.12.2.66.6861.0.220060</v>
          </cell>
          <cell r="D3840" t="str">
            <v>Участковое отделение №3</v>
          </cell>
        </row>
        <row r="3841">
          <cell r="C3841" t="str">
            <v>1.2.643.5.1.13.13.12.2.66.6861.0.220061</v>
          </cell>
          <cell r="D3841" t="str">
            <v>Отделение скорой медицинской помощи №3</v>
          </cell>
        </row>
        <row r="3842">
          <cell r="C3842" t="str">
            <v>1.2.643.5.1.13.13.12.2.66.6861.0.220063</v>
          </cell>
          <cell r="D3842" t="str">
            <v>Дневной стационар №3</v>
          </cell>
        </row>
        <row r="3843">
          <cell r="C3843" t="str">
            <v>1.2.643.5.1.13.13.12.2.66.6861.0.220065</v>
          </cell>
          <cell r="D3843" t="str">
            <v>Стоматологическое отделение №3</v>
          </cell>
        </row>
        <row r="3844">
          <cell r="C3844" t="str">
            <v>1.2.643.5.1.13.13.12.2.66.6861.0.220068</v>
          </cell>
          <cell r="D3844" t="str">
            <v>Специализированное отделение №3</v>
          </cell>
        </row>
        <row r="3845">
          <cell r="C3845" t="str">
            <v>1.2.643.5.1.13.13.12.2.66.6861.0.254219</v>
          </cell>
          <cell r="D3845" t="str">
            <v>Кабинет неотложной медицинской помощи г. Михайловск</v>
          </cell>
        </row>
        <row r="3846">
          <cell r="C3846" t="str">
            <v>1.2.643.5.1.13.13.12.2.66.6861.0.275002</v>
          </cell>
          <cell r="D3846" t="str">
            <v>Отделение общей врачебной практики (семейной медицины) №1</v>
          </cell>
        </row>
        <row r="3847">
          <cell r="C3847" t="str">
            <v>1.2.643.5.1.13.13.12.2.66.6861.0.275007</v>
          </cell>
          <cell r="D3847" t="str">
            <v>Отделение общей врачебной практики (семейной медицины) №2</v>
          </cell>
        </row>
        <row r="3848">
          <cell r="C3848" t="str">
            <v>1.2.643.5.1.13.13.12.2.66.6861.0.275008</v>
          </cell>
          <cell r="D3848" t="str">
            <v>Отделение общей врачебной практики (семейной медицины) №3</v>
          </cell>
        </row>
        <row r="3849">
          <cell r="C3849" t="str">
            <v>1.2.643.5.1.13.13.12.2.66.6861.0.275009</v>
          </cell>
          <cell r="D3849" t="str">
            <v>Отделение общей врачебной практики (семейной медицины) №4</v>
          </cell>
        </row>
        <row r="3850">
          <cell r="C3850" t="str">
            <v>1.2.643.5.1.13.13.12.2.66.6861.0.275010</v>
          </cell>
          <cell r="D3850" t="str">
            <v>Отделение общей врачебной практики (семейной медицины) №5</v>
          </cell>
        </row>
        <row r="3851">
          <cell r="C3851" t="str">
            <v>1.2.643.5.1.13.13.12.2.66.6861.0.287647</v>
          </cell>
          <cell r="D3851" t="str">
            <v>Модульный ФАП деревни Уфа-Шигири</v>
          </cell>
        </row>
        <row r="3852">
          <cell r="C3852" t="str">
            <v>1.2.643.5.1.13.13.12.2.66.6861.0.287649</v>
          </cell>
          <cell r="D3852" t="str">
            <v>ФАП поселка Лазоревый</v>
          </cell>
        </row>
        <row r="3853">
          <cell r="C3853" t="str">
            <v>1.2.643.5.1.13.13.12.2.66.6861.0.287651</v>
          </cell>
          <cell r="D3853" t="str">
            <v>ФАП деревни Рябиновка</v>
          </cell>
        </row>
        <row r="3854">
          <cell r="C3854" t="str">
            <v>1.2.643.5.1.13.13.12.2.66.6861.0.287652</v>
          </cell>
          <cell r="D3854" t="str">
            <v>Модульный ФАП деревни Акбаш</v>
          </cell>
        </row>
        <row r="3855">
          <cell r="C3855" t="str">
            <v>1.2.643.5.1.13.13.12.2.66.6861.0.287653</v>
          </cell>
          <cell r="D3855" t="str">
            <v>ФАП села Урмикеево</v>
          </cell>
        </row>
        <row r="3856">
          <cell r="C3856" t="str">
            <v>1.2.643.5.1.13.13.12.2.66.6861.0.287654</v>
          </cell>
          <cell r="D3856" t="str">
            <v>ФАП села Первомайское</v>
          </cell>
        </row>
        <row r="3857">
          <cell r="C3857" t="str">
            <v>1.2.643.5.1.13.13.12.2.66.6861.0.287655</v>
          </cell>
          <cell r="D3857" t="str">
            <v>ФАП села Шокурово</v>
          </cell>
        </row>
        <row r="3858">
          <cell r="C3858" t="str">
            <v>1.2.643.5.1.13.13.12.2.66.6861.0.287656</v>
          </cell>
          <cell r="D3858" t="str">
            <v>ФАП села Тюльгаш</v>
          </cell>
        </row>
        <row r="3859">
          <cell r="C3859" t="str">
            <v>1.2.643.5.1.13.13.12.2.66.6861.0.287658</v>
          </cell>
          <cell r="D3859" t="str">
            <v>ФАП села Аракаево</v>
          </cell>
        </row>
        <row r="3860">
          <cell r="C3860" t="str">
            <v>1.2.643.5.1.13.13.12.2.66.6861.0.287659</v>
          </cell>
          <cell r="D3860" t="str">
            <v>ФАП деревни Перепряжка</v>
          </cell>
        </row>
        <row r="3861">
          <cell r="C3861" t="str">
            <v>1.2.643.5.1.13.13.12.2.66.6861.0.287660</v>
          </cell>
          <cell r="D3861" t="str">
            <v>ФАП поселка Михалйовский Завод</v>
          </cell>
        </row>
        <row r="3862">
          <cell r="C3862" t="str">
            <v>1.2.643.5.1.13.13.12.2.66.6861.0.287666</v>
          </cell>
          <cell r="D3862" t="str">
            <v>ФАП деревни Шарама</v>
          </cell>
        </row>
        <row r="3863">
          <cell r="C3863" t="str">
            <v>1.2.643.5.1.13.13.12.2.66.6861.0.329131</v>
          </cell>
          <cell r="D3863" t="str">
            <v>Комплекс Передвижной Медицинский</v>
          </cell>
        </row>
        <row r="3864">
          <cell r="C3864" t="str">
            <v>1.2.643.5.1.13.13.12.2.66.6861.0.330586</v>
          </cell>
          <cell r="D3864" t="str">
            <v>Нижнесергинская поликлиника</v>
          </cell>
        </row>
        <row r="3865">
          <cell r="C3865" t="str">
            <v>1.2.643.5.1.13.13.12.2.66.6861.0.330590</v>
          </cell>
          <cell r="D3865" t="str">
            <v>Поликлиника ОП "Михайловская ГБ"</v>
          </cell>
        </row>
        <row r="3866">
          <cell r="C3866" t="str">
            <v>1.2.643.5.1.13.13.12.2.66.6861.0.354083</v>
          </cell>
          <cell r="D3866" t="str">
            <v>Детское отделение Нижнесергинской поликлиники</v>
          </cell>
        </row>
        <row r="3867">
          <cell r="C3867" t="str">
            <v>1.2.643.5.1.13.13.12.2.66.6861.0.354187</v>
          </cell>
          <cell r="D3867" t="str">
            <v>Верхнесергинская поликлиника</v>
          </cell>
        </row>
        <row r="3868">
          <cell r="C3868" t="str">
            <v>1.2.643.5.1.13.13.12.2.66.6861.0.364576</v>
          </cell>
          <cell r="D3868" t="str">
            <v>Приемное отделение № 2</v>
          </cell>
        </row>
        <row r="3869">
          <cell r="C3869" t="str">
            <v>1.2.643.5.1.13.13.12.2.66.6952.0.163829</v>
          </cell>
          <cell r="D3869" t="str">
            <v>Терапевтический участок 1</v>
          </cell>
        </row>
        <row r="3870">
          <cell r="C3870" t="str">
            <v>1.2.643.5.1.13.13.12.2.66.6952.0.36649</v>
          </cell>
          <cell r="D3870" t="str">
            <v>Поликлиника Корпус 1</v>
          </cell>
        </row>
        <row r="3871">
          <cell r="C3871" t="str">
            <v>1.2.643.5.1.13.13.12.2.66.6952.0.402952</v>
          </cell>
          <cell r="D3871" t="str">
            <v>Профилакторий</v>
          </cell>
        </row>
        <row r="3872">
          <cell r="C3872" t="str">
            <v>1.2.643.5.1.13.13.12.2.66.6952.0.440400</v>
          </cell>
          <cell r="D3872" t="str">
            <v>Поликлиника Корпус 2</v>
          </cell>
        </row>
        <row r="3873">
          <cell r="C3873" t="str">
            <v>1.2.643.5.1.13.13.12.2.66.6915.0.206269</v>
          </cell>
          <cell r="D3873" t="str">
            <v>Фельдшерско-акушерский пункт деревня Старая Паньшина</v>
          </cell>
        </row>
        <row r="3874">
          <cell r="C3874" t="str">
            <v>1.2.643.5.1.13.13.12.2.66.6915.0.257265</v>
          </cell>
          <cell r="D3874" t="str">
            <v>Мобильный фельдшерско-акушерский пункт №2</v>
          </cell>
        </row>
        <row r="3875">
          <cell r="C3875" t="str">
            <v>1.2.643.5.1.13.13.12.2.66.6915.0.257266</v>
          </cell>
          <cell r="D3875" t="str">
            <v>Мобильный фельдшерско-акушерский пункт</v>
          </cell>
        </row>
        <row r="3876">
          <cell r="C3876" t="str">
            <v>1.2.643.5.1.13.13.12.2.66.6915.0.263069</v>
          </cell>
          <cell r="D3876" t="str">
            <v>Фельдшерско-акушерский пункт поселок Леневка</v>
          </cell>
        </row>
        <row r="3877">
          <cell r="C3877" t="str">
            <v>1.2.643.5.1.13.13.12.2.66.6915.0.284707</v>
          </cell>
          <cell r="D3877" t="str">
            <v>Отделение общей врачебной практики (семейной медицины) №1 село Николо-Павловское</v>
          </cell>
        </row>
        <row r="3878">
          <cell r="C3878" t="str">
            <v>1.2.643.5.1.13.13.12.2.66.6915.0.284709</v>
          </cell>
          <cell r="D3878" t="str">
            <v>Отделение общей врачебной практики (семейной медицины) №1 село Петрокаменское</v>
          </cell>
        </row>
        <row r="3879">
          <cell r="C3879" t="str">
            <v>1.2.643.5.1.13.13.12.2.66.6915.0.284847</v>
          </cell>
          <cell r="D3879" t="str">
            <v>Педиатрический участок с. Николо-Павловское</v>
          </cell>
        </row>
        <row r="3880">
          <cell r="C3880" t="str">
            <v>1.2.643.5.1.13.13.12.2.66.6915.0.284838</v>
          </cell>
          <cell r="D3880" t="str">
            <v>Отделение общей врачебной практики (семейной медицины) №2 село. Николо-Павловское</v>
          </cell>
        </row>
        <row r="3881">
          <cell r="C3881" t="str">
            <v>1.2.643.5.1.13.13.12.2.66.6915.0.284840</v>
          </cell>
          <cell r="D3881" t="str">
            <v>Отделение общей врачебной практики (семейной медицины) №2 село Петрокаменское</v>
          </cell>
        </row>
        <row r="3882">
          <cell r="C3882" t="str">
            <v>1.2.643.5.1.13.13.12.2.66.6915.0.284850</v>
          </cell>
          <cell r="D3882" t="str">
            <v>Педиатрический участок с. Петрокаменское</v>
          </cell>
        </row>
        <row r="3883">
          <cell r="C3883" t="str">
            <v>1.2.643.5.1.13.13.12.2.66.6915.0.284851</v>
          </cell>
          <cell r="D3883" t="str">
            <v>Педиатрический участок (п. Новоасбест)</v>
          </cell>
        </row>
        <row r="3884">
          <cell r="C3884" t="str">
            <v>1.2.643.5.1.13.13.12.2.66.6915.0.284843</v>
          </cell>
          <cell r="D3884" t="str">
            <v>Терапевтический участок с. Николо-Павловское</v>
          </cell>
        </row>
        <row r="3885">
          <cell r="C3885" t="str">
            <v>1.2.643.5.1.13.13.12.2.66.6915.0.284852</v>
          </cell>
          <cell r="D3885" t="str">
            <v>Педиатрический участок п. Горноуральский</v>
          </cell>
        </row>
        <row r="3886">
          <cell r="C3886" t="str">
            <v>1.2.643.5.1.13.13.12.2.66.6915.0.284853</v>
          </cell>
          <cell r="D3886" t="str">
            <v>Терапевтический участок №1 п. Горноуральский</v>
          </cell>
        </row>
        <row r="3887">
          <cell r="C3887" t="str">
            <v>1.2.643.5.1.13.13.12.2.66.6915.0.284856</v>
          </cell>
          <cell r="D3887" t="str">
            <v>Терапевтический участок №2 п. Горноуральский</v>
          </cell>
        </row>
        <row r="3888">
          <cell r="C3888" t="str">
            <v>1.2.643.5.1.13.13.12.2.66.6915.0.284857</v>
          </cell>
          <cell r="D3888" t="str">
            <v>Терапевтический участок п. Новоасбест</v>
          </cell>
        </row>
        <row r="3889">
          <cell r="C3889" t="str">
            <v>1.2.643.5.1.13.13.12.2.66.6915.0.284858</v>
          </cell>
          <cell r="D3889" t="str">
            <v>Комплексный участок село Петрокаменское</v>
          </cell>
        </row>
        <row r="3890">
          <cell r="C3890" t="str">
            <v>1.2.643.5.1.13.13.12.2.66.6915.0.284859</v>
          </cell>
          <cell r="D3890" t="str">
            <v>Терапевтический участок с. Лая</v>
          </cell>
        </row>
        <row r="3891">
          <cell r="C3891" t="str">
            <v>1.2.643.5.1.13.13.12.2.66.6915.0.291478</v>
          </cell>
          <cell r="D3891" t="str">
            <v>Фельдшерско-акушерский пункт деревни Шумиха</v>
          </cell>
        </row>
        <row r="3892">
          <cell r="C3892" t="str">
            <v>1.2.643.5.1.13.13.12.2.66.6915.0.322063</v>
          </cell>
          <cell r="D3892" t="str">
            <v>Клинико-диагностическая лаборатория</v>
          </cell>
        </row>
        <row r="3893">
          <cell r="C3893" t="str">
            <v>1.2.643.5.1.13.13.12.2.66.6915.0.322064</v>
          </cell>
          <cell r="D3893" t="str">
            <v>Кабинет функциональной диагностики (ПО №1)</v>
          </cell>
        </row>
        <row r="3894">
          <cell r="C3894" t="str">
            <v>1.2.643.5.1.13.13.12.2.66.6915.0.322065</v>
          </cell>
          <cell r="D3894" t="str">
            <v>Отделение лучевой и рентгенологической диагностики (ПО №1)</v>
          </cell>
        </row>
        <row r="3895">
          <cell r="C3895" t="str">
            <v>1.2.643.5.1.13.13.12.2.66.6915.0.322066</v>
          </cell>
          <cell r="D3895" t="str">
            <v>Кабинет медицинской профилактики</v>
          </cell>
        </row>
        <row r="3896">
          <cell r="C3896" t="str">
            <v>1.2.643.5.1.13.13.12.2.66.6915.0.348534</v>
          </cell>
          <cell r="D3896" t="str">
            <v>Дневной стационар (ОВП №2 с. Николо-Павловское)</v>
          </cell>
        </row>
        <row r="3897">
          <cell r="C3897" t="str">
            <v>1.2.643.5.1.13.13.12.2.66.6915.0.406890</v>
          </cell>
          <cell r="D3897" t="str">
            <v>Терапевтический участок с.Покровское</v>
          </cell>
        </row>
        <row r="3898">
          <cell r="C3898" t="str">
            <v>1.2.643.5.1.13.13.12.2.66.6915.0.322067</v>
          </cell>
          <cell r="D3898" t="str">
            <v>Кабинет паллиативной медицинской помощи (ПО №1)</v>
          </cell>
        </row>
        <row r="3899">
          <cell r="C3899" t="str">
            <v>1.2.643.5.1.13.13.12.2.66.6915.0.322069</v>
          </cell>
          <cell r="D3899" t="str">
            <v>Дневной стационар (при АПП НПО№2 педиатрия)</v>
          </cell>
        </row>
        <row r="3900">
          <cell r="C3900" t="str">
            <v>1.2.643.5.1.13.13.12.2.66.6915.0.322070</v>
          </cell>
          <cell r="D3900" t="str">
            <v>Дневного стационар (при АПП НПО №2 терапия)</v>
          </cell>
        </row>
        <row r="3901">
          <cell r="C3901" t="str">
            <v>1.2.643.5.1.13.13.12.2.66.6915.0.41319</v>
          </cell>
          <cell r="D3901" t="str">
            <v>Поликлиническое отделение № 1</v>
          </cell>
        </row>
        <row r="3902">
          <cell r="C3902" t="str">
            <v>1.2.643.5.1.13.13.12.2.66.6915.0.52464</v>
          </cell>
          <cell r="D3902" t="str">
            <v>Николо-Павловское поликлиническое отделение № 2</v>
          </cell>
        </row>
        <row r="3903">
          <cell r="C3903" t="str">
            <v>1.2.643.5.1.13.13.12.2.66.6915.0.52570</v>
          </cell>
          <cell r="D3903" t="str">
            <v>Лайское поликлиническое отделение № 3</v>
          </cell>
        </row>
        <row r="3904">
          <cell r="C3904" t="str">
            <v>1.2.643.5.1.13.13.12.2.66.6915.0.322072</v>
          </cell>
          <cell r="D3904" t="str">
            <v>Дошкольно-школьное отделение (НПО№2)</v>
          </cell>
        </row>
        <row r="3905">
          <cell r="C3905" t="str">
            <v>1.2.643.5.1.13.13.12.2.66.6915.0.322073</v>
          </cell>
          <cell r="D3905" t="str">
            <v>Отделение лучевой и рентгенологической диагностики (НПО №2)</v>
          </cell>
        </row>
        <row r="3906">
          <cell r="C3906" t="str">
            <v>1.2.643.5.1.13.13.12.2.66.6915.0.322074</v>
          </cell>
          <cell r="D3906" t="str">
            <v>Физиотерапевтический кабинет (НПО №2)</v>
          </cell>
        </row>
        <row r="3907">
          <cell r="C3907" t="str">
            <v>1.2.643.5.1.13.13.12.2.66.6915.0.322075</v>
          </cell>
          <cell r="D3907" t="str">
            <v>Дневной стационар (при АПП п.Горноуральский)</v>
          </cell>
        </row>
        <row r="3908">
          <cell r="C3908" t="str">
            <v>1.2.643.5.1.13.13.12.2.66.6915.0.322076</v>
          </cell>
          <cell r="D3908" t="str">
            <v>Дневной стационар (при АПП с. Лая)</v>
          </cell>
        </row>
        <row r="3909">
          <cell r="C3909" t="str">
            <v>1.2.643.5.1.13.13.12.2.66.6915.0.52652</v>
          </cell>
          <cell r="D3909" t="str">
            <v>Фельдшерско-акушерский пункт село Шиловка</v>
          </cell>
        </row>
        <row r="3910">
          <cell r="C3910" t="str">
            <v>1.2.643.5.1.13.13.12.2.66.6915.0.52657</v>
          </cell>
          <cell r="D3910" t="str">
            <v>Фельдшерско-акушерский пункт село Покровское</v>
          </cell>
        </row>
        <row r="3911">
          <cell r="C3911" t="str">
            <v>1.2.643.5.1.13.13.12.2.66.6915.0.52661</v>
          </cell>
          <cell r="D3911" t="str">
            <v>Отделение общей врачебной практики (семейной медицины) село Лая</v>
          </cell>
        </row>
        <row r="3912">
          <cell r="C3912" t="str">
            <v>1.2.643.5.1.13.13.12.2.66.6915.0.52697</v>
          </cell>
          <cell r="D3912" t="str">
            <v>Отделение общей врачебной практики (семейной медицины) поселок Синегорский</v>
          </cell>
        </row>
        <row r="3913">
          <cell r="C3913" t="str">
            <v>1.2.643.5.1.13.13.12.2.66.6915.0.52698</v>
          </cell>
          <cell r="D3913" t="str">
            <v>Отделение общей врачебной практики (семейной медицины) село Покровское</v>
          </cell>
        </row>
        <row r="3914">
          <cell r="C3914" t="str">
            <v>1.2.643.5.1.13.13.12.2.66.6915.0.52716</v>
          </cell>
          <cell r="D3914" t="str">
            <v>Фельдшерско-акушерский пункт поселок Зональный</v>
          </cell>
        </row>
        <row r="3915">
          <cell r="C3915" t="str">
            <v>1.2.643.5.1.13.13.12.2.66.6915.0.52720</v>
          </cell>
          <cell r="D3915" t="str">
            <v>Фельдшерско-акушерский пункт село Балакино</v>
          </cell>
        </row>
        <row r="3916">
          <cell r="C3916" t="str">
            <v>1.2.643.5.1.13.13.12.2.66.6915.0.322077</v>
          </cell>
          <cell r="D3916" t="str">
            <v>Дневной стационар (ОВП с. Покровское)</v>
          </cell>
        </row>
        <row r="3917">
          <cell r="C3917" t="str">
            <v>1.2.643.5.1.13.13.12.2.66.6915.0.322078</v>
          </cell>
          <cell r="D3917" t="str">
            <v>Дневной стационар (ОВП п. Синегорский)</v>
          </cell>
        </row>
        <row r="3918">
          <cell r="C3918" t="str">
            <v>1.2.643.5.1.13.13.12.2.66.6915.0.322079</v>
          </cell>
          <cell r="D3918" t="str">
            <v>Стоматологический кабинет (ЛПО №3)</v>
          </cell>
        </row>
        <row r="3919">
          <cell r="C3919" t="str">
            <v>1.2.643.5.1.13.13.12.2.66.6915.0.322080</v>
          </cell>
          <cell r="D3919" t="str">
            <v>Физиотерапевтический кабинет (ЛПО №3 п. Горноуральский)</v>
          </cell>
        </row>
        <row r="3920">
          <cell r="C3920" t="str">
            <v>1.2.643.5.1.13.13.12.2.66.6915.0.322081</v>
          </cell>
          <cell r="D3920" t="str">
            <v>Дошкольно-школьное отделение (ЛПО №3)</v>
          </cell>
        </row>
        <row r="3921">
          <cell r="C3921" t="str">
            <v>1.2.643.5.1.13.13.12.2.66.6915.0.322082</v>
          </cell>
          <cell r="D3921" t="str">
            <v>Физиотерапевтический кабинет (ППО №4 с. Петрокаменское)</v>
          </cell>
        </row>
        <row r="3922">
          <cell r="C3922" t="str">
            <v>1.2.643.5.1.13.13.12.2.66.6915.0.322083</v>
          </cell>
          <cell r="D3922" t="str">
            <v>Кабинет паллиативной медицинской помощи (ЛПО №3)</v>
          </cell>
        </row>
        <row r="3923">
          <cell r="C3923" t="str">
            <v>1.2.643.5.1.13.13.12.2.66.6915.0.52722</v>
          </cell>
          <cell r="D3923" t="str">
            <v>Фельдшерско-акушерский пункт поселок Лая</v>
          </cell>
        </row>
        <row r="3924">
          <cell r="C3924" t="str">
            <v>1.2.643.5.1.13.13.12.2.66.6915.0.52728</v>
          </cell>
          <cell r="D3924" t="str">
            <v>Фельдшерско-акушерский пункт село Малая Лая</v>
          </cell>
        </row>
        <row r="3925">
          <cell r="C3925" t="str">
            <v>1.2.643.5.1.13.13.12.2.66.6915.0.52810</v>
          </cell>
          <cell r="D3925" t="str">
            <v>Отделение общей врачебной практики (семейной медицины) поселка Новоасбест</v>
          </cell>
        </row>
        <row r="3926">
          <cell r="C3926" t="str">
            <v>1.2.643.5.1.13.13.12.2.66.6915.0.52827</v>
          </cell>
          <cell r="D3926" t="str">
            <v>Отделение общей врачебной практики (семейной медицины) поселок Первомайский</v>
          </cell>
        </row>
        <row r="3927">
          <cell r="C3927" t="str">
            <v>1.2.643.5.1.13.13.12.2.66.6915.0.52833</v>
          </cell>
          <cell r="D3927" t="str">
            <v>Фельдшерско-акушерский пункт село Краснополье</v>
          </cell>
        </row>
        <row r="3928">
          <cell r="C3928" t="str">
            <v>1.2.643.5.1.13.13.12.2.66.6915.0.52835</v>
          </cell>
          <cell r="D3928" t="str">
            <v>Фельдшерско-акушерский пункт село Башкарка</v>
          </cell>
        </row>
        <row r="3929">
          <cell r="C3929" t="str">
            <v>1.2.643.5.1.13.13.12.2.66.6915.0.322090</v>
          </cell>
          <cell r="D3929" t="str">
            <v>Кабинет паллиативной медицинской помощи (ППО №4)</v>
          </cell>
        </row>
        <row r="3930">
          <cell r="C3930" t="str">
            <v>1.2.643.5.1.13.13.12.2.66.6915.0.322091</v>
          </cell>
          <cell r="D3930" t="str">
            <v>Отделение лучевой и рентгенологической диагностики (ППО№4)</v>
          </cell>
        </row>
        <row r="3931">
          <cell r="C3931" t="str">
            <v>1.2.643.5.1.13.13.12.2.66.6915.0.322092</v>
          </cell>
          <cell r="D3931" t="str">
            <v>Стоматологический кабинет (ППО №4 с. Петрокаменское)</v>
          </cell>
        </row>
        <row r="3932">
          <cell r="C3932" t="str">
            <v>1.2.643.5.1.13.13.12.2.66.6915.0.322093</v>
          </cell>
          <cell r="D3932" t="str">
            <v>Дошкольно-школьное отделение (ППО №4)</v>
          </cell>
        </row>
        <row r="3933">
          <cell r="C3933" t="str">
            <v>1.2.643.5.1.13.13.12.2.66.6915.0.52839</v>
          </cell>
          <cell r="D3933" t="str">
            <v>Фельдшерско-акушерский пункт село Бродово</v>
          </cell>
        </row>
        <row r="3934">
          <cell r="C3934" t="str">
            <v>1.2.643.5.1.13.13.12.2.66.6915.0.52842</v>
          </cell>
          <cell r="D3934" t="str">
            <v>Фельдшерско-акушерский пункт село Беляковка</v>
          </cell>
        </row>
        <row r="3935">
          <cell r="C3935" t="str">
            <v>1.2.643.5.1.13.13.12.2.66.6915.0.322094</v>
          </cell>
          <cell r="D3935" t="str">
            <v>Кабинет неотложной медицинской помощи (ППО№4)</v>
          </cell>
        </row>
        <row r="3936">
          <cell r="C3936" t="str">
            <v>1.2.643.5.1.13.13.12.2.66.6915.0.330525</v>
          </cell>
          <cell r="D3936" t="str">
            <v>Стоматологический кабинет (ППО№4 п.Новоасбест)</v>
          </cell>
        </row>
        <row r="3937">
          <cell r="C3937" t="str">
            <v>1.2.643.5.1.13.13.12.2.66.6915.0.52845</v>
          </cell>
          <cell r="D3937" t="str">
            <v>Фельдшерско-акушерский пункт село Новопаньшино</v>
          </cell>
        </row>
        <row r="3938">
          <cell r="C3938" t="str">
            <v>1.2.643.5.1.13.13.12.2.66.6915.0.330534</v>
          </cell>
          <cell r="D3938" t="str">
            <v>Дневной стационар (при АПП п. Новоасбест)</v>
          </cell>
        </row>
        <row r="3939">
          <cell r="C3939" t="str">
            <v>1.2.643.5.1.13.13.12.2.66.6915.0.52849</v>
          </cell>
          <cell r="D3939" t="str">
            <v>Фельдшерско-акушерский пункт село Бызово</v>
          </cell>
        </row>
        <row r="3940">
          <cell r="C3940" t="str">
            <v>1.2.643.5.1.13.13.12.2.66.6915.0.343671</v>
          </cell>
          <cell r="D3940" t="str">
            <v>Физиотерапевтический кабинет (ППО №4 п.Новоасбест)</v>
          </cell>
        </row>
        <row r="3941">
          <cell r="C3941" t="str">
            <v>1.2.643.5.1.13.13.12.2.66.6915.0.52850</v>
          </cell>
          <cell r="D3941" t="str">
            <v>Фельдшерско-акушерский пункт деревня Новая Башкарка</v>
          </cell>
        </row>
        <row r="3942">
          <cell r="C3942" t="str">
            <v>1.2.643.5.1.13.13.12.2.66.6915.0.346156</v>
          </cell>
          <cell r="D3942" t="str">
            <v>Административно-управленческий персонал</v>
          </cell>
        </row>
        <row r="3943">
          <cell r="C3943" t="str">
            <v>1.2.643.5.1.13.13.12.2.66.6915.0.348142</v>
          </cell>
          <cell r="D3943" t="str">
            <v>Дневной стационар при АПП (ПО№1 г.Нижний Тагил)</v>
          </cell>
        </row>
        <row r="3944">
          <cell r="C3944" t="str">
            <v>1.2.643.5.1.13.13.12.2.66.6915.0.348511</v>
          </cell>
          <cell r="D3944" t="str">
            <v>Дневной стационар (ОВП п. Новоасбест)</v>
          </cell>
        </row>
        <row r="3945">
          <cell r="C3945" t="str">
            <v>1.2.643.5.1.13.13.12.2.66.6915.0.348513</v>
          </cell>
          <cell r="D3945" t="str">
            <v>Дневной стационар (ОВП п. Первомайский)</v>
          </cell>
        </row>
        <row r="3946">
          <cell r="C3946" t="str">
            <v>1.2.643.5.1.13.13.12.2.66.6915.0.52963</v>
          </cell>
          <cell r="D3946" t="str">
            <v>Фельдшерско-акушерский пункт село Южаково</v>
          </cell>
        </row>
        <row r="3947">
          <cell r="C3947" t="str">
            <v>1.2.643.5.1.13.13.12.2.66.6915.0.52964</v>
          </cell>
          <cell r="D3947" t="str">
            <v>Фельдшерско-акушерский пункт село Кайгородское</v>
          </cell>
        </row>
        <row r="3948">
          <cell r="C3948" t="str">
            <v>1.2.643.5.1.13.13.12.2.66.6915.0.52972</v>
          </cell>
          <cell r="D3948" t="str">
            <v>Фельдшерско-акушерский пункт село Мурзинка</v>
          </cell>
        </row>
        <row r="3949">
          <cell r="C3949" t="str">
            <v>1.2.643.5.1.13.13.12.2.66.6915.0.74897</v>
          </cell>
          <cell r="D3949" t="str">
            <v>Петрокаменское поликлиническое отделение №4</v>
          </cell>
        </row>
        <row r="3950">
          <cell r="C3950" t="str">
            <v>1.2.643.5.1.13.13.12.2.66.6915.0.348516</v>
          </cell>
          <cell r="D3950" t="str">
            <v>Дневной стационар (ОВП №1 с. Петрокаменское)</v>
          </cell>
        </row>
        <row r="3951">
          <cell r="C3951" t="str">
            <v>1.2.643.5.1.13.13.12.2.66.6915.0.348524</v>
          </cell>
          <cell r="D3951" t="str">
            <v>Дневной стационар (ОВП №2 с. Петрокаменское)</v>
          </cell>
        </row>
        <row r="3952">
          <cell r="C3952" t="str">
            <v>1.2.643.5.1.13.13.12.2.66.6915.0.348531</v>
          </cell>
          <cell r="D3952" t="str">
            <v>Дневной стационар (ОВП №1 с. Николо-Павловское)</v>
          </cell>
        </row>
        <row r="3953">
          <cell r="C3953" t="str">
            <v>1.2.643.5.1.13.13.12.2.66.6860.0.88544</v>
          </cell>
          <cell r="D3953" t="str">
            <v>Педиатрическое отделение круглосуточного стационара</v>
          </cell>
        </row>
        <row r="3954">
          <cell r="C3954" t="str">
            <v>1.2.643.5.1.13.13.12.2.66.6860.0.88818</v>
          </cell>
          <cell r="D3954" t="str">
            <v>Детская поликлиника</v>
          </cell>
        </row>
        <row r="3955">
          <cell r="C3955" t="str">
            <v>1.2.643.5.1.13.13.12.2.66.6860.0.117875</v>
          </cell>
          <cell r="D3955" t="str">
            <v>Дошкольно-школьное отделение</v>
          </cell>
        </row>
        <row r="3956">
          <cell r="C3956" t="str">
            <v>1.2.643.5.1.13.13.12.2.66.6860.0.117924</v>
          </cell>
          <cell r="D3956" t="str">
            <v>Центр здоровья</v>
          </cell>
        </row>
        <row r="3957">
          <cell r="C3957" t="str">
            <v>1.2.643.5.1.13.13.12.2.66.6860.0.118000</v>
          </cell>
          <cell r="D3957" t="str">
            <v>Физиотерапевтическое</v>
          </cell>
        </row>
        <row r="3958">
          <cell r="C3958" t="str">
            <v>1.2.643.5.1.13.13.12.2.66.6860.0.185194</v>
          </cell>
          <cell r="D3958" t="str">
            <v>Пищеблок</v>
          </cell>
        </row>
        <row r="3959">
          <cell r="C3959" t="str">
            <v>1.2.643.5.1.13.13.12.2.66.6860.0.185195</v>
          </cell>
          <cell r="D3959" t="str">
            <v>Педиатрическое отделение</v>
          </cell>
        </row>
        <row r="3960">
          <cell r="C3960" t="str">
            <v>1.2.643.5.1.13.13.12.2.66.6860.0.185196</v>
          </cell>
          <cell r="D3960" t="str">
            <v>Лаборатория клинической микробиологии</v>
          </cell>
        </row>
        <row r="3961">
          <cell r="C3961" t="str">
            <v>1.2.643.5.1.13.13.12.2.66.6860.0.185197</v>
          </cell>
          <cell r="D3961" t="str">
            <v>Клинико-диагностическое отделение</v>
          </cell>
        </row>
        <row r="3962">
          <cell r="C3962" t="str">
            <v>1.2.643.5.1.13.13.12.2.66.6860.0.185198</v>
          </cell>
          <cell r="D3962" t="str">
            <v>Лучевой и рентгенологической диагностики</v>
          </cell>
        </row>
        <row r="3963">
          <cell r="C3963" t="str">
            <v>1.2.643.5.1.13.13.12.2.66.6860.0.185199</v>
          </cell>
          <cell r="D3963" t="str">
            <v>Функционально-инструментальной диагностики</v>
          </cell>
        </row>
        <row r="3964">
          <cell r="C3964" t="str">
            <v>1.2.643.5.1.13.13.12.2.66.6860.0.185200</v>
          </cell>
          <cell r="D3964" t="str">
            <v>Патологоанатомическое</v>
          </cell>
        </row>
        <row r="3965">
          <cell r="C3965" t="str">
            <v>1.2.643.5.1.13.13.12.2.66.6860.0.185201</v>
          </cell>
          <cell r="D3965" t="str">
            <v>АУП</v>
          </cell>
        </row>
        <row r="3966">
          <cell r="C3966" t="str">
            <v>1.2.643.5.1.13.13.12.2.66.6860.0.194989</v>
          </cell>
          <cell r="D3966" t="str">
            <v>Организационно-методический отдел</v>
          </cell>
        </row>
        <row r="3967">
          <cell r="C3967" t="str">
            <v>1.2.643.5.1.13.13.12.2.66.6860.0.195479</v>
          </cell>
          <cell r="D3967" t="str">
            <v>Фельдшерско-акушерский пункт с Кунгурка</v>
          </cell>
        </row>
        <row r="3968">
          <cell r="C3968" t="str">
            <v>1.2.643.5.1.13.13.12.2.66.6860.0.195480</v>
          </cell>
          <cell r="D3968" t="str">
            <v>Модульный фельдшерско-акушерский пункт с Мариинск</v>
          </cell>
        </row>
        <row r="3969">
          <cell r="C3969" t="str">
            <v>1.2.643.5.1.13.13.12.2.66.6860.0.282762</v>
          </cell>
          <cell r="D3969" t="str">
            <v>Модульный фельдшерско-акушерский пункт п Ледянка</v>
          </cell>
        </row>
        <row r="3970">
          <cell r="C3970" t="str">
            <v>1.2.643.5.1.13.13.12.2.66.6860.0.308388</v>
          </cell>
          <cell r="D3970" t="str">
            <v>Модульный фельдшерско-акушерский пункт п Крылатовский</v>
          </cell>
        </row>
        <row r="3971">
          <cell r="C3971" t="str">
            <v>1.2.643.5.1.13.13.12.2.66.6860.0.332651</v>
          </cell>
          <cell r="D3971" t="str">
            <v>Отделение медицинской профилактики</v>
          </cell>
        </row>
        <row r="3972">
          <cell r="C3972" t="str">
            <v>1.2.643.5.1.13.13.12.2.66.6860.0.340943</v>
          </cell>
          <cell r="D3972" t="str">
            <v>Отделение неотложной медицинской помощи</v>
          </cell>
        </row>
        <row r="3973">
          <cell r="C3973" t="str">
            <v>1.2.643.5.1.13.13.12.2.66.6860.0.36952</v>
          </cell>
          <cell r="D3973" t="str">
            <v>Гастроэнтерологическое</v>
          </cell>
        </row>
        <row r="3974">
          <cell r="C3974" t="str">
            <v>1.2.643.5.1.13.13.12.2.66.6860.0.39931</v>
          </cell>
          <cell r="D3974" t="str">
            <v>Поликлиника</v>
          </cell>
        </row>
        <row r="3975">
          <cell r="C3975" t="str">
            <v>1.2.643.5.1.13.13.12.2.66.6860.0.40196</v>
          </cell>
          <cell r="D3975" t="str">
            <v>Психиатрическое</v>
          </cell>
        </row>
        <row r="3976">
          <cell r="C3976" t="str">
            <v>1.2.643.5.1.13.13.12.2.66.6860.0.432943</v>
          </cell>
          <cell r="D3976" t="str">
            <v>Дневной стационар по профилю «онкология»</v>
          </cell>
        </row>
        <row r="3977">
          <cell r="C3977" t="str">
            <v>1.2.643.5.1.13.13.12.2.66.6860.0.62485</v>
          </cell>
          <cell r="D3977" t="str">
            <v>Женская консультация</v>
          </cell>
        </row>
        <row r="3978">
          <cell r="C3978" t="str">
            <v>1.2.643.5.1.13.13.12.2.66.6860.0.62930</v>
          </cell>
          <cell r="D3978" t="str">
            <v>Дневной стационар при АПП (взрослые)</v>
          </cell>
        </row>
        <row r="3979">
          <cell r="C3979" t="str">
            <v>1.2.643.5.1.13.13.12.2.66.6860.0.63588</v>
          </cell>
          <cell r="D3979" t="str">
            <v>Акушерское</v>
          </cell>
        </row>
        <row r="3980">
          <cell r="C3980" t="str">
            <v>1.2.643.5.1.13.13.12.2.66.6860.0.63621</v>
          </cell>
          <cell r="D3980" t="str">
            <v>Инфекционное отделение</v>
          </cell>
        </row>
        <row r="3981">
          <cell r="C3981" t="str">
            <v>1.2.643.5.1.13.13.12.2.66.6860.0.63788</v>
          </cell>
          <cell r="D3981" t="str">
            <v>Кардиологическое</v>
          </cell>
        </row>
        <row r="3982">
          <cell r="C3982" t="str">
            <v>1.2.643.5.1.13.13.12.2.66.6860.0.83821</v>
          </cell>
          <cell r="D3982" t="str">
            <v>Неврологическое</v>
          </cell>
        </row>
        <row r="3983">
          <cell r="C3983" t="str">
            <v>1.2.643.5.1.13.13.12.2.66.6860.0.83972</v>
          </cell>
          <cell r="D3983" t="str">
            <v>Приемное</v>
          </cell>
        </row>
        <row r="3984">
          <cell r="C3984" t="str">
            <v>1.2.643.5.1.13.13.12.2.66.6860.0.88301</v>
          </cell>
          <cell r="D3984" t="str">
            <v>Терапевтическое</v>
          </cell>
        </row>
        <row r="3985">
          <cell r="C3985" t="str">
            <v>1.2.643.5.1.13.13.12.2.66.6860.0.88318</v>
          </cell>
          <cell r="D3985" t="str">
            <v>Травматологическое</v>
          </cell>
        </row>
        <row r="3986">
          <cell r="C3986" t="str">
            <v>1.2.643.5.1.13.13.12.2.66.6860.0.88337</v>
          </cell>
          <cell r="D3986" t="str">
            <v>Хирургическое</v>
          </cell>
        </row>
        <row r="3987">
          <cell r="C3987" t="str">
            <v>1.2.643.5.1.13.13.12.2.66.6860.0.88394</v>
          </cell>
          <cell r="D3987" t="str">
            <v>Анестезиологии и реаниматологии</v>
          </cell>
        </row>
        <row r="3988">
          <cell r="C3988" t="str">
            <v>1.2.643.5.1.13.13.12.2.66.6860.0.88435</v>
          </cell>
          <cell r="D3988" t="str">
            <v>Отделение реанимации и интенсивной терапии (детское)</v>
          </cell>
        </row>
        <row r="3989">
          <cell r="C3989" t="str">
            <v>1.2.643.5.1.13.13.12.2.66.6933.0.18305</v>
          </cell>
          <cell r="D3989" t="str">
            <v>Травматологический пункт</v>
          </cell>
        </row>
        <row r="3990">
          <cell r="C3990" t="str">
            <v>1.2.643.5.1.13.13.12.2.66.6933.0.20435</v>
          </cell>
          <cell r="D3990" t="str">
            <v>Клинико-диагностическая лаборатория</v>
          </cell>
        </row>
        <row r="3991">
          <cell r="C3991" t="str">
            <v>1.2.643.5.1.13.13.12.2.66.6933.0.20517</v>
          </cell>
          <cell r="D3991" t="str">
            <v>Отделение лучевой диагностики</v>
          </cell>
        </row>
        <row r="3992">
          <cell r="C3992" t="str">
            <v>1.2.643.5.1.13.13.12.2.66.6933.0.223861</v>
          </cell>
          <cell r="D3992" t="str">
            <v>Руководители</v>
          </cell>
        </row>
        <row r="3993">
          <cell r="C3993" t="str">
            <v>1.2.643.5.1.13.13.12.2.66.6933.0.281359</v>
          </cell>
          <cell r="D3993" t="str">
            <v>Фельдшерско-акушерский пункт "Покровское-1"</v>
          </cell>
        </row>
        <row r="3994">
          <cell r="C3994" t="str">
            <v>1.2.643.5.1.13.13.12.2.66.6933.0.295911</v>
          </cell>
          <cell r="D3994" t="str">
            <v>Офтальмологический кабинет травматологического пункта</v>
          </cell>
        </row>
        <row r="3995">
          <cell r="C3995" t="str">
            <v>1.2.643.5.1.13.13.12.2.66.6933.0.32147</v>
          </cell>
          <cell r="D3995" t="str">
            <v>Женская консультация</v>
          </cell>
        </row>
        <row r="3996">
          <cell r="C3996" t="str">
            <v>1.2.643.5.1.13.13.12.2.66.6933.0.36526</v>
          </cell>
          <cell r="D3996" t="str">
            <v>Организационно-методический отдел</v>
          </cell>
        </row>
        <row r="3997">
          <cell r="C3997" t="str">
            <v>1.2.643.5.1.13.13.12.2.66.6933.0.8268</v>
          </cell>
          <cell r="D3997" t="str">
            <v>Стационар</v>
          </cell>
        </row>
        <row r="3998">
          <cell r="C3998" t="str">
            <v>1.2.643.5.1.13.13.12.2.66.6933.0.8316</v>
          </cell>
          <cell r="D3998" t="str">
            <v>Родильный дом</v>
          </cell>
        </row>
        <row r="3999">
          <cell r="C3999" t="str">
            <v>1.2.643.5.1.13.13.12.2.66.6933.0.8365</v>
          </cell>
          <cell r="D3999" t="str">
            <v>Дневной стационар при стационаре</v>
          </cell>
        </row>
        <row r="4000">
          <cell r="C4000" t="str">
            <v>1.2.643.5.1.13.13.12.2.66.6933.0.8379</v>
          </cell>
          <cell r="D4000" t="str">
            <v>Дневной стационар при поликлинике</v>
          </cell>
        </row>
        <row r="4001">
          <cell r="C4001" t="str">
            <v>1.2.643.5.1.13.13.12.2.66.6933.0.8440</v>
          </cell>
          <cell r="D4001" t="str">
            <v>Поликлиника</v>
          </cell>
        </row>
        <row r="4002">
          <cell r="C4002" t="str">
            <v>1.2.643.5.1.13.13.12.2.66.6828.0.398939</v>
          </cell>
          <cell r="D4002" t="str">
            <v>Дневной стационар поликлиники № 1</v>
          </cell>
        </row>
        <row r="4003">
          <cell r="C4003" t="str">
            <v>1.2.643.5.1.13.13.12.2.66.6828.0.398942</v>
          </cell>
          <cell r="D4003" t="str">
            <v>Дневной стационар поликлиники № 2</v>
          </cell>
        </row>
        <row r="4004">
          <cell r="C4004" t="str">
            <v>1.2.643.5.1.13.13.12.2.66.6828.0.398943</v>
          </cell>
          <cell r="D4004" t="str">
            <v>Дневной стационар поликлиники № 4</v>
          </cell>
        </row>
        <row r="4005">
          <cell r="C4005" t="str">
            <v>1.2.643.5.1.13.13.12.2.66.6828.0.398953</v>
          </cell>
          <cell r="D4005" t="str">
            <v>Дневной стационар женской консультации № 1</v>
          </cell>
        </row>
        <row r="4006">
          <cell r="C4006" t="str">
            <v>1.2.643.5.1.13.13.12.2.66.6828.0.398969</v>
          </cell>
          <cell r="D4006" t="str">
            <v>Дневной стационар женской консультации № 2</v>
          </cell>
        </row>
        <row r="4007">
          <cell r="C4007" t="str">
            <v>1.2.643.5.1.13.13.12.2.66.6828.0.398973</v>
          </cell>
          <cell r="D4007" t="str">
            <v>Отдел медицинской статистики</v>
          </cell>
        </row>
        <row r="4008">
          <cell r="C4008" t="str">
            <v>1.2.643.5.1.13.13.12.2.66.6828.0.398975</v>
          </cell>
          <cell r="D4008" t="str">
            <v>Дневной стационар нефрологического профиля</v>
          </cell>
        </row>
        <row r="4009">
          <cell r="C4009" t="str">
            <v>1.2.643.5.1.13.13.12.2.66.6828.0.398977</v>
          </cell>
          <cell r="D4009" t="str">
            <v>Дерматовенерологическое отделение</v>
          </cell>
        </row>
        <row r="4010">
          <cell r="C4010" t="str">
            <v>1.2.643.5.1.13.13.12.2.66.6828.0.436257</v>
          </cell>
          <cell r="D4010" t="str">
            <v>Отделение хронической сердечной недостаточности поликлиники № 4</v>
          </cell>
        </row>
        <row r="4011">
          <cell r="C4011" t="str">
            <v>1.2.643.5.1.13.13.12.2.66.6828.0.54796</v>
          </cell>
          <cell r="D4011" t="str">
            <v>Лабораторное отделение</v>
          </cell>
        </row>
        <row r="4012">
          <cell r="C4012" t="str">
            <v>1.2.643.5.1.13.13.12.2.66.6828.0.54833</v>
          </cell>
          <cell r="D4012" t="str">
            <v>Отделение лучевой и рентгенологической диагностики</v>
          </cell>
        </row>
        <row r="4013">
          <cell r="C4013" t="str">
            <v>1.2.643.5.1.13.13.12.2.66.6828.0.54848</v>
          </cell>
          <cell r="D4013" t="str">
            <v>Отделение функциональной и инструментальной диагностики</v>
          </cell>
        </row>
        <row r="4014">
          <cell r="C4014" t="str">
            <v>1.2.643.5.1.13.13.12.2.66.6828.0.54860</v>
          </cell>
          <cell r="D4014" t="str">
            <v>Физиотерапевтическое отделение</v>
          </cell>
        </row>
        <row r="4015">
          <cell r="C4015" t="str">
            <v>1.2.643.5.1.13.13.12.2.66.6828.0.54953</v>
          </cell>
          <cell r="D4015" t="str">
            <v>Нефрологическое отделение в амбулаторно-поликлинической службе</v>
          </cell>
        </row>
        <row r="4016">
          <cell r="C4016" t="str">
            <v>1.2.643.5.1.13.13.12.2.66.6828.0.81246</v>
          </cell>
          <cell r="D4016" t="str">
            <v>Пульмонологическое отделение</v>
          </cell>
        </row>
        <row r="4017">
          <cell r="C4017" t="str">
            <v>1.2.643.5.1.13.13.12.2.66.6828.0.81302</v>
          </cell>
          <cell r="D4017" t="str">
            <v>Кардиологическое отделение</v>
          </cell>
        </row>
        <row r="4018">
          <cell r="C4018" t="str">
            <v>1.2.643.5.1.13.13.12.2.66.6828.0.81379</v>
          </cell>
          <cell r="D4018" t="str">
            <v>Гастроэнтерологическое отделение</v>
          </cell>
        </row>
        <row r="4019">
          <cell r="C4019" t="str">
            <v>1.2.643.5.1.13.13.12.2.66.6828.0.81424</v>
          </cell>
          <cell r="D4019" t="str">
            <v>Нефрологическое отделение</v>
          </cell>
        </row>
        <row r="4020">
          <cell r="C4020" t="str">
            <v>1.2.643.5.1.13.13.12.2.66.6828.0.81902</v>
          </cell>
          <cell r="D4020" t="str">
            <v>Неврологическое отделение</v>
          </cell>
        </row>
        <row r="4021">
          <cell r="C4021" t="str">
            <v>1.2.643.5.1.13.13.12.2.66.6828.0.81978</v>
          </cell>
          <cell r="D4021" t="str">
            <v>Офтальмологическое отделение</v>
          </cell>
        </row>
        <row r="4022">
          <cell r="C4022" t="str">
            <v>1.2.643.5.1.13.13.12.2.66.6828.0.82125</v>
          </cell>
          <cell r="D4022" t="str">
            <v>Психиатрическое отделение</v>
          </cell>
        </row>
        <row r="4023">
          <cell r="C4023" t="str">
            <v>1.2.643.5.1.13.13.12.2.66.6828.0.82249</v>
          </cell>
          <cell r="D4023" t="str">
            <v>Отделение анестезиологии и реанимотологии</v>
          </cell>
        </row>
        <row r="4024">
          <cell r="C4024" t="str">
            <v>1.2.643.5.1.13.13.12.2.66.6828.0.82321</v>
          </cell>
          <cell r="D4024" t="str">
            <v>Медицинская реабилитация</v>
          </cell>
        </row>
        <row r="4025">
          <cell r="C4025" t="str">
            <v>1.2.643.5.1.13.13.12.2.66.6828.0.82405</v>
          </cell>
          <cell r="D4025" t="str">
            <v>Приемное отделение</v>
          </cell>
        </row>
        <row r="4026">
          <cell r="C4026" t="str">
            <v>1.2.643.5.1.13.13.12.2.66.6828.0.82478</v>
          </cell>
          <cell r="D4026" t="str">
            <v>Дневной стационар ревматологического профиля при КСС</v>
          </cell>
        </row>
        <row r="4027">
          <cell r="C4027" t="str">
            <v>1.2.643.5.1.13.13.12.2.66.6828.0.82527</v>
          </cell>
          <cell r="D4027" t="str">
            <v>Дневной стационар оториноларингологического профиля при КСС</v>
          </cell>
        </row>
        <row r="4028">
          <cell r="C4028" t="str">
            <v>1.2.643.5.1.13.13.12.2.66.6828.0.83155</v>
          </cell>
          <cell r="D4028" t="str">
            <v>Поликлиника №1</v>
          </cell>
        </row>
        <row r="4029">
          <cell r="C4029" t="str">
            <v>1.2.643.5.1.13.13.12.2.66.6828.0.83293</v>
          </cell>
          <cell r="D4029" t="str">
            <v>Поликлиника №2</v>
          </cell>
        </row>
        <row r="4030">
          <cell r="C4030" t="str">
            <v>1.2.643.5.1.13.13.12.2.66.6828.0.83700</v>
          </cell>
          <cell r="D4030" t="str">
            <v>Цеховое отделение поликлиники №2</v>
          </cell>
        </row>
        <row r="4031">
          <cell r="C4031" t="str">
            <v>1.2.643.5.1.13.13.12.2.66.6828.0.84079</v>
          </cell>
          <cell r="D4031" t="str">
            <v>Поликлиника №4</v>
          </cell>
        </row>
        <row r="4032">
          <cell r="C4032" t="str">
            <v>1.2.643.5.1.13.13.12.2.66.6828.0.84492</v>
          </cell>
          <cell r="D4032" t="str">
            <v>Женская консультация №1</v>
          </cell>
        </row>
        <row r="4033">
          <cell r="C4033" t="str">
            <v>1.2.643.5.1.13.13.12.2.66.6828.0.84677</v>
          </cell>
          <cell r="D4033" t="str">
            <v>Женская консультация №2</v>
          </cell>
        </row>
        <row r="4034">
          <cell r="C4034" t="str">
            <v>1.2.643.5.1.13.13.12.2.66.6828.0.84736</v>
          </cell>
          <cell r="D4034" t="str">
            <v>Административно-управленческий персонал</v>
          </cell>
        </row>
        <row r="4035">
          <cell r="C4035" t="str">
            <v>1.2.643.5.1.13.13.12.2.66.6828.0.129300</v>
          </cell>
          <cell r="D4035" t="str">
            <v>Отделение неотложной терапии</v>
          </cell>
        </row>
        <row r="4036">
          <cell r="C4036" t="str">
            <v>1.2.643.5.1.13.13.12.2.66.6828.0.132795</v>
          </cell>
          <cell r="D4036" t="str">
            <v>Пищеблок</v>
          </cell>
        </row>
        <row r="4037">
          <cell r="C4037" t="str">
            <v>1.2.643.5.1.13.13.12.2.66.6828.0.132878</v>
          </cell>
          <cell r="D4037" t="str">
            <v>Первое терапевтическое отделение поликлиники №1</v>
          </cell>
        </row>
        <row r="4038">
          <cell r="C4038" t="str">
            <v>1.2.643.5.1.13.13.12.2.66.6828.0.132890</v>
          </cell>
          <cell r="D4038" t="str">
            <v>Второе терапевтическое отделение поликлиники №4</v>
          </cell>
        </row>
        <row r="4039">
          <cell r="C4039" t="str">
            <v>1.2.643.5.1.13.13.12.2.66.6828.0.132901</v>
          </cell>
          <cell r="D4039" t="str">
            <v>Третье терапевтическое отделение поликлиники №4</v>
          </cell>
        </row>
        <row r="4040">
          <cell r="C4040" t="str">
            <v>1.2.643.5.1.13.13.12.2.66.6828.0.263097</v>
          </cell>
          <cell r="D4040" t="str">
            <v>Дневной стационар по профилю медицинская реабилитация при круглосуточном стационаре</v>
          </cell>
        </row>
        <row r="4041">
          <cell r="C4041" t="str">
            <v>1.2.643.5.1.13.13.12.2.66.6828.0.272294</v>
          </cell>
          <cell r="D4041" t="str">
            <v>Центр Здоровья</v>
          </cell>
        </row>
        <row r="4042">
          <cell r="C4042" t="str">
            <v>1.2.643.5.1.13.13.12.2.66.6828.0.357635</v>
          </cell>
          <cell r="D4042" t="str">
            <v>Гериатрическое</v>
          </cell>
        </row>
        <row r="4043">
          <cell r="C4043" t="str">
            <v>1.2.643.5.1.13.13.12.2.66.6828.0.357849</v>
          </cell>
          <cell r="D4043" t="str">
            <v>Медицинский кабинет ФГБОУ ВО УГГУ</v>
          </cell>
        </row>
        <row r="4044">
          <cell r="C4044" t="str">
            <v>1.2.643.5.1.13.13.12.2.66.6828.0.357865</v>
          </cell>
          <cell r="D4044" t="str">
            <v>Медицинский кабинет ФГБОУ ВО УГАУ</v>
          </cell>
        </row>
        <row r="4045">
          <cell r="C4045" t="str">
            <v>1.2.643.5.1.13.13.12.2.66.6828.0.357954</v>
          </cell>
          <cell r="D4045" t="str">
            <v>Амбулаторно-консультативное отделение аллергологии и иммунологии</v>
          </cell>
        </row>
        <row r="4046">
          <cell r="C4046" t="str">
            <v>1.2.643.5.1.13.13.12.2.66.6836.0.101483</v>
          </cell>
          <cell r="D4046" t="str">
            <v>Отдел медицинской статистики</v>
          </cell>
        </row>
        <row r="4047">
          <cell r="C4047" t="str">
            <v>1.2.643.5.1.13.13.12.2.66.6836.0.101881</v>
          </cell>
          <cell r="D4047" t="str">
            <v>Отдел контроля качества медицинской помощи и экспертизы временной нетрудоспособности</v>
          </cell>
        </row>
        <row r="4048">
          <cell r="C4048" t="str">
            <v>1.2.643.5.1.13.13.12.2.66.6836.0.101903</v>
          </cell>
          <cell r="D4048" t="str">
            <v>Общебольничный персонал</v>
          </cell>
        </row>
        <row r="4049">
          <cell r="C4049" t="str">
            <v>1.2.643.5.1.13.13.12.2.66.6836.0.102018</v>
          </cell>
          <cell r="D4049" t="str">
            <v>Уральский центр профессиональной патологии</v>
          </cell>
        </row>
        <row r="4050">
          <cell r="C4050" t="str">
            <v>1.2.643.5.1.13.13.12.2.66.6836.0.106974</v>
          </cell>
          <cell r="D4050" t="str">
            <v>Поликлиника</v>
          </cell>
        </row>
        <row r="4051">
          <cell r="C4051" t="str">
            <v>1.2.643.5.1.13.13.12.2.66.6836.0.107020</v>
          </cell>
          <cell r="D4051" t="str">
            <v>Стационарное отделение</v>
          </cell>
        </row>
        <row r="4052">
          <cell r="C4052" t="str">
            <v>1.2.643.5.1.13.13.12.2.66.6836.0.107035</v>
          </cell>
          <cell r="D4052" t="str">
            <v>Аптека</v>
          </cell>
        </row>
        <row r="4053">
          <cell r="C4053" t="str">
            <v>1.2.643.5.1.13.13.12.2.66.6836.0.107045</v>
          </cell>
          <cell r="D4053" t="str">
            <v>Дневной стационар</v>
          </cell>
        </row>
        <row r="4054">
          <cell r="C4054" t="str">
            <v>1.2.643.5.1.13.13.12.2.66.6836.0.107052</v>
          </cell>
          <cell r="D4054" t="str">
            <v>Стоматологическое отделение</v>
          </cell>
        </row>
        <row r="4055">
          <cell r="C4055" t="str">
            <v>1.2.643.5.1.13.13.12.2.66.6836.0.107059</v>
          </cell>
          <cell r="D4055" t="str">
            <v>Клинико-диагностическая лаборатория</v>
          </cell>
        </row>
        <row r="4056">
          <cell r="C4056" t="str">
            <v>1.2.643.5.1.13.13.12.2.66.6836.0.107068</v>
          </cell>
          <cell r="D4056" t="str">
            <v>Отделение лучевой диагностики</v>
          </cell>
        </row>
        <row r="4057">
          <cell r="C4057" t="str">
            <v>1.2.643.5.1.13.13.12.2.66.6836.0.107073</v>
          </cell>
          <cell r="D4057" t="str">
            <v>Отделение функциональной диагностики</v>
          </cell>
        </row>
        <row r="4058">
          <cell r="C4058" t="str">
            <v>1.2.643.5.1.13.13.12.2.66.6836.0.110183</v>
          </cell>
          <cell r="D4058" t="str">
            <v>Физиотерапевтическое отделение</v>
          </cell>
        </row>
        <row r="4059">
          <cell r="C4059" t="str">
            <v>1.2.643.5.1.13.13.12.2.66.6836.0.424567</v>
          </cell>
          <cell r="D4059" t="str">
            <v>Хозяйственный отдел</v>
          </cell>
        </row>
        <row r="4060">
          <cell r="C4060" t="str">
            <v>1.2.643.5.1.13.13.12.2.66.6836.0.424733</v>
          </cell>
          <cell r="D4060" t="str">
            <v>Бухгалтерия</v>
          </cell>
        </row>
        <row r="4061">
          <cell r="C4061" t="str">
            <v>1.2.643.5.1.13.13.12.2.66.6836.0.424755</v>
          </cell>
          <cell r="D4061" t="str">
            <v>Планово-экономический отдел</v>
          </cell>
        </row>
        <row r="4062">
          <cell r="C4062" t="str">
            <v>1.2.643.5.1.13.13.12.2.66.6836.0.424777</v>
          </cell>
          <cell r="D4062" t="str">
            <v>Отдел кадров</v>
          </cell>
        </row>
        <row r="4063">
          <cell r="C4063" t="str">
            <v>1.2.643.5.1.13.13.12.2.66.6836.0.424791</v>
          </cell>
          <cell r="D4063" t="str">
            <v>Отдел маркетинга</v>
          </cell>
        </row>
        <row r="4064">
          <cell r="C4064" t="str">
            <v>1.2.643.5.1.13.13.12.2.66.6836.0.424795</v>
          </cell>
          <cell r="D4064" t="str">
            <v>Инженерно-технический отдел</v>
          </cell>
        </row>
        <row r="4065">
          <cell r="C4065" t="str">
            <v>1.2.643.5.1.13.13.12.2.66.6836.0.424843</v>
          </cell>
          <cell r="D4065" t="str">
            <v>Режимно-секретное подразделение</v>
          </cell>
        </row>
        <row r="4066">
          <cell r="C4066" t="str">
            <v>1.2.643.5.1.13.13.12.2.66.6836.0.424861</v>
          </cell>
          <cell r="D4066" t="str">
            <v>Отдел пожарной безопасности</v>
          </cell>
        </row>
        <row r="4067">
          <cell r="C4067" t="str">
            <v>1.2.643.5.1.13.13.12.2.66.6836.0.424866</v>
          </cell>
          <cell r="D4067" t="str">
            <v>Отдел охраны труда</v>
          </cell>
        </row>
        <row r="4068">
          <cell r="C4068" t="str">
            <v>1.2.643.5.1.13.13.12.2.66.6836.0.424867</v>
          </cell>
          <cell r="D4068" t="str">
            <v>Отдел автоматизированных систем управления</v>
          </cell>
        </row>
        <row r="4069">
          <cell r="C4069" t="str">
            <v>1.2.643.5.1.13.13.12.2.66.6836.0.101468</v>
          </cell>
          <cell r="D4069" t="str">
            <v>Администрация</v>
          </cell>
        </row>
        <row r="4070">
          <cell r="C4070" t="str">
            <v>1.2.643.5.1.13.13.12.2.66.6836.0.101476</v>
          </cell>
          <cell r="D4070" t="str">
            <v>Организационно-методический отдел</v>
          </cell>
        </row>
        <row r="4071">
          <cell r="C4071" t="str">
            <v>1.2.643.5.1.13.13.12.2.66.9287.0.157445</v>
          </cell>
          <cell r="D4071" t="str">
            <v>Фельдшерский здравпункт № 5</v>
          </cell>
        </row>
        <row r="4072">
          <cell r="C4072" t="str">
            <v>1.2.643.5.1.13.13.12.2.66.9287.0.157450</v>
          </cell>
          <cell r="D4072" t="str">
            <v>Фельдшерский здравпункт № 6</v>
          </cell>
        </row>
        <row r="4073">
          <cell r="C4073" t="str">
            <v>1.2.643.5.1.13.13.12.2.66.9287.0.157454</v>
          </cell>
          <cell r="D4073" t="str">
            <v>Фельдшерский здравпункт № 17</v>
          </cell>
        </row>
        <row r="4074">
          <cell r="C4074" t="str">
            <v>1.2.643.5.1.13.13.12.2.66.9287.0.18178</v>
          </cell>
          <cell r="D4074" t="str">
            <v>Туберкулезное отделение</v>
          </cell>
        </row>
        <row r="4075">
          <cell r="C4075" t="str">
            <v>1.2.643.5.1.13.13.12.2.66.9287.0.194617</v>
          </cell>
          <cell r="D4075" t="str">
            <v>Отделение медицинских осмотров поликлиники для взрослых</v>
          </cell>
        </row>
        <row r="4076">
          <cell r="C4076" t="str">
            <v>1.2.643.5.1.13.13.12.2.66.9287.0.199592</v>
          </cell>
          <cell r="D4076" t="str">
            <v>Аптека</v>
          </cell>
        </row>
        <row r="4077">
          <cell r="C4077" t="str">
            <v>1.2.643.5.1.13.13.12.2.66.9287.0.20527</v>
          </cell>
          <cell r="D4077" t="str">
            <v>Психиатрическое отделение</v>
          </cell>
        </row>
        <row r="4078">
          <cell r="C4078" t="str">
            <v>1.2.643.5.1.13.13.12.2.66.9287.0.21328</v>
          </cell>
          <cell r="D4078" t="str">
            <v>Дневной стационар психоневрологического диспансера</v>
          </cell>
        </row>
        <row r="4079">
          <cell r="C4079" t="str">
            <v>1.2.643.5.1.13.13.12.2.66.9287.0.21356</v>
          </cell>
          <cell r="D4079" t="str">
            <v>Наркологическое отделение</v>
          </cell>
        </row>
        <row r="4080">
          <cell r="C4080" t="str">
            <v>1.2.643.5.1.13.13.12.2.66.9287.0.21441</v>
          </cell>
          <cell r="D4080" t="str">
            <v>Инфекционное отделение</v>
          </cell>
        </row>
        <row r="4081">
          <cell r="C4081" t="str">
            <v>1.2.643.5.1.13.13.12.2.66.9287.0.224356</v>
          </cell>
          <cell r="D4081" t="str">
            <v>Раздаточный пункт по выдаче жидких и пастообразующих молочных продуктов детям с 8 месяцев до 3 лет жизни</v>
          </cell>
        </row>
        <row r="4082">
          <cell r="C4082" t="str">
            <v>1.2.643.5.1.13.13.12.2.66.9287.0.22791</v>
          </cell>
          <cell r="D4082" t="str">
            <v>Акушерское отделение</v>
          </cell>
        </row>
        <row r="4083">
          <cell r="C4083" t="str">
            <v>1.2.643.5.1.13.13.12.2.66.9287.0.22808</v>
          </cell>
          <cell r="D4083" t="str">
            <v>Кардиологическое отделение</v>
          </cell>
        </row>
        <row r="4084">
          <cell r="C4084" t="str">
            <v>1.2.643.5.1.13.13.12.2.66.9287.0.22816</v>
          </cell>
          <cell r="D4084" t="str">
            <v>Женская консультация</v>
          </cell>
        </row>
        <row r="4085">
          <cell r="C4085" t="str">
            <v>1.2.643.5.1.13.13.12.2.66.9287.0.22819</v>
          </cell>
          <cell r="D4085" t="str">
            <v>Детская поликлиника</v>
          </cell>
        </row>
        <row r="4086">
          <cell r="C4086" t="str">
            <v>1.2.643.5.1.13.13.12.2.66.9287.0.23028</v>
          </cell>
          <cell r="D4086" t="str">
            <v>Поликлиника комбината</v>
          </cell>
        </row>
        <row r="4087">
          <cell r="C4087" t="str">
            <v>1.2.643.5.1.13.13.12.2.66.9287.0.233835</v>
          </cell>
          <cell r="D4087" t="str">
            <v>Отделение медицинской профилактики неинфекционных заболеваний</v>
          </cell>
        </row>
        <row r="4088">
          <cell r="C4088" t="str">
            <v>1.2.643.5.1.13.13.12.2.66.9287.0.242009</v>
          </cell>
          <cell r="D4088" t="str">
            <v>Операционный блок</v>
          </cell>
        </row>
        <row r="4089">
          <cell r="C4089" t="str">
            <v>1.2.643.5.1.13.13.12.2.66.9287.0.26530</v>
          </cell>
          <cell r="D4089" t="str">
            <v>Гинекологическое отделение</v>
          </cell>
        </row>
        <row r="4090">
          <cell r="C4090" t="str">
            <v>1.2.643.5.1.13.13.12.2.66.9287.0.26534</v>
          </cell>
          <cell r="D4090" t="str">
            <v>Отделение анестезиологии и реанимации</v>
          </cell>
        </row>
        <row r="4091">
          <cell r="C4091" t="str">
            <v>1.2.643.5.1.13.13.12.2.66.9287.0.26540</v>
          </cell>
          <cell r="D4091" t="str">
            <v>Хирургическое отделение</v>
          </cell>
        </row>
        <row r="4092">
          <cell r="C4092" t="str">
            <v>1.2.643.5.1.13.13.12.2.66.9287.0.26547</v>
          </cell>
          <cell r="D4092" t="str">
            <v>Клинико-диагностическая лаборатория</v>
          </cell>
        </row>
        <row r="4093">
          <cell r="C4093" t="str">
            <v>1.2.643.5.1.13.13.12.2.66.9287.0.110050</v>
          </cell>
          <cell r="D4093" t="str">
            <v>Физиотерапевтическое отделение</v>
          </cell>
        </row>
        <row r="4094">
          <cell r="C4094" t="str">
            <v>1.2.643.5.1.13.13.12.2.66.9287.0.150100</v>
          </cell>
          <cell r="D4094" t="str">
            <v>Архив</v>
          </cell>
        </row>
        <row r="4095">
          <cell r="C4095" t="str">
            <v>1.2.643.5.1.13.13.12.2.66.9287.0.150135</v>
          </cell>
          <cell r="D4095" t="str">
            <v>Отделение профилактической дезинфекции</v>
          </cell>
        </row>
        <row r="4096">
          <cell r="C4096" t="str">
            <v>1.2.643.5.1.13.13.12.2.66.9287.0.157426</v>
          </cell>
          <cell r="D4096" t="str">
            <v>Фельдшерский здравпункт № 1</v>
          </cell>
        </row>
        <row r="4097">
          <cell r="C4097" t="str">
            <v>1.2.643.5.1.13.13.12.2.66.9287.0.157433</v>
          </cell>
          <cell r="D4097" t="str">
            <v>Фельдшерский здравпункт № 2</v>
          </cell>
        </row>
        <row r="4098">
          <cell r="C4098" t="str">
            <v>1.2.643.5.1.13.13.12.2.66.9287.0.157438</v>
          </cell>
          <cell r="D4098" t="str">
            <v>Фельдшерский здравпункт № 3</v>
          </cell>
        </row>
        <row r="4099">
          <cell r="C4099" t="str">
            <v>1.2.643.5.1.13.13.12.2.66.9287.0.157441</v>
          </cell>
          <cell r="D4099" t="str">
            <v>Фельдшерский здравпункт № 4</v>
          </cell>
        </row>
        <row r="4100">
          <cell r="C4100" t="str">
            <v>1.2.643.5.1.13.13.12.2.66.9287.0.78704</v>
          </cell>
          <cell r="D4100" t="str">
            <v>Поликлиника для взрослых</v>
          </cell>
        </row>
        <row r="4101">
          <cell r="C4101" t="str">
            <v>1.2.643.5.1.13.13.12.2.66.9287.0.26570</v>
          </cell>
          <cell r="D4101" t="str">
            <v>Отделение лучевой диагностики</v>
          </cell>
        </row>
        <row r="4102">
          <cell r="C4102" t="str">
            <v>1.2.643.5.1.13.13.12.2.66.9287.0.292742</v>
          </cell>
          <cell r="D4102" t="str">
            <v>Отдел организации экспертизы временной нетрудоспособности</v>
          </cell>
        </row>
        <row r="4103">
          <cell r="C4103" t="str">
            <v>1.2.643.5.1.13.13.12.2.66.9287.0.30202</v>
          </cell>
          <cell r="D4103" t="str">
            <v>Дневной стационар поликлиники для взрослых</v>
          </cell>
        </row>
        <row r="4104">
          <cell r="C4104" t="str">
            <v>1.2.643.5.1.13.13.12.2.66.9287.0.30218</v>
          </cell>
          <cell r="D4104" t="str">
            <v>Неврологическое отделение</v>
          </cell>
        </row>
        <row r="4105">
          <cell r="C4105" t="str">
            <v>1.2.643.5.1.13.13.12.2.66.9287.0.30219</v>
          </cell>
          <cell r="D4105" t="str">
            <v>Педиатрическое отделение</v>
          </cell>
        </row>
        <row r="4106">
          <cell r="C4106" t="str">
            <v>1.2.643.5.1.13.13.12.2.66.9287.0.30220</v>
          </cell>
          <cell r="D4106" t="str">
            <v>Стоматологическая поликлиника</v>
          </cell>
        </row>
        <row r="4107">
          <cell r="C4107" t="str">
            <v>1.2.643.5.1.13.13.12.2.66.9287.0.30811</v>
          </cell>
          <cell r="D4107" t="str">
            <v>Противотуберкулезный диспансер</v>
          </cell>
        </row>
        <row r="4108">
          <cell r="C4108" t="str">
            <v>1.2.643.5.1.13.13.12.2.66.9287.0.339710</v>
          </cell>
          <cell r="D4108" t="str">
            <v>Дневной стационар детской поликлиники</v>
          </cell>
        </row>
        <row r="4109">
          <cell r="C4109" t="str">
            <v>1.2.643.5.1.13.13.12.2.66.9287.0.34497</v>
          </cell>
          <cell r="D4109" t="str">
            <v>Психоневрологический диспансер</v>
          </cell>
        </row>
        <row r="4110">
          <cell r="C4110" t="str">
            <v>1.2.643.5.1.13.13.12.2.66.9287.0.345027</v>
          </cell>
          <cell r="D4110" t="str">
            <v>Лаборатория СПИД КДЛ</v>
          </cell>
        </row>
        <row r="4111">
          <cell r="C4111" t="str">
            <v>1.2.643.5.1.13.13.12.2.66.9287.0.52981</v>
          </cell>
          <cell r="D4111" t="str">
            <v>Общебольничный медицинский персонал</v>
          </cell>
        </row>
        <row r="4112">
          <cell r="C4112" t="str">
            <v>1.2.643.5.1.13.13.12.2.66.9287.0.53004</v>
          </cell>
          <cell r="D4112" t="str">
            <v>Фельдшерско-акушерский пункт № 10</v>
          </cell>
        </row>
        <row r="4113">
          <cell r="C4113" t="str">
            <v>1.2.643.5.1.13.13.12.2.66.9287.0.53116</v>
          </cell>
          <cell r="D4113" t="str">
            <v>Отделение функциональной диагностики</v>
          </cell>
        </row>
        <row r="4114">
          <cell r="C4114" t="str">
            <v>1.2.643.5.1.13.13.12.2.66.9287.0.53195</v>
          </cell>
          <cell r="D4114" t="str">
            <v>Эндоскопическое отделение</v>
          </cell>
        </row>
        <row r="4115">
          <cell r="C4115" t="str">
            <v>1.2.643.5.1.13.13.12.2.66.9287.0.53196</v>
          </cell>
          <cell r="D4115" t="str">
            <v>Отделение скорой медицинской помощи</v>
          </cell>
        </row>
        <row r="4116">
          <cell r="C4116" t="str">
            <v>1.2.643.5.1.13.13.12.2.66.9287.0.53202</v>
          </cell>
          <cell r="D4116" t="str">
            <v>Приемное отделение</v>
          </cell>
        </row>
        <row r="4117">
          <cell r="C4117" t="str">
            <v>1.2.643.5.1.13.13.12.2.66.9287.0.53205</v>
          </cell>
          <cell r="D4117" t="str">
            <v>Патологоанатомическое отделение</v>
          </cell>
        </row>
        <row r="4118">
          <cell r="C4118" t="str">
            <v>1.2.643.5.1.13.13.12.2.66.9287.0.76703</v>
          </cell>
          <cell r="D4118" t="str">
            <v>Централизованное стерилизационное отделение</v>
          </cell>
        </row>
        <row r="4119">
          <cell r="C4119" t="str">
            <v>1.2.643.5.1.13.13.12.2.66.9287.0.76709</v>
          </cell>
          <cell r="D4119" t="str">
            <v>Бюро судебно-медицинской экспертизы</v>
          </cell>
        </row>
        <row r="4120">
          <cell r="C4120" t="str">
            <v>1.2.643.5.1.13.13.12.2.66.9287.0.76721</v>
          </cell>
          <cell r="D4120" t="str">
            <v>Отделение переливания крови</v>
          </cell>
        </row>
        <row r="4121">
          <cell r="C4121" t="str">
            <v>1.2.643.5.1.13.13.12.2.66.9287.0.76724</v>
          </cell>
          <cell r="D4121" t="str">
            <v>Отдел организационно методической работы, внутреннего контроля качества и безопасности медицинской деятельности</v>
          </cell>
        </row>
        <row r="4122">
          <cell r="C4122" t="str">
            <v>1.2.643.5.1.13.13.12.2.66.9287.0.76726</v>
          </cell>
          <cell r="D4122" t="str">
            <v>Кабинет учета медицинской статистики</v>
          </cell>
        </row>
        <row r="4123">
          <cell r="C4123" t="str">
            <v>1.2.643.5.1.13.13.12.2.66.9287.0.78623</v>
          </cell>
          <cell r="D4123" t="str">
            <v>Поликлиническое отделение поликлиники для взрослых пос Горный</v>
          </cell>
        </row>
        <row r="4124">
          <cell r="C4124" t="str">
            <v>1.2.643.5.1.13.13.12.2.66.9287.0.78639</v>
          </cell>
          <cell r="D4124" t="str">
            <v>Амбулатория ГПЗ Таежный</v>
          </cell>
        </row>
        <row r="4125">
          <cell r="C4125" t="str">
            <v>1.2.643.5.1.13.13.12.2.66.9287.0.78689</v>
          </cell>
          <cell r="D4125" t="str">
            <v>Отдел лечебного питания</v>
          </cell>
        </row>
        <row r="4126">
          <cell r="C4126" t="str">
            <v>1.2.643.5.1.13.13.12.2.66.9287.0.78694</v>
          </cell>
          <cell r="D4126" t="str">
            <v>Общебольничный немедицинский персонал</v>
          </cell>
        </row>
        <row r="4127">
          <cell r="C4127" t="str">
            <v>1.2.643.5.1.13.13.12.2.66.6820.0.197845</v>
          </cell>
          <cell r="D4127" t="str">
            <v>Отделение врача общей практики (семейного врача) д. Приданниково</v>
          </cell>
        </row>
        <row r="4128">
          <cell r="C4128" t="str">
            <v>1.2.643.5.1.13.13.12.2.66.6820.0.197846</v>
          </cell>
          <cell r="D4128" t="str">
            <v>Отделение врача общей практики (семейного врача) с. Рахмангулово</v>
          </cell>
        </row>
        <row r="4129">
          <cell r="C4129" t="str">
            <v>1.2.643.5.1.13.13.12.2.66.6820.0.197847</v>
          </cell>
          <cell r="D4129" t="str">
            <v>Отделение врача общей практики (семейного врача) с. Сарсы-Вторые</v>
          </cell>
        </row>
        <row r="4130">
          <cell r="C4130" t="str">
            <v>1.2.643.5.1.13.13.12.2.66.6820.0.197848</v>
          </cell>
          <cell r="D4130" t="str">
            <v>Отделение врача общей практики (семейного врача) мкрн. Соболя ГО Красноуфимск</v>
          </cell>
        </row>
        <row r="4131">
          <cell r="C4131" t="str">
            <v>1.2.643.5.1.13.13.12.2.66.6820.0.197849</v>
          </cell>
          <cell r="D4131" t="str">
            <v>Отделение врача общей практики (семейного врача) д. Русская Тавра</v>
          </cell>
        </row>
        <row r="4132">
          <cell r="C4132" t="str">
            <v>1.2.643.5.1.13.13.12.2.66.6820.0.197850</v>
          </cell>
          <cell r="D4132" t="str">
            <v>Отделение врача общей практики (семейного врача) с. Чатлык</v>
          </cell>
        </row>
        <row r="4133">
          <cell r="C4133" t="str">
            <v>1.2.643.5.1.13.13.12.2.66.6820.0.197853</v>
          </cell>
          <cell r="D4133" t="str">
            <v>Саранинская амбулатория</v>
          </cell>
        </row>
        <row r="4134">
          <cell r="C4134" t="str">
            <v>1.2.643.5.1.13.13.12.2.66.6820.0.199064</v>
          </cell>
          <cell r="D4134" t="str">
            <v>Отделение лучевой диагностики</v>
          </cell>
        </row>
        <row r="4135">
          <cell r="C4135" t="str">
            <v>1.2.643.5.1.13.13.12.2.66.6820.0.199066</v>
          </cell>
          <cell r="D4135" t="str">
            <v>Отделение скорой медицинской помощи</v>
          </cell>
        </row>
        <row r="4136">
          <cell r="C4136" t="str">
            <v>1.2.643.5.1.13.13.12.2.66.6820.0.199067</v>
          </cell>
          <cell r="D4136" t="str">
            <v>Бишковский фельдшерско-акушерский пункт</v>
          </cell>
        </row>
        <row r="4137">
          <cell r="C4137" t="str">
            <v>1.2.643.5.1.13.13.12.2.66.6820.0.199068</v>
          </cell>
          <cell r="D4137" t="str">
            <v>Верхне-Баякский фельдшерско-акушерский пункт</v>
          </cell>
        </row>
        <row r="4138">
          <cell r="C4138" t="str">
            <v>1.2.643.5.1.13.13.12.2.66.6820.0.199069</v>
          </cell>
          <cell r="D4138" t="str">
            <v>Больше-Кошаевский фельдшерско-акушерский пункт</v>
          </cell>
        </row>
        <row r="4139">
          <cell r="C4139" t="str">
            <v>1.2.643.5.1.13.13.12.2.66.6820.0.199070</v>
          </cell>
          <cell r="D4139" t="str">
            <v>Больше-Турышский фельдшерско-акушерский пункт</v>
          </cell>
        </row>
        <row r="4140">
          <cell r="C4140" t="str">
            <v>1.2.643.5.1.13.13.12.2.66.6820.0.199071</v>
          </cell>
          <cell r="D4140" t="str">
            <v>Верх-Иргинский фельдшерско-акушерский пункт</v>
          </cell>
        </row>
        <row r="4141">
          <cell r="C4141" t="str">
            <v>1.2.643.5.1.13.13.12.2.66.6820.0.199072</v>
          </cell>
          <cell r="D4141" t="str">
            <v>Верх-Никитинский фельдшерско-акушерский пункт</v>
          </cell>
        </row>
        <row r="4142">
          <cell r="C4142" t="str">
            <v>1.2.643.5.1.13.13.12.2.66.6820.0.199073</v>
          </cell>
          <cell r="D4142" t="str">
            <v>Голенищевский фельдшерско-акушерский пункт</v>
          </cell>
        </row>
        <row r="4143">
          <cell r="C4143" t="str">
            <v>1.2.643.5.1.13.13.12.2.66.6820.0.199074</v>
          </cell>
          <cell r="D4143" t="str">
            <v>Дегтярский фельдшерко-акушерский пункт</v>
          </cell>
        </row>
        <row r="4144">
          <cell r="C4144" t="str">
            <v>1.2.643.5.1.13.13.12.2.66.6820.0.199075</v>
          </cell>
          <cell r="D4144" t="str">
            <v>Калиновский фельдшерско-акушерский пункт</v>
          </cell>
        </row>
        <row r="4145">
          <cell r="C4145" t="str">
            <v>1.2.643.5.1.13.13.12.2.66.6820.0.199076</v>
          </cell>
          <cell r="D4145" t="str">
            <v>Ключиковский фельдшерско-акушерский пункт (модульный)</v>
          </cell>
        </row>
        <row r="4146">
          <cell r="C4146" t="str">
            <v>1.2.643.5.1.13.13.12.2.66.6820.0.199077</v>
          </cell>
          <cell r="D4146" t="str">
            <v>Краснополянский фельдшерско-акушерский пункт</v>
          </cell>
        </row>
        <row r="4147">
          <cell r="C4147" t="str">
            <v>1.2.643.5.1.13.13.12.2.66.6820.0.199078</v>
          </cell>
          <cell r="D4147" t="str">
            <v>Красносокольский фельдшерско-акушерский пункт</v>
          </cell>
        </row>
        <row r="4148">
          <cell r="C4148" t="str">
            <v>1.2.643.5.1.13.13.12.2.66.6820.0.199079</v>
          </cell>
          <cell r="D4148" t="str">
            <v>Марийско-Ключиковский фельдшерско акушерский пункт</v>
          </cell>
        </row>
        <row r="4149">
          <cell r="C4149" t="str">
            <v>1.2.643.5.1.13.13.12.2.66.6820.0.199080</v>
          </cell>
          <cell r="D4149" t="str">
            <v>Ново-Бугалышский фельдшерско-акушерский пункт</v>
          </cell>
        </row>
        <row r="4150">
          <cell r="C4150" t="str">
            <v>1.2.643.5.1.13.13.12.2.66.6820.0.199081</v>
          </cell>
          <cell r="D4150" t="str">
            <v>Озерский фельдшерско-акушерский пункт</v>
          </cell>
        </row>
        <row r="4151">
          <cell r="C4151" t="str">
            <v>1.2.643.5.1.13.13.12.2.66.6820.0.199082</v>
          </cell>
          <cell r="D4151" t="str">
            <v>Подгорновский фельдшерско-акушерский пункт</v>
          </cell>
        </row>
        <row r="4152">
          <cell r="C4152" t="str">
            <v>1.2.643.5.1.13.13.12.2.66.6820.0.199083</v>
          </cell>
          <cell r="D4152" t="str">
            <v>Пудлинговский фельдшерско-акушерский пункт (модульный)</v>
          </cell>
        </row>
        <row r="4153">
          <cell r="C4153" t="str">
            <v>1.2.643.5.1.13.13.12.2.66.6820.0.199111</v>
          </cell>
          <cell r="D4153" t="str">
            <v>Саргаинский фельдшерско-акушерский пункт</v>
          </cell>
        </row>
        <row r="4154">
          <cell r="C4154" t="str">
            <v>1.2.643.5.1.13.13.12.2.66.6820.0.199112</v>
          </cell>
          <cell r="D4154" t="str">
            <v>Средне-Баякский фельдшерско-акушерский пункт</v>
          </cell>
        </row>
        <row r="4155">
          <cell r="C4155" t="str">
            <v>1.2.643.5.1.13.13.12.2.66.6820.0.199113</v>
          </cell>
          <cell r="D4155" t="str">
            <v>Сызгинский фельдшерско-акушерский пункт</v>
          </cell>
        </row>
        <row r="4156">
          <cell r="C4156" t="str">
            <v>1.2.643.5.1.13.13.12.2.66.6820.0.199115</v>
          </cell>
          <cell r="D4156" t="str">
            <v>Татарско-Еманзельгинский фельдшерско-акушерский пункт</v>
          </cell>
        </row>
        <row r="4157">
          <cell r="C4157" t="str">
            <v>1.2.643.5.1.13.13.12.2.66.6820.0.199116</v>
          </cell>
          <cell r="D4157" t="str">
            <v>Усть-Баякский фельдшерско-акушерский пункт</v>
          </cell>
        </row>
        <row r="4158">
          <cell r="C4158" t="str">
            <v>1.2.643.5.1.13.13.12.2.66.6820.0.199117</v>
          </cell>
          <cell r="D4158" t="str">
            <v>Усть-Бугалышский фельдшерско-акушерский пункт</v>
          </cell>
        </row>
        <row r="4159">
          <cell r="C4159" t="str">
            <v>1.2.643.5.1.13.13.12.2.66.6820.0.199118</v>
          </cell>
          <cell r="D4159" t="str">
            <v>РусскоУстьМашский фельдшерско-акушерский пункт</v>
          </cell>
        </row>
        <row r="4160">
          <cell r="C4160" t="str">
            <v>1.2.643.5.1.13.13.12.2.66.6820.0.199119</v>
          </cell>
          <cell r="D4160" t="str">
            <v>Чигвинцевский фельдшерско-акушерский пункт</v>
          </cell>
        </row>
        <row r="4161">
          <cell r="C4161" t="str">
            <v>1.2.643.5.1.13.13.12.2.66.6820.0.199120</v>
          </cell>
          <cell r="D4161" t="str">
            <v>Чувашковский фельдшерско-акушерский пункт</v>
          </cell>
        </row>
        <row r="4162">
          <cell r="C4162" t="str">
            <v>1.2.643.5.1.13.13.12.2.66.6820.0.199121</v>
          </cell>
          <cell r="D4162" t="str">
            <v>Шиловский фельдшерско-акушерский пункт</v>
          </cell>
        </row>
        <row r="4163">
          <cell r="C4163" t="str">
            <v>1.2.643.5.1.13.13.12.2.66.6820.0.199122</v>
          </cell>
          <cell r="D4163" t="str">
            <v>Ювинский фельдшерско-акушерский пункт (модульный)</v>
          </cell>
        </row>
        <row r="4164">
          <cell r="C4164" t="str">
            <v>1.2.643.5.1.13.13.12.2.66.6820.0.199123</v>
          </cell>
          <cell r="D4164" t="str">
            <v>Администрация</v>
          </cell>
        </row>
        <row r="4165">
          <cell r="C4165" t="str">
            <v>1.2.643.5.1.13.13.12.2.66.6820.0.199124</v>
          </cell>
          <cell r="D4165" t="str">
            <v>Верх-Бобровский фельшерско-акушерский пункт</v>
          </cell>
        </row>
        <row r="4166">
          <cell r="C4166" t="str">
            <v>1.2.643.5.1.13.13.12.2.66.6820.0.246293</v>
          </cell>
          <cell r="D4166" t="str">
            <v>Приёмное отделение</v>
          </cell>
        </row>
        <row r="4167">
          <cell r="C4167" t="str">
            <v>1.2.643.5.1.13.13.12.2.66.6820.0.267141</v>
          </cell>
          <cell r="D4167" t="str">
            <v>Поликлиника Натальинской РБ</v>
          </cell>
        </row>
        <row r="4168">
          <cell r="C4168" t="str">
            <v>1.2.643.5.1.13.13.12.2.66.6820.0.295222</v>
          </cell>
          <cell r="D4168" t="str">
            <v>Дневной стационар</v>
          </cell>
        </row>
        <row r="4169">
          <cell r="C4169" t="str">
            <v>1.2.643.5.1.13.13.12.2.66.6820.0.295223</v>
          </cell>
          <cell r="D4169" t="str">
            <v>Центр Здоровья</v>
          </cell>
        </row>
        <row r="4170">
          <cell r="C4170" t="str">
            <v>1.2.643.5.1.13.13.12.2.66.6820.0.172535</v>
          </cell>
          <cell r="D4170" t="str">
            <v>Детская поликлиника</v>
          </cell>
        </row>
        <row r="4171">
          <cell r="C4171" t="str">
            <v>1.2.643.5.1.13.13.12.2.66.6820.0.172597</v>
          </cell>
          <cell r="D4171" t="str">
            <v>Поликлиника</v>
          </cell>
        </row>
        <row r="4172">
          <cell r="C4172" t="str">
            <v>1.2.643.5.1.13.13.12.2.66.6820.0.197655</v>
          </cell>
          <cell r="D4172" t="str">
            <v>Натальинская районная больница (стационар)</v>
          </cell>
        </row>
        <row r="4173">
          <cell r="C4173" t="str">
            <v>1.2.643.5.1.13.13.12.2.66.6820.0.197658</v>
          </cell>
          <cell r="D4173" t="str">
            <v>Акушерское отделение</v>
          </cell>
        </row>
        <row r="4174">
          <cell r="C4174" t="str">
            <v>1.2.643.5.1.13.13.12.2.66.6820.0.197659</v>
          </cell>
          <cell r="D4174" t="str">
            <v>Инфекционное отделение</v>
          </cell>
        </row>
        <row r="4175">
          <cell r="C4175" t="str">
            <v>1.2.643.5.1.13.13.12.2.66.6820.0.197817</v>
          </cell>
          <cell r="D4175" t="str">
            <v>Кардиологическое отделение</v>
          </cell>
        </row>
        <row r="4176">
          <cell r="C4176" t="str">
            <v>1.2.643.5.1.13.13.12.2.66.6820.0.197818</v>
          </cell>
          <cell r="D4176" t="str">
            <v>Неврологическое отделение</v>
          </cell>
        </row>
        <row r="4177">
          <cell r="C4177" t="str">
            <v>1.2.643.5.1.13.13.12.2.66.6820.0.197820</v>
          </cell>
          <cell r="D4177" t="str">
            <v>Педиатрическое отделение</v>
          </cell>
        </row>
        <row r="4178">
          <cell r="C4178" t="str">
            <v>1.2.643.5.1.13.13.12.2.66.6820.0.197821</v>
          </cell>
          <cell r="D4178" t="str">
            <v>Психиатрическое отделение</v>
          </cell>
        </row>
        <row r="4179">
          <cell r="C4179" t="str">
            <v>1.2.643.5.1.13.13.12.2.66.6820.0.197822</v>
          </cell>
          <cell r="D4179" t="str">
            <v>Отделение анестезиологии-реанимации</v>
          </cell>
        </row>
        <row r="4180">
          <cell r="C4180" t="str">
            <v>1.2.643.5.1.13.13.12.2.66.6820.0.197824</v>
          </cell>
          <cell r="D4180" t="str">
            <v>Терапевтическое отделение</v>
          </cell>
        </row>
        <row r="4181">
          <cell r="C4181" t="str">
            <v>1.2.643.5.1.13.13.12.2.66.6820.0.197825</v>
          </cell>
          <cell r="D4181" t="str">
            <v>Травматологическое отделение</v>
          </cell>
        </row>
        <row r="4182">
          <cell r="C4182" t="str">
            <v>1.2.643.5.1.13.13.12.2.66.6820.0.197826</v>
          </cell>
          <cell r="D4182" t="str">
            <v>Хирургическое отделение</v>
          </cell>
        </row>
        <row r="4183">
          <cell r="C4183" t="str">
            <v>1.2.643.5.1.13.13.12.2.66.6820.0.197835</v>
          </cell>
          <cell r="D4183" t="str">
            <v>Женская консультация</v>
          </cell>
        </row>
        <row r="4184">
          <cell r="C4184" t="str">
            <v>1.2.643.5.1.13.13.12.2.66.6820.0.197837</v>
          </cell>
          <cell r="D4184" t="str">
            <v>Патологоанатомическое отделение</v>
          </cell>
        </row>
        <row r="4185">
          <cell r="C4185" t="str">
            <v>1.2.643.5.1.13.13.12.2.66.6820.0.197838</v>
          </cell>
          <cell r="D4185" t="str">
            <v>Лаборатория</v>
          </cell>
        </row>
        <row r="4186">
          <cell r="C4186" t="str">
            <v>1.2.643.5.1.13.13.12.2.66.6820.0.197839</v>
          </cell>
          <cell r="D4186" t="str">
            <v>Отделение врача общей практики (семейного врача) с. Александровское</v>
          </cell>
        </row>
        <row r="4187">
          <cell r="C4187" t="str">
            <v>1.2.643.5.1.13.13.12.2.66.6820.0.197840</v>
          </cell>
          <cell r="D4187" t="str">
            <v>Отделение врача общей практики (семейного врача) с. Средний Бугалыш</v>
          </cell>
        </row>
        <row r="4188">
          <cell r="C4188" t="str">
            <v>1.2.643.5.1.13.13.12.2.66.6820.0.197841</v>
          </cell>
          <cell r="D4188" t="str">
            <v>Отделение врача общей практики (семейного врача) № 1 с. Криулино</v>
          </cell>
        </row>
        <row r="4189">
          <cell r="C4189" t="str">
            <v>1.2.643.5.1.13.13.12.2.66.6820.0.197842</v>
          </cell>
          <cell r="D4189" t="str">
            <v>Отделение врача общей практики (семейного врача) с. Крылово</v>
          </cell>
        </row>
        <row r="4190">
          <cell r="C4190" t="str">
            <v>1.2.643.5.1.13.13.12.2.66.6820.0.197843</v>
          </cell>
          <cell r="D4190" t="str">
            <v>Отделение врача общей практики (семейного врача) с. Нижнеиргинское</v>
          </cell>
        </row>
        <row r="4191">
          <cell r="C4191" t="str">
            <v>1.2.643.5.1.13.13.12.2.66.6820.0.197844</v>
          </cell>
          <cell r="D4191" t="str">
            <v>Отделение врача общей практики (семейного врача) с. Новое Село</v>
          </cell>
        </row>
        <row r="4192">
          <cell r="C4192" t="str">
            <v>1.2.643.5.1.13.13.12.2.66.6820.0.295224</v>
          </cell>
          <cell r="D4192" t="str">
            <v>Отделение восстановительного лечения при детской поликлинике</v>
          </cell>
        </row>
        <row r="4193">
          <cell r="C4193" t="str">
            <v>1.2.643.5.1.13.13.12.2.66.6820.0.295225</v>
          </cell>
          <cell r="D4193" t="str">
            <v>Отделение функциональной диагностики</v>
          </cell>
        </row>
        <row r="4194">
          <cell r="C4194" t="str">
            <v>1.2.643.5.1.13.13.12.2.66.6820.0.295226</v>
          </cell>
          <cell r="D4194" t="str">
            <v>Отделение эндоскопии</v>
          </cell>
        </row>
        <row r="4195">
          <cell r="C4195" t="str">
            <v>1.2.643.5.1.13.13.12.2.66.6820.0.295227</v>
          </cell>
          <cell r="D4195" t="str">
            <v>Кабинет трансфузиологии</v>
          </cell>
        </row>
        <row r="4196">
          <cell r="C4196" t="str">
            <v>1.2.643.5.1.13.13.12.2.66.6820.0.295228</v>
          </cell>
          <cell r="D4196" t="str">
            <v>Отделение физиотерапевтическое</v>
          </cell>
        </row>
        <row r="4197">
          <cell r="C4197" t="str">
            <v>1.2.643.5.1.13.13.12.2.66.6820.0.295229</v>
          </cell>
          <cell r="D4197" t="str">
            <v>Организационно-методический отдел</v>
          </cell>
        </row>
        <row r="4198">
          <cell r="C4198" t="str">
            <v>1.2.643.5.1.13.13.12.2.66.6820.0.295230</v>
          </cell>
          <cell r="D4198" t="str">
            <v>Травмпункт</v>
          </cell>
        </row>
        <row r="4199">
          <cell r="C4199" t="str">
            <v>1.2.643.5.1.13.13.12.2.66.6820.0.295231</v>
          </cell>
          <cell r="D4199" t="str">
            <v>Пункт неотложной помощи в. с. Средний Бугалыш</v>
          </cell>
        </row>
        <row r="4200">
          <cell r="C4200" t="str">
            <v>1.2.643.5.1.13.13.12.2.66.6820.0.295719</v>
          </cell>
          <cell r="D4200" t="str">
            <v>Отделение врача общей практики (семейного врача) № 2 с. Криулино</v>
          </cell>
        </row>
        <row r="4201">
          <cell r="C4201" t="str">
            <v>1.2.643.5.1.13.13.12.2.66.6820.0.315276</v>
          </cell>
          <cell r="D4201" t="str">
            <v>ММЦ</v>
          </cell>
        </row>
        <row r="4202">
          <cell r="C4202" t="str">
            <v>1.2.643.5.1.13.13.12.2.66.6820.0.322987</v>
          </cell>
          <cell r="D4202" t="str">
            <v>Отделение рентгенхирургических методов диагностики и лечения и сердечно-сосудистой хирургии</v>
          </cell>
        </row>
        <row r="4203">
          <cell r="C4203" t="str">
            <v>1.2.643.5.1.13.13.12.2.66.6820.0.331052</v>
          </cell>
          <cell r="D4203" t="str">
            <v>Детская поликлиника (отделение) ул. Станционная, 3</v>
          </cell>
        </row>
        <row r="4204">
          <cell r="C4204" t="str">
            <v>1.2.643.5.1.13.13.12.2.66.6820.0.331057</v>
          </cell>
          <cell r="D4204" t="str">
            <v>Стоматологическое отделение</v>
          </cell>
        </row>
        <row r="4205">
          <cell r="C4205" t="str">
            <v>1.2.643.5.1.13.13.12.2.66.6820.0.342918</v>
          </cell>
          <cell r="D4205" t="str">
            <v>Передвижной ФАП № 1</v>
          </cell>
        </row>
        <row r="4206">
          <cell r="C4206" t="str">
            <v>1.2.643.5.1.13.13.12.2.66.6820.0.342921</v>
          </cell>
          <cell r="D4206" t="str">
            <v>Передвижной ФАП № 2</v>
          </cell>
        </row>
        <row r="4207">
          <cell r="C4207" t="str">
            <v>1.2.643.5.1.13.13.12.2.66.6820.0.342924</v>
          </cell>
          <cell r="D4207" t="str">
            <v>Передвижной стоматологический кабинет</v>
          </cell>
        </row>
        <row r="4208">
          <cell r="C4208" t="str">
            <v>1.2.643.5.1.13.13.12.2.66.6820.0.440724</v>
          </cell>
          <cell r="D4208" t="str">
            <v>Кабинет вакцинации от COVID-19</v>
          </cell>
        </row>
        <row r="4209">
          <cell r="C4209" t="str">
            <v>1.2.643.5.1.13.13.12.2.66.6820.0.444342</v>
          </cell>
          <cell r="D4209" t="str">
            <v>Участковая служба поликлиники</v>
          </cell>
        </row>
        <row r="4210">
          <cell r="C4210" t="str">
            <v>1.2.643.5.1.13.13.12.2.66.6872.0.104505</v>
          </cell>
          <cell r="D4210" t="str">
            <v>Дерматовенерологическое отделение</v>
          </cell>
        </row>
        <row r="4211">
          <cell r="C4211" t="str">
            <v>1.2.643.5.1.13.13.12.2.66.6872.0.281922</v>
          </cell>
          <cell r="D4211" t="str">
            <v>Отделение лучевой диагностики амбулаторно-поликлинической службы</v>
          </cell>
        </row>
        <row r="4212">
          <cell r="C4212" t="str">
            <v>1.2.643.5.1.13.13.12.2.66.6872.0.282792</v>
          </cell>
          <cell r="D4212" t="str">
            <v>Аптека №1</v>
          </cell>
        </row>
        <row r="4213">
          <cell r="C4213" t="str">
            <v>1.2.643.5.1.13.13.12.2.66.6872.0.282794</v>
          </cell>
          <cell r="D4213" t="str">
            <v>Вспомогательная служба</v>
          </cell>
        </row>
        <row r="4214">
          <cell r="C4214" t="str">
            <v>1.2.643.5.1.13.13.12.2.66.6872.0.282816</v>
          </cell>
          <cell r="D4214" t="str">
            <v>Отделение реабилитации №2</v>
          </cell>
        </row>
        <row r="4215">
          <cell r="C4215" t="str">
            <v>1.2.643.5.1.13.13.12.2.66.6872.0.283039</v>
          </cell>
          <cell r="D4215" t="str">
            <v>Отдел по экспертизе временной нетрудоспособности и контролю качества</v>
          </cell>
        </row>
        <row r="4216">
          <cell r="C4216" t="str">
            <v>1.2.643.5.1.13.13.12.2.66.6872.0.290949</v>
          </cell>
          <cell r="D4216" t="str">
            <v>Дневной стационар при гинекологическом отделении</v>
          </cell>
        </row>
        <row r="4217">
          <cell r="C4217" t="str">
            <v>1.2.643.5.1.13.13.12.2.66.6872.0.290950</v>
          </cell>
          <cell r="D4217" t="str">
            <v>Пищеблок</v>
          </cell>
        </row>
        <row r="4218">
          <cell r="C4218" t="str">
            <v>1.2.643.5.1.13.13.12.2.66.6872.0.294174</v>
          </cell>
          <cell r="D4218" t="str">
            <v>Хозрасчетное отделение</v>
          </cell>
        </row>
        <row r="4219">
          <cell r="C4219" t="str">
            <v>1.2.643.5.1.13.13.12.2.66.6872.0.349323</v>
          </cell>
          <cell r="D4219" t="str">
            <v>Травмпункт</v>
          </cell>
        </row>
        <row r="4220">
          <cell r="C4220" t="str">
            <v>1.2.643.5.1.13.13.12.2.66.6872.0.355603</v>
          </cell>
          <cell r="D4220" t="str">
            <v>Отделение реабилитации №1</v>
          </cell>
        </row>
        <row r="4221">
          <cell r="C4221" t="str">
            <v>1.2.643.5.1.13.13.12.2.66.6872.0.359474</v>
          </cell>
          <cell r="D4221" t="str">
            <v>Отделение по санитарно-эпидемиологическим вопросам</v>
          </cell>
        </row>
        <row r="4222">
          <cell r="C4222" t="str">
            <v>1.2.643.5.1.13.13.12.2.66.6872.0.359490</v>
          </cell>
          <cell r="D4222" t="str">
            <v>Отделение инфекционных заболеваний и вакцинопрофилактики</v>
          </cell>
        </row>
        <row r="4223">
          <cell r="C4223" t="str">
            <v>1.2.643.5.1.13.13.12.2.66.6872.0.359495</v>
          </cell>
          <cell r="D4223" t="str">
            <v>Дневной стационар при поликлинике №1</v>
          </cell>
        </row>
        <row r="4224">
          <cell r="C4224" t="str">
            <v>1.2.643.5.1.13.13.12.2.66.6872.0.75385</v>
          </cell>
          <cell r="D4224" t="str">
            <v>Клинико-диагностическая лаборатория</v>
          </cell>
        </row>
        <row r="4225">
          <cell r="C4225" t="str">
            <v>1.2.643.5.1.13.13.12.2.66.6872.0.75398</v>
          </cell>
          <cell r="D4225" t="str">
            <v>Отделение функциональной диагностики</v>
          </cell>
        </row>
        <row r="4226">
          <cell r="C4226" t="str">
            <v>1.2.643.5.1.13.13.12.2.66.6872.0.75407</v>
          </cell>
          <cell r="D4226" t="str">
            <v>Бактериологическая лаборатория</v>
          </cell>
        </row>
        <row r="4227">
          <cell r="C4227" t="str">
            <v>1.2.643.5.1.13.13.12.2.66.6872.0.75420</v>
          </cell>
          <cell r="D4227" t="str">
            <v>Отделение лучевой диагностики стационара</v>
          </cell>
        </row>
        <row r="4228">
          <cell r="C4228" t="str">
            <v>1.2.643.5.1.13.13.12.2.66.6872.0.75439</v>
          </cell>
          <cell r="D4228" t="str">
            <v>Кабинет переливания крови</v>
          </cell>
        </row>
        <row r="4229">
          <cell r="C4229" t="str">
            <v>1.2.643.5.1.13.13.12.2.66.6872.0.75445</v>
          </cell>
          <cell r="D4229" t="str">
            <v>Отделение эндоскопии</v>
          </cell>
        </row>
        <row r="4230">
          <cell r="C4230" t="str">
            <v>1.2.643.5.1.13.13.12.2.66.6872.0.75491</v>
          </cell>
          <cell r="D4230" t="str">
            <v>Поликлиника №1</v>
          </cell>
        </row>
        <row r="4231">
          <cell r="C4231" t="str">
            <v>1.2.643.5.1.13.13.12.2.66.6872.0.75500</v>
          </cell>
          <cell r="D4231" t="str">
            <v>Отдел статистики</v>
          </cell>
        </row>
        <row r="4232">
          <cell r="C4232" t="str">
            <v>1.2.643.5.1.13.13.12.2.66.6872.0.75512</v>
          </cell>
          <cell r="D4232" t="str">
            <v>Отделение профилактики</v>
          </cell>
        </row>
        <row r="4233">
          <cell r="C4233" t="str">
            <v>1.2.643.5.1.13.13.12.2.66.6872.0.92590</v>
          </cell>
          <cell r="D4233" t="str">
            <v>Отделение 2 женской консультации №1</v>
          </cell>
        </row>
        <row r="4234">
          <cell r="C4234" t="str">
            <v>1.2.643.5.1.13.13.12.2.66.6872.0.92599</v>
          </cell>
          <cell r="D4234" t="str">
            <v>Центр здоровья</v>
          </cell>
        </row>
        <row r="4235">
          <cell r="C4235" t="str">
            <v>1.2.643.5.1.13.13.12.2.66.6872.0.92614</v>
          </cell>
          <cell r="D4235" t="str">
            <v>Поликлиника №3</v>
          </cell>
        </row>
        <row r="4236">
          <cell r="C4236" t="str">
            <v>1.2.643.5.1.13.13.12.2.66.6872.0.92636</v>
          </cell>
          <cell r="D4236" t="str">
            <v>Женская консультация №1</v>
          </cell>
        </row>
        <row r="4237">
          <cell r="C4237" t="str">
            <v>1.2.643.5.1.13.13.12.2.66.6872.0.92648</v>
          </cell>
          <cell r="D4237" t="str">
            <v>Женская консультация №3</v>
          </cell>
        </row>
        <row r="4238">
          <cell r="C4238" t="str">
            <v>1.2.643.5.1.13.13.12.2.66.6872.0.92653</v>
          </cell>
          <cell r="D4238" t="str">
            <v>Отделение 2 поликлиники №1</v>
          </cell>
        </row>
        <row r="4239">
          <cell r="C4239" t="str">
            <v>1.2.643.5.1.13.13.12.2.66.6872.0.92657</v>
          </cell>
          <cell r="D4239" t="str">
            <v>Отделение 4 поликлиники №3</v>
          </cell>
        </row>
        <row r="4240">
          <cell r="C4240" t="str">
            <v>1.2.643.5.1.13.13.12.2.66.6872.0.359659</v>
          </cell>
          <cell r="D4240" t="str">
            <v>Оперативный отдел</v>
          </cell>
        </row>
        <row r="4241">
          <cell r="C4241" t="str">
            <v>1.2.643.5.1.13.13.12.2.66.6872.0.75236</v>
          </cell>
          <cell r="D4241" t="str">
            <v>Отделение патологии новорожденных</v>
          </cell>
        </row>
        <row r="4242">
          <cell r="C4242" t="str">
            <v>1.2.643.5.1.13.13.12.2.66.6872.0.75241</v>
          </cell>
          <cell r="D4242" t="str">
            <v>Хирургическое отделение</v>
          </cell>
        </row>
        <row r="4243">
          <cell r="C4243" t="str">
            <v>1.2.643.5.1.13.13.12.2.66.6872.0.75242</v>
          </cell>
          <cell r="D4243" t="str">
            <v>Отделение гнойной хирургии</v>
          </cell>
        </row>
        <row r="4244">
          <cell r="C4244" t="str">
            <v>1.2.643.5.1.13.13.12.2.66.6872.0.75251</v>
          </cell>
          <cell r="D4244" t="str">
            <v>Урологическое отделение</v>
          </cell>
        </row>
        <row r="4245">
          <cell r="C4245" t="str">
            <v>1.2.643.5.1.13.13.12.2.66.6872.0.75256</v>
          </cell>
          <cell r="D4245" t="str">
            <v>Кардиологическое отделение</v>
          </cell>
        </row>
        <row r="4246">
          <cell r="C4246" t="str">
            <v>1.2.643.5.1.13.13.12.2.66.6872.0.75258</v>
          </cell>
          <cell r="D4246" t="str">
            <v>Терапевтическое отделение</v>
          </cell>
        </row>
        <row r="4247">
          <cell r="C4247" t="str">
            <v>1.2.643.5.1.13.13.12.2.66.6872.0.75259</v>
          </cell>
          <cell r="D4247" t="str">
            <v>Пульмонологическое отделение</v>
          </cell>
        </row>
        <row r="4248">
          <cell r="C4248" t="str">
            <v>1.2.643.5.1.13.13.12.2.66.6872.0.75263</v>
          </cell>
          <cell r="D4248" t="str">
            <v>Неврологическое отделение</v>
          </cell>
        </row>
        <row r="4249">
          <cell r="C4249" t="str">
            <v>1.2.643.5.1.13.13.12.2.66.6872.0.75264</v>
          </cell>
          <cell r="D4249" t="str">
            <v>Гинекологическое отделение</v>
          </cell>
        </row>
        <row r="4250">
          <cell r="C4250" t="str">
            <v>1.2.643.5.1.13.13.12.2.66.6872.0.75269</v>
          </cell>
          <cell r="D4250" t="str">
            <v>Акушерское обсервационное отделение</v>
          </cell>
        </row>
        <row r="4251">
          <cell r="C4251" t="str">
            <v>1.2.643.5.1.13.13.12.2.66.6872.0.75270</v>
          </cell>
          <cell r="D4251" t="str">
            <v>Акушерское отделение патологии беременности</v>
          </cell>
        </row>
        <row r="4252">
          <cell r="C4252" t="str">
            <v>1.2.643.5.1.13.13.12.2.66.6872.0.75273</v>
          </cell>
          <cell r="D4252" t="str">
            <v>Гематологическое отделение</v>
          </cell>
        </row>
        <row r="4253">
          <cell r="C4253" t="str">
            <v>1.2.643.5.1.13.13.12.2.66.6872.0.75279</v>
          </cell>
          <cell r="D4253" t="str">
            <v>Отделение анестезиологии-реанимации</v>
          </cell>
        </row>
        <row r="4254">
          <cell r="C4254" t="str">
            <v>1.2.643.5.1.13.13.12.2.66.6872.0.75286</v>
          </cell>
          <cell r="D4254" t="str">
            <v>Операционный блок</v>
          </cell>
        </row>
        <row r="4255">
          <cell r="C4255" t="str">
            <v>1.2.643.5.1.13.13.12.2.66.6872.0.75298</v>
          </cell>
          <cell r="D4255" t="str">
            <v>Физиотерапевтическое отделение</v>
          </cell>
        </row>
        <row r="4256">
          <cell r="C4256" t="str">
            <v>1.2.643.5.1.13.13.12.2.66.6872.0.75320</v>
          </cell>
          <cell r="D4256" t="str">
            <v>Приемное отделение</v>
          </cell>
        </row>
        <row r="4257">
          <cell r="C4257" t="str">
            <v>1.2.643.5.1.13.13.12.2.66.6872.0.75377</v>
          </cell>
          <cell r="D4257" t="str">
            <v>Патологоанатомическое отделение</v>
          </cell>
        </row>
        <row r="4258">
          <cell r="C4258" t="str">
            <v>1.2.643.5.1.13.13.12.2.66.6872.0.92660</v>
          </cell>
          <cell r="D4258" t="str">
            <v>Дневной стационар при поликлинике №3</v>
          </cell>
        </row>
        <row r="4259">
          <cell r="C4259" t="str">
            <v>1.2.643.5.1.13.13.12.2.66.6872.0.92663</v>
          </cell>
          <cell r="D4259" t="str">
            <v>Дневной стационар при женской консультации №1</v>
          </cell>
        </row>
        <row r="4260">
          <cell r="C4260" t="str">
            <v>1.2.643.5.1.13.13.12.2.66.6934.0.294175</v>
          </cell>
          <cell r="D4260" t="str">
            <v>Функционально-инструментальной диагностики</v>
          </cell>
        </row>
        <row r="4261">
          <cell r="C4261" t="str">
            <v>1.2.643.5.1.13.13.12.2.66.6934.0.351027</v>
          </cell>
          <cell r="D4261" t="str">
            <v>Кабинет ультразвукового исследования отделения лучевой диагностики</v>
          </cell>
        </row>
        <row r="4262">
          <cell r="C4262" t="str">
            <v>1.2.643.5.1.13.13.12.2.66.6934.0.351069</v>
          </cell>
          <cell r="D4262" t="str">
            <v>кабинет рентгенологических исследований отделения лучевой диагностики</v>
          </cell>
        </row>
        <row r="4263">
          <cell r="C4263" t="str">
            <v>1.2.643.5.1.13.13.12.2.66.6934.0.351081</v>
          </cell>
          <cell r="D4263" t="str">
            <v>Трансфузиологический</v>
          </cell>
        </row>
        <row r="4264">
          <cell r="C4264" t="str">
            <v>1.2.643.5.1.13.13.12.2.66.6934.0.159923</v>
          </cell>
          <cell r="D4264" t="str">
            <v>Поликлиника для взрослых и детей</v>
          </cell>
        </row>
        <row r="4265">
          <cell r="C4265" t="str">
            <v>1.2.643.5.1.13.13.12.2.66.6934.0.351097</v>
          </cell>
          <cell r="D4265" t="str">
            <v>Приемное отделение стационара</v>
          </cell>
        </row>
        <row r="4266">
          <cell r="C4266" t="str">
            <v>1.2.643.5.1.13.13.12.2.66.6934.0.421644</v>
          </cell>
          <cell r="D4266" t="str">
            <v>АУП</v>
          </cell>
        </row>
        <row r="4267">
          <cell r="C4267" t="str">
            <v>1.2.643.5.1.13.13.12.2.66.6934.0.159972</v>
          </cell>
          <cell r="D4267" t="str">
            <v>Стационар</v>
          </cell>
        </row>
        <row r="4268">
          <cell r="C4268" t="str">
            <v>1.2.643.5.1.13.13.12.2.66.6934.0.159982</v>
          </cell>
          <cell r="D4268" t="str">
            <v>Отделение скорой и неотложной медецинской помощи</v>
          </cell>
        </row>
        <row r="4269">
          <cell r="C4269" t="str">
            <v>1.2.643.5.1.13.13.12.2.66.6934.0.159992</v>
          </cell>
          <cell r="D4269" t="str">
            <v>Общая Врачебная Практика</v>
          </cell>
        </row>
        <row r="4270">
          <cell r="C4270" t="str">
            <v>1.2.643.5.1.13.13.12.2.66.6934.0.160225</v>
          </cell>
          <cell r="D4270" t="str">
            <v>Отделение дневного стационара терапевтического отделения поликлиники</v>
          </cell>
        </row>
        <row r="4271">
          <cell r="C4271" t="str">
            <v>1.2.643.5.1.13.13.12.2.66.6934.0.160231</v>
          </cell>
          <cell r="D4271" t="str">
            <v>Отделение дневного стационара педиатрического отделения поликлиники</v>
          </cell>
        </row>
        <row r="4272">
          <cell r="C4272" t="str">
            <v>1.2.643.5.1.13.13.12.2.66.6934.0.160263</v>
          </cell>
          <cell r="D4272" t="str">
            <v>Педиатрическое отделение поликлиники</v>
          </cell>
        </row>
        <row r="4273">
          <cell r="C4273" t="str">
            <v>1.2.643.5.1.13.13.12.2.66.6934.0.160297</v>
          </cell>
          <cell r="D4273" t="str">
            <v>Патолого-анатомическое отделение</v>
          </cell>
        </row>
        <row r="4274">
          <cell r="C4274" t="str">
            <v>1.2.643.5.1.13.13.12.2.66.6934.0.160809</v>
          </cell>
          <cell r="D4274" t="str">
            <v>Физиотерапевтическое отделение поликлиники</v>
          </cell>
        </row>
        <row r="4275">
          <cell r="C4275" t="str">
            <v>1.2.643.5.1.13.13.12.2.66.6934.0.160817</v>
          </cell>
          <cell r="D4275" t="str">
            <v>Аптека готовых лекарственных форм</v>
          </cell>
        </row>
        <row r="4276">
          <cell r="C4276" t="str">
            <v>1.2.643.5.1.13.13.12.2.66.6934.0.160819</v>
          </cell>
          <cell r="D4276" t="str">
            <v>Молочно-раздаточный пункт</v>
          </cell>
        </row>
        <row r="4277">
          <cell r="C4277" t="str">
            <v>1.2.643.5.1.13.13.12.2.66.6934.0.160846</v>
          </cell>
          <cell r="D4277" t="str">
            <v>Терапевтическое отделение поликлиники</v>
          </cell>
        </row>
        <row r="4278">
          <cell r="C4278" t="str">
            <v>1.2.643.5.1.13.13.12.2.66.6934.0.160851</v>
          </cell>
          <cell r="D4278" t="str">
            <v>Женская консультация</v>
          </cell>
        </row>
        <row r="4279">
          <cell r="C4279" t="str">
            <v>1.2.643.5.1.13.13.12.2.66.6934.0.161813</v>
          </cell>
          <cell r="D4279" t="str">
            <v>Клинико-диагностическая лаборатория</v>
          </cell>
        </row>
        <row r="4280">
          <cell r="C4280" t="str">
            <v>1.2.643.5.1.13.13.12.2.66.6934.0.161851</v>
          </cell>
          <cell r="D4280" t="str">
            <v>Общебольничный медицинский персонал</v>
          </cell>
        </row>
        <row r="4281">
          <cell r="C4281" t="str">
            <v>1.2.643.5.1.13.13.12.2.66.6934.0.161863</v>
          </cell>
          <cell r="D4281" t="str">
            <v>Стоматологическое отделение поликлиники</v>
          </cell>
        </row>
        <row r="4282">
          <cell r="C4282" t="str">
            <v>1.2.643.5.1.13.13.12.2.66.6779.0.127605</v>
          </cell>
          <cell r="D4282" t="str">
            <v>Терапевтическое отделение</v>
          </cell>
        </row>
        <row r="4283">
          <cell r="C4283" t="str">
            <v>1.2.643.5.1.13.13.12.2.66.6779.0.128820</v>
          </cell>
          <cell r="D4283" t="str">
            <v>Педиатрическое отделение</v>
          </cell>
        </row>
        <row r="4284">
          <cell r="C4284" t="str">
            <v>1.2.643.5.1.13.13.12.2.66.6779.0.128851</v>
          </cell>
          <cell r="D4284" t="str">
            <v>ОВП Трошково</v>
          </cell>
        </row>
        <row r="4285">
          <cell r="C4285" t="str">
            <v>1.2.643.5.1.13.13.12.2.66.6779.0.128882</v>
          </cell>
          <cell r="D4285" t="str">
            <v>инфекционное отделение</v>
          </cell>
        </row>
        <row r="4286">
          <cell r="C4286" t="str">
            <v>1.2.643.5.1.13.13.12.2.66.6779.0.128906</v>
          </cell>
          <cell r="D4286" t="str">
            <v>хирургическое  отделение</v>
          </cell>
        </row>
        <row r="4287">
          <cell r="C4287" t="str">
            <v>1.2.643.5.1.13.13.12.2.66.6779.0.128944</v>
          </cell>
          <cell r="D4287" t="str">
            <v>Дневной стационар ОВП Трошково</v>
          </cell>
        </row>
        <row r="4288">
          <cell r="C4288" t="str">
            <v>1.2.643.5.1.13.13.12.2.66.6779.0.128984</v>
          </cell>
          <cell r="D4288" t="str">
            <v>ФАП Нижняя Коркина</v>
          </cell>
        </row>
        <row r="4289">
          <cell r="C4289" t="str">
            <v>1.2.643.5.1.13.13.12.2.66.6779.0.129001</v>
          </cell>
          <cell r="D4289" t="str">
            <v>ФАП Калачики</v>
          </cell>
        </row>
        <row r="4290">
          <cell r="C4290" t="str">
            <v>1.2.643.5.1.13.13.12.2.66.6779.0.129014</v>
          </cell>
          <cell r="D4290" t="str">
            <v>ФАП Луговая</v>
          </cell>
        </row>
        <row r="4291">
          <cell r="C4291" t="str">
            <v>1.2.643.5.1.13.13.12.2.66.6779.0.129035</v>
          </cell>
          <cell r="D4291" t="str">
            <v>ФАП с.Зубково</v>
          </cell>
        </row>
        <row r="4292">
          <cell r="C4292" t="str">
            <v>1.2.643.5.1.13.13.12.2.66.6779.0.129046</v>
          </cell>
          <cell r="D4292" t="str">
            <v>ФАП Ошкуково</v>
          </cell>
        </row>
        <row r="4293">
          <cell r="C4293" t="str">
            <v>1.2.643.5.1.13.13.12.2.66.6779.0.129051</v>
          </cell>
          <cell r="D4293" t="str">
            <v>ФАП Ядрышниково</v>
          </cell>
        </row>
        <row r="4294">
          <cell r="C4294" t="str">
            <v>1.2.643.5.1.13.13.12.2.66.6779.0.129054</v>
          </cell>
          <cell r="D4294" t="str">
            <v>Акушерско-гинекологическое отделение</v>
          </cell>
        </row>
        <row r="4295">
          <cell r="C4295" t="str">
            <v>1.2.643.5.1.13.13.12.2.66.6779.0.129066</v>
          </cell>
          <cell r="D4295" t="str">
            <v>Модульный ФАП Гилева</v>
          </cell>
        </row>
        <row r="4296">
          <cell r="C4296" t="str">
            <v>1.2.643.5.1.13.13.12.2.66.6779.0.129086</v>
          </cell>
          <cell r="D4296" t="str">
            <v>Отделение РАО</v>
          </cell>
        </row>
        <row r="4297">
          <cell r="C4297" t="str">
            <v>1.2.643.5.1.13.13.12.2.66.6779.0.129087</v>
          </cell>
          <cell r="D4297" t="str">
            <v>ОВП Юшала 1</v>
          </cell>
        </row>
        <row r="4298">
          <cell r="C4298" t="str">
            <v>1.2.643.5.1.13.13.12.2.66.6779.0.129101</v>
          </cell>
          <cell r="D4298" t="str">
            <v>Дневной стационар ОВП Юшала 1</v>
          </cell>
        </row>
        <row r="4299">
          <cell r="C4299" t="str">
            <v>1.2.643.5.1.13.13.12.2.66.6779.0.129117</v>
          </cell>
          <cell r="D4299" t="str">
            <v>Поликлиника</v>
          </cell>
        </row>
        <row r="4300">
          <cell r="C4300" t="str">
            <v>1.2.643.5.1.13.13.12.2.66.6779.0.129127</v>
          </cell>
          <cell r="D4300" t="str">
            <v>ОВП Юшала 2</v>
          </cell>
        </row>
        <row r="4301">
          <cell r="C4301" t="str">
            <v>1.2.643.5.1.13.13.12.2.66.6779.0.129148</v>
          </cell>
          <cell r="D4301" t="str">
            <v>ФАП Ивановка</v>
          </cell>
        </row>
        <row r="4302">
          <cell r="C4302" t="str">
            <v>1.2.643.5.1.13.13.12.2.66.6779.0.129151</v>
          </cell>
          <cell r="D4302" t="str">
            <v>Поликлиника детская</v>
          </cell>
        </row>
        <row r="4303">
          <cell r="C4303" t="str">
            <v>1.2.643.5.1.13.13.12.2.66.6779.0.129155</v>
          </cell>
          <cell r="D4303" t="str">
            <v>Дневной стационар ОВП Юшала 2</v>
          </cell>
        </row>
        <row r="4304">
          <cell r="C4304" t="str">
            <v>1.2.643.5.1.13.13.12.2.66.6779.0.129266</v>
          </cell>
          <cell r="D4304" t="str">
            <v>ФАП п.Тугулым</v>
          </cell>
        </row>
        <row r="4305">
          <cell r="C4305" t="str">
            <v>1.2.643.5.1.13.13.12.2.66.6779.0.130789</v>
          </cell>
          <cell r="D4305" t="str">
            <v>Модульный ФАП Яр</v>
          </cell>
        </row>
        <row r="4306">
          <cell r="C4306" t="str">
            <v>1.2.643.5.1.13.13.12.2.66.6779.0.130790</v>
          </cell>
          <cell r="D4306" t="str">
            <v>приемное отделение</v>
          </cell>
        </row>
        <row r="4307">
          <cell r="C4307" t="str">
            <v>1.2.643.5.1.13.13.12.2.66.6779.0.130791</v>
          </cell>
          <cell r="D4307" t="str">
            <v>ФАП Филино</v>
          </cell>
        </row>
        <row r="4308">
          <cell r="C4308" t="str">
            <v>1.2.643.5.1.13.13.12.2.66.6779.0.130792</v>
          </cell>
          <cell r="D4308" t="str">
            <v>Отделение СМП</v>
          </cell>
        </row>
        <row r="4309">
          <cell r="C4309" t="str">
            <v>1.2.643.5.1.13.13.12.2.66.6779.0.130793</v>
          </cell>
          <cell r="D4309" t="str">
            <v>Неонатологическое</v>
          </cell>
        </row>
        <row r="4310">
          <cell r="C4310" t="str">
            <v>1.2.643.5.1.13.13.12.2.66.6779.0.130794</v>
          </cell>
          <cell r="D4310" t="str">
            <v>Дневной стационар при АПП</v>
          </cell>
        </row>
        <row r="4311">
          <cell r="C4311" t="str">
            <v>1.2.643.5.1.13.13.12.2.66.6779.0.130795</v>
          </cell>
          <cell r="D4311" t="str">
            <v>ОВП Юшала 3</v>
          </cell>
        </row>
        <row r="4312">
          <cell r="C4312" t="str">
            <v>1.2.643.5.1.13.13.12.2.66.6779.0.130797</v>
          </cell>
          <cell r="D4312" t="str">
            <v>Юшалинская амбулатория</v>
          </cell>
        </row>
        <row r="4313">
          <cell r="C4313" t="str">
            <v>1.2.643.5.1.13.13.12.2.66.6779.0.130798</v>
          </cell>
          <cell r="D4313" t="str">
            <v>ОВП Заводоуспенское</v>
          </cell>
        </row>
        <row r="4314">
          <cell r="C4314" t="str">
            <v>1.2.643.5.1.13.13.12.2.66.6779.0.130801</v>
          </cell>
          <cell r="D4314" t="str">
            <v>овп заводоуспенское (ДУБЛЬ 2)</v>
          </cell>
        </row>
        <row r="4315">
          <cell r="C4315" t="str">
            <v>1.2.643.5.1.13.13.12.2.66.6779.0.130807</v>
          </cell>
          <cell r="D4315" t="str">
            <v>Заводоуспенская амбулатория</v>
          </cell>
        </row>
        <row r="4316">
          <cell r="C4316" t="str">
            <v>1.2.643.5.1.13.13.12.2.66.6779.0.130809</v>
          </cell>
          <cell r="D4316" t="str">
            <v>ОВП Ертарский</v>
          </cell>
        </row>
        <row r="4317">
          <cell r="C4317" t="str">
            <v>1.2.643.5.1.13.13.12.2.66.6779.0.130810</v>
          </cell>
          <cell r="D4317" t="str">
            <v>Дневной стационар ОВП Ертаркий</v>
          </cell>
        </row>
        <row r="4318">
          <cell r="C4318" t="str">
            <v>1.2.643.5.1.13.13.12.2.66.6779.0.130814</v>
          </cell>
          <cell r="D4318" t="str">
            <v>Поликлиника терапевтическая Верховино</v>
          </cell>
        </row>
        <row r="4319">
          <cell r="C4319" t="str">
            <v>1.2.643.5.1.13.13.12.2.66.6779.0.130815</v>
          </cell>
          <cell r="D4319" t="str">
            <v>ОВП Луговской 1</v>
          </cell>
        </row>
        <row r="4320">
          <cell r="C4320" t="str">
            <v>1.2.643.5.1.13.13.12.2.66.6779.0.130816</v>
          </cell>
          <cell r="D4320" t="str">
            <v>ОВП Луговской 2</v>
          </cell>
        </row>
        <row r="4321">
          <cell r="C4321" t="str">
            <v>1.2.643.5.1.13.13.12.2.66.6779.0.130817</v>
          </cell>
          <cell r="D4321" t="str">
            <v>Дневной стационар ОВП Луговской 1</v>
          </cell>
        </row>
        <row r="4322">
          <cell r="C4322" t="str">
            <v>1.2.643.5.1.13.13.12.2.66.6779.0.130818</v>
          </cell>
          <cell r="D4322" t="str">
            <v>Дневной стационар ОВП Луговской 2</v>
          </cell>
        </row>
        <row r="4323">
          <cell r="C4323" t="str">
            <v>1.2.643.5.1.13.13.12.2.66.6779.0.130819</v>
          </cell>
          <cell r="D4323" t="str">
            <v>Луговская амбулатория</v>
          </cell>
        </row>
        <row r="4324">
          <cell r="C4324" t="str">
            <v>1.2.643.5.1.13.13.12.2.66.6779.0.130822</v>
          </cell>
          <cell r="D4324" t="str">
            <v>Вспомогательное подразделение</v>
          </cell>
        </row>
        <row r="4325">
          <cell r="C4325" t="str">
            <v>1.2.643.5.1.13.13.12.2.66.6779.0.130828</v>
          </cell>
          <cell r="D4325" t="str">
            <v>Функциональной диагностики</v>
          </cell>
        </row>
        <row r="4326">
          <cell r="C4326" t="str">
            <v>1.2.643.5.1.13.13.12.2.66.6779.0.130829</v>
          </cell>
          <cell r="D4326" t="str">
            <v>Рентгенология</v>
          </cell>
        </row>
        <row r="4327">
          <cell r="C4327" t="str">
            <v>1.2.643.5.1.13.13.12.2.66.6779.0.130830</v>
          </cell>
          <cell r="D4327" t="str">
            <v>Паталогоанатомическое  отделение</v>
          </cell>
        </row>
        <row r="4328">
          <cell r="C4328" t="str">
            <v>1.2.643.5.1.13.13.12.2.66.6779.0.130831</v>
          </cell>
          <cell r="D4328" t="str">
            <v>Специализированное отделение</v>
          </cell>
        </row>
        <row r="4329">
          <cell r="C4329" t="str">
            <v>1.2.643.5.1.13.13.12.2.66.6779.0.130834</v>
          </cell>
          <cell r="D4329" t="str">
            <v>Школьно-дошкольное</v>
          </cell>
        </row>
        <row r="4330">
          <cell r="C4330" t="str">
            <v>1.2.643.5.1.13.13.12.2.66.6779.0.130838</v>
          </cell>
          <cell r="D4330" t="str">
            <v>Стоматологическое отделение</v>
          </cell>
        </row>
        <row r="4331">
          <cell r="C4331" t="str">
            <v>1.2.643.5.1.13.13.12.2.66.6779.0.130840</v>
          </cell>
          <cell r="D4331" t="str">
            <v>Кабинет профилактики</v>
          </cell>
        </row>
        <row r="4332">
          <cell r="C4332" t="str">
            <v>1.2.643.5.1.13.13.12.2.66.6779.0.130841</v>
          </cell>
          <cell r="D4332" t="str">
            <v>Ультразвуковая диагностика</v>
          </cell>
        </row>
        <row r="4333">
          <cell r="C4333" t="str">
            <v>1.2.643.5.1.13.13.12.2.66.6779.0.130844</v>
          </cell>
          <cell r="D4333" t="str">
            <v>Физиотерапевтическое</v>
          </cell>
        </row>
        <row r="4334">
          <cell r="C4334" t="str">
            <v>1.2.643.5.1.13.13.12.2.66.6779.0.130859</v>
          </cell>
          <cell r="D4334" t="str">
            <v>Трансфузиология кабинет</v>
          </cell>
        </row>
        <row r="4335">
          <cell r="C4335" t="str">
            <v>1.2.643.5.1.13.13.12.2.66.6779.0.130867</v>
          </cell>
          <cell r="D4335" t="str">
            <v>Регистратура</v>
          </cell>
        </row>
        <row r="4336">
          <cell r="C4336" t="str">
            <v>1.2.643.5.1.13.13.12.2.66.6779.0.130871</v>
          </cell>
          <cell r="D4336" t="str">
            <v>Аптека</v>
          </cell>
        </row>
        <row r="4337">
          <cell r="C4337" t="str">
            <v>1.2.643.5.1.13.13.12.2.66.6779.0.130891</v>
          </cell>
          <cell r="D4337" t="str">
            <v>Диетическое питание</v>
          </cell>
        </row>
        <row r="4338">
          <cell r="C4338" t="str">
            <v>1.2.643.5.1.13.13.12.2.66.6779.0.130897</v>
          </cell>
          <cell r="D4338" t="str">
            <v>Стерилизационная</v>
          </cell>
        </row>
        <row r="4339">
          <cell r="C4339" t="str">
            <v>1.2.643.5.1.13.13.12.2.66.6779.0.250150</v>
          </cell>
          <cell r="D4339" t="str">
            <v>Кабинет врачебного приема</v>
          </cell>
        </row>
        <row r="4340">
          <cell r="C4340" t="str">
            <v>1.2.643.5.1.13.13.12.2.66.6779.0.292573</v>
          </cell>
          <cell r="D4340" t="str">
            <v>Амбулатория п.Ертарский</v>
          </cell>
        </row>
        <row r="4341">
          <cell r="C4341" t="str">
            <v>1.2.643.5.1.13.13.12.2.66.6779.0.324503</v>
          </cell>
          <cell r="D4341" t="str">
            <v>Мобильный ФАП</v>
          </cell>
        </row>
        <row r="4342">
          <cell r="C4342" t="str">
            <v>1.2.643.5.1.13.13.12.2.66.6779.0.401031</v>
          </cell>
          <cell r="D4342" t="str">
            <v>Отделение неотложной помощи Ертарское</v>
          </cell>
        </row>
        <row r="4343">
          <cell r="C4343" t="str">
            <v>1.2.643.5.1.13.13.12.2.66.6779.0.401038</v>
          </cell>
          <cell r="D4343" t="str">
            <v>Отделение неотложной помощи Заводоуспенское</v>
          </cell>
        </row>
        <row r="4344">
          <cell r="C4344" t="str">
            <v>1.2.643.5.1.13.13.12.2.66.6779.0.401039</v>
          </cell>
          <cell r="D4344" t="str">
            <v>Отделение неотложной помощи Луговское</v>
          </cell>
        </row>
        <row r="4345">
          <cell r="C4345" t="str">
            <v>1.2.643.5.1.13.13.12.2.66.6779.0.401040</v>
          </cell>
          <cell r="D4345" t="str">
            <v>Отделение неотложной помощи Юшала</v>
          </cell>
        </row>
        <row r="4346">
          <cell r="C4346" t="str">
            <v>1.2.643.5.1.13.13.12.2.66.6779.0.401147</v>
          </cell>
          <cell r="D4346" t="str">
            <v>Кабинет неотложной помощи при АПП</v>
          </cell>
        </row>
        <row r="4347">
          <cell r="C4347" t="str">
            <v>1.2.643.5.1.13.13.12.2.66.6779.0.404372</v>
          </cell>
          <cell r="D4347" t="str">
            <v>Модульный ФАП д. Щелконогова</v>
          </cell>
        </row>
        <row r="4348">
          <cell r="C4348" t="str">
            <v>1.2.643.5.1.13.13.12.2.66.6779.0.404375</v>
          </cell>
          <cell r="D4348" t="str">
            <v>Модульный ФАП с. Зубково</v>
          </cell>
        </row>
        <row r="4349">
          <cell r="C4349" t="str">
            <v>1.2.643.5.1.13.13.12.2.66.6848.0.343974</v>
          </cell>
          <cell r="D4349" t="str">
            <v>Дошкольное отделение № 1</v>
          </cell>
        </row>
        <row r="4350">
          <cell r="C4350" t="str">
            <v>1.2.643.5.1.13.13.12.2.66.6848.0.343979</v>
          </cell>
          <cell r="D4350" t="str">
            <v>Стоматологическое отделение</v>
          </cell>
        </row>
        <row r="4351">
          <cell r="C4351" t="str">
            <v>1.2.643.5.1.13.13.12.2.66.6848.0.344085</v>
          </cell>
          <cell r="D4351" t="str">
            <v>Дошкольное отделение № 2</v>
          </cell>
        </row>
        <row r="4352">
          <cell r="C4352" t="str">
            <v>1.2.643.5.1.13.13.12.2.66.6848.0.344086</v>
          </cell>
          <cell r="D4352" t="str">
            <v>Школьное отделение</v>
          </cell>
        </row>
        <row r="4353">
          <cell r="C4353" t="str">
            <v>1.2.643.5.1.13.13.12.2.66.6848.0.344339</v>
          </cell>
          <cell r="D4353" t="str">
            <v>Отделение неотложной медицинской помощи</v>
          </cell>
        </row>
        <row r="4354">
          <cell r="C4354" t="str">
            <v>1.2.643.5.1.13.13.12.2.66.6848.0.344342</v>
          </cell>
          <cell r="D4354" t="str">
            <v>Административно-хозяйственная служба</v>
          </cell>
        </row>
        <row r="4355">
          <cell r="C4355" t="str">
            <v>1.2.643.5.1.13.13.12.2.66.6848.0.344344</v>
          </cell>
          <cell r="D4355" t="str">
            <v>Организационно-методический кабинет</v>
          </cell>
        </row>
        <row r="4356">
          <cell r="C4356" t="str">
            <v>1.2.643.5.1.13.13.12.2.66.6848.0.344348</v>
          </cell>
          <cell r="D4356" t="str">
            <v>Колл-центр</v>
          </cell>
        </row>
        <row r="4357">
          <cell r="C4357" t="str">
            <v>1.2.643.5.1.13.13.12.2.66.6848.0.344364</v>
          </cell>
          <cell r="D4357" t="str">
            <v>Дневной стационар</v>
          </cell>
        </row>
        <row r="4358">
          <cell r="C4358" t="str">
            <v>1.2.643.5.1.13.13.12.2.66.6848.0.344369</v>
          </cell>
          <cell r="D4358" t="str">
            <v>Клинико-диагностическое отделение</v>
          </cell>
        </row>
        <row r="4359">
          <cell r="C4359" t="str">
            <v>1.2.643.5.1.13.13.12.2.66.6848.0.344371</v>
          </cell>
          <cell r="D4359" t="str">
            <v>Диагностическое отделение</v>
          </cell>
        </row>
        <row r="4360">
          <cell r="C4360" t="str">
            <v>1.2.643.5.1.13.13.12.2.66.6848.0.344383</v>
          </cell>
          <cell r="D4360" t="str">
            <v>Отделение восстановительного лечения</v>
          </cell>
        </row>
        <row r="4361">
          <cell r="C4361" t="str">
            <v>1.2.643.5.1.13.13.12.2.66.6848.0.344385</v>
          </cell>
          <cell r="D4361" t="str">
            <v>Отделение по оказанию платных услуг</v>
          </cell>
        </row>
        <row r="4362">
          <cell r="C4362" t="str">
            <v>1.2.643.5.1.13.13.12.2.66.6848.0.348449</v>
          </cell>
          <cell r="D4362" t="str">
            <v>Отделение статистического учета</v>
          </cell>
        </row>
        <row r="4363">
          <cell r="C4363" t="str">
            <v>1.2.643.5.1.13.13.12.2.66.6848.0.351951</v>
          </cell>
          <cell r="D4363" t="str">
            <v>Филиал поликлиники № 1 пос. Шабровский</v>
          </cell>
        </row>
        <row r="4364">
          <cell r="C4364" t="str">
            <v>1.2.643.5.1.13.13.12.2.66.6848.0.351952</v>
          </cell>
          <cell r="D4364" t="str">
            <v>Филиал поликлиники № 1 с. Горный Щит</v>
          </cell>
        </row>
        <row r="4365">
          <cell r="C4365" t="str">
            <v>1.2.643.5.1.13.13.12.2.66.6848.0.37489</v>
          </cell>
          <cell r="D4365" t="str">
            <v>Поликлиника №1</v>
          </cell>
        </row>
        <row r="4366">
          <cell r="C4366" t="str">
            <v>1.2.643.5.1.13.13.12.2.66.6848.0.396063</v>
          </cell>
          <cell r="D4366" t="str">
            <v>Инфекционный стационар</v>
          </cell>
        </row>
        <row r="4367">
          <cell r="C4367" t="str">
            <v>1.2.643.5.1.13.13.12.2.66.6848.0.407532</v>
          </cell>
          <cell r="D4367" t="str">
            <v>Филиал Солнечный</v>
          </cell>
        </row>
        <row r="4368">
          <cell r="C4368" t="str">
            <v>1.2.643.5.1.13.13.12.2.66.6848.0.54501</v>
          </cell>
          <cell r="D4368" t="str">
            <v>Поликлиника №2</v>
          </cell>
        </row>
        <row r="4369">
          <cell r="C4369" t="str">
            <v>1.2.643.5.1.13.13.12.2.66.6848.0.54512</v>
          </cell>
          <cell r="D4369" t="str">
            <v>Поликлиника №3</v>
          </cell>
        </row>
        <row r="4370">
          <cell r="C4370" t="str">
            <v>1.2.643.5.1.13.13.12.2.66.6848.0.54518</v>
          </cell>
          <cell r="D4370" t="str">
            <v>Поликлиника №4</v>
          </cell>
        </row>
        <row r="4371">
          <cell r="C4371" t="str">
            <v>1.2.643.5.1.13.13.12.2.66.6848.0.54608</v>
          </cell>
          <cell r="D4371" t="str">
            <v>Стационар круглосуточного пребывания</v>
          </cell>
        </row>
      </sheetData>
      <sheetData sheetId="2" refreshError="1">
        <row r="1">
          <cell r="A1" t="str">
            <v>июль</v>
          </cell>
        </row>
        <row r="2">
          <cell r="A2" t="str">
            <v>1-10 июль</v>
          </cell>
        </row>
        <row r="3">
          <cell r="A3" t="str">
            <v>11-20 июль</v>
          </cell>
        </row>
        <row r="4">
          <cell r="A4" t="str">
            <v>21-31 июль</v>
          </cell>
        </row>
        <row r="5">
          <cell r="A5" t="str">
            <v>август</v>
          </cell>
        </row>
        <row r="6">
          <cell r="A6" t="str">
            <v>1-10 август</v>
          </cell>
        </row>
        <row r="7">
          <cell r="A7" t="str">
            <v>11-20 август</v>
          </cell>
        </row>
        <row r="8">
          <cell r="A8" t="str">
            <v>21-31 август</v>
          </cell>
        </row>
        <row r="9">
          <cell r="A9" t="str">
            <v>сентябрь</v>
          </cell>
        </row>
        <row r="10">
          <cell r="A10" t="str">
            <v>1-10 сентябрь</v>
          </cell>
        </row>
        <row r="11">
          <cell r="A11" t="str">
            <v>11-20 сентябрь</v>
          </cell>
        </row>
        <row r="12">
          <cell r="A12" t="str">
            <v>21-30 сентябрь</v>
          </cell>
        </row>
        <row r="13">
          <cell r="A13" t="str">
            <v>октябрь</v>
          </cell>
        </row>
        <row r="14">
          <cell r="A14" t="str">
            <v>1-10 октябрь</v>
          </cell>
        </row>
        <row r="15">
          <cell r="A15" t="str">
            <v>11-20 октябрь</v>
          </cell>
        </row>
        <row r="16">
          <cell r="A16" t="str">
            <v>21-31 октябрь</v>
          </cell>
        </row>
        <row r="17">
          <cell r="A17" t="str">
            <v>ноябрь</v>
          </cell>
        </row>
        <row r="18">
          <cell r="A18" t="str">
            <v>1-10 ноябрь</v>
          </cell>
        </row>
        <row r="19">
          <cell r="A19" t="str">
            <v>11-20 ноябрь</v>
          </cell>
        </row>
        <row r="20">
          <cell r="A20" t="str">
            <v>21-30 ноябрь</v>
          </cell>
        </row>
        <row r="21">
          <cell r="A21" t="str">
            <v>декабрь</v>
          </cell>
        </row>
        <row r="22">
          <cell r="A22" t="str">
            <v>1-10 декабрь</v>
          </cell>
        </row>
        <row r="23">
          <cell r="A23" t="str">
            <v>11-20 декабрь</v>
          </cell>
        </row>
        <row r="24">
          <cell r="A24" t="str">
            <v>21-31 декабрь</v>
          </cell>
        </row>
      </sheetData>
      <sheetData sheetId="3" refreshError="1">
        <row r="1">
          <cell r="B1" t="str">
            <v>624006; Свердловская область; Сысертский район; п. Большой Исток; ул.Ленина; д.159</v>
          </cell>
          <cell r="C1" t="str">
            <v>БОЛЬШЕИСТОКСКАЯ УЧАСТКОВАЯ БОЛЬНИЦА (ПОЛИКЛИНИКА, ДНЕВНОЙ СТАЦИОНАР)</v>
          </cell>
        </row>
        <row r="2">
          <cell r="B2" t="str">
            <v>624022; Свердловская область; Сысертский район; Сысерть; ул.Коммуны; 71</v>
          </cell>
          <cell r="C2" t="str">
            <v>ПОЛИКЛИНИКА ДЛЯ ВЗРОСЛЫХ</v>
          </cell>
        </row>
        <row r="3">
          <cell r="B3" t="str">
            <v>624013; Свердловская область; Сысертский район; Двуреченск; ул.Кольцевая; д.12 ОВП №1; № 2; № 3</v>
          </cell>
          <cell r="C3" t="str">
            <v>ПОДРАЗДЕЛЕНИЕ № 8 П.ДВУРЕЧЕНСК (СМП)</v>
          </cell>
        </row>
        <row r="4">
          <cell r="B4" t="str">
            <v>624027; Свердловская область; Сысертский район; Никольское; ул.1 Мая; д.44</v>
          </cell>
          <cell r="C4" t="str">
            <v>НИКОЛЬСКАЯ УЧАСТКОВАЯ БОЛЬНИЦА (ПОЛИКЛИНИКА, ДНЕВНОЙ СТАЦИОНАР, СМП)</v>
          </cell>
        </row>
        <row r="5">
          <cell r="B5" t="str">
            <v>624019; Свердловская область; Сысертский район; Бобровский; ул.Лесная; д.1</v>
          </cell>
          <cell r="C5" t="str">
            <v>БОБРОВСКАЯ УЧАСТКОВАЯ БОЛЬНИЦА (ПОЛИКЛИНИКА, ДНЕВНОЙ СТАЦИОНАР, СМП)</v>
          </cell>
        </row>
        <row r="6">
          <cell r="B6" t="str">
            <v>624022; Свердловская область; г.Сысерть; мкр.Новый; д.21 № 43</v>
          </cell>
          <cell r="C6" t="str">
            <v>ЖЕНСКАЯ КОНСУЛЬТАЦИЯ (ПОЛИКЛИНИКА, ДНЕВНОЙ СТАЦИОНАР)</v>
          </cell>
        </row>
        <row r="7">
          <cell r="B7" t="str">
            <v>624022; Свердловская область; Сысертский район; Сысерть; ул.Коммуны; 71</v>
          </cell>
          <cell r="C7" t="str">
            <v>ПОЛИКЛИНИКА ДЛЯ ДЕТЕЙ</v>
          </cell>
        </row>
        <row r="8">
          <cell r="B8" t="str">
            <v>624015; Свердловская область; Сысертский район; Щелкун; ул.Механизаторов; д.15</v>
          </cell>
          <cell r="C8" t="str">
            <v>ЩЕЛКУНСКАЯ ВРАЧЕБНАЯ АМБУЛАТОРИЯ (ПОЛИКЛИНИКА)</v>
          </cell>
        </row>
        <row r="9">
          <cell r="B9" t="str">
            <v>624022; Свердловская область; Сысертский район; Сысерть; ул.Коммуны; 71</v>
          </cell>
          <cell r="C9" t="str">
            <v>ГЛАВНЫЙ КОРПУС (СТАЦИОНАР, ДНЕВНОЙ СТАЦИОНАР, СМП)</v>
          </cell>
        </row>
        <row r="10">
          <cell r="B10" t="str">
            <v>623270; Свердловская область; Дегтярск; г. Дегтярск; ул. Куйбышева; д. 22</v>
          </cell>
          <cell r="C10" t="str">
            <v>ПОЛИКЛИНИКА</v>
          </cell>
        </row>
        <row r="11">
          <cell r="B11" t="str">
            <v>623270; Свердловская область; Дегтярск; ул. Головина; д. 9а</v>
          </cell>
          <cell r="C11" t="str">
            <v>ОСНОВНОЙ КОРПУС (СТАЦИОНАР, ДНЕВНОЙ СТАЦИОНАР, ПОЛИКЛИНИКА)</v>
          </cell>
        </row>
        <row r="12">
          <cell r="B12" t="str">
            <v>623270; Свердловская область; Дегтярск; г. Дегтярск; ул. Гагарина; д. 9</v>
          </cell>
          <cell r="C12" t="str">
            <v>СТОМАТОЛОГИЯ</v>
          </cell>
        </row>
        <row r="13">
          <cell r="B13" t="str">
            <v>623270; Свердловская область; г. Дегтярск; ул. Гагарина; д. 5</v>
          </cell>
          <cell r="C13" t="str">
            <v>ПРОТИВОТУБЕРКУЛЕЗНЫЙ КАБИНЕТ</v>
          </cell>
        </row>
        <row r="14">
          <cell r="B14" t="str">
            <v>624594; Свердловская область; Ивдель; ул.Советская; д.22</v>
          </cell>
          <cell r="C14" t="str">
            <v>ПОДРАЗДЕЛЕНИЕ № 2</v>
          </cell>
        </row>
        <row r="15">
          <cell r="B15" t="str">
            <v>624590; Свердловская область; Ивдель; ул.Данилова; д.53</v>
          </cell>
          <cell r="C15" t="str">
            <v>ПОДРАЗДЕЛЕНИЕ № 1</v>
          </cell>
        </row>
        <row r="16">
          <cell r="B16" t="str">
            <v>620100; Свердловская область; г. Екатеринбург; ул.Восточная; 33Б</v>
          </cell>
          <cell r="C16" t="str">
            <v>ПОЛИКЛИНИКА</v>
          </cell>
        </row>
        <row r="17">
          <cell r="B17" t="str">
            <v>624320; Свердловская область; Верхняя Тура; ул. Мира; д. 2б</v>
          </cell>
          <cell r="C17" t="str">
            <v>ПОДРАЗДЕЛЕНИЕ (АПП, КСС,СЗП)</v>
          </cell>
        </row>
        <row r="18">
          <cell r="B18" t="str">
            <v>622002; Свердловская область; Нижний Тагил; ул. Липовый тракт; д. 30а</v>
          </cell>
          <cell r="C18" t="str">
            <v>ПОЛИКЛИНИКА (АПП, СЗП)</v>
          </cell>
        </row>
        <row r="19">
          <cell r="B19" t="str">
            <v>624930; Свердловская область; Карпинск; ул. Серова; д. 34</v>
          </cell>
          <cell r="C19" t="str">
            <v>ПОДРАЗДЕЛЕНИЕ № 1 (КСС, СЗП, ПОЛИКЛИНИКА ВЗРОСЛАЯ)</v>
          </cell>
        </row>
        <row r="20">
          <cell r="B20" t="str">
            <v>624930; Свердловская область; Карпинск; ул. К. Маркса; д. 34</v>
          </cell>
          <cell r="C20" t="str">
            <v>ПОДРАЗДЕЛЕНИЕ №2 (СМП, ПОЛИКЛИНИКА ДЕТСКАЯ)</v>
          </cell>
        </row>
        <row r="21">
          <cell r="B21" t="str">
            <v>624930; Свердловская область; Карпинск; ул. Мира; д. 83</v>
          </cell>
          <cell r="C21" t="str">
            <v>ПОДРАЗДЕЛЕНИЕ № 3 (СТОМАТОЛОГИЯ)</v>
          </cell>
        </row>
        <row r="22">
          <cell r="B22" t="str">
            <v>624238; Свердловская область; г. Нижняя Тура; п. Ис; ул. Советская; д. 9</v>
          </cell>
          <cell r="C22" t="str">
            <v>ПОДРАЗДЕЛЕНИЕ №4 (П.ИС СЗП, АПП ВЗРОСЛОЕ/ДЕТСКОЕ)</v>
          </cell>
        </row>
        <row r="23">
          <cell r="B23" t="str">
            <v>624222; Свердловская область; г. Нижняя Тура; ул. Ильича; д. 5</v>
          </cell>
          <cell r="C23" t="str">
            <v>ПОДРАЗДЕЛЕНИЕ №2 (КСС, АПП ПОЛИКЛИНИКА ДЕТСКАЯ)</v>
          </cell>
        </row>
        <row r="24">
          <cell r="B24" t="str">
            <v>624222; Свердловская область; г. Нижняя Тура; ул. 40 лет Октября; д. 22</v>
          </cell>
          <cell r="C24" t="str">
            <v>ПОДРАЗДЕЛЕНИЕ №1 (КСС, СЗП, СМП, АПП ПОЛИКЛИНИКА ВЗРОСЛАЯ)</v>
          </cell>
        </row>
        <row r="25">
          <cell r="B25" t="str">
            <v>624222; Свердловская область; г. Нижняя Тура; ул. Машиностроителей;  дом 2</v>
          </cell>
          <cell r="C25" t="str">
            <v>ПОДРАЗДЕЛЕНИЕ №3 СТАЦИОНАРА</v>
          </cell>
        </row>
        <row r="26">
          <cell r="B26" t="str">
            <v>623230; Свердловская область; Ачитский район; р.п. Ачит; ул. Кривозубова; д. 31</v>
          </cell>
          <cell r="C26" t="str">
            <v>ОСНОВНОЙ КОРПУС (СТАЦИОНАР, ДНЕВНОЙ СТАЦИОНАР, ПОЛИКЛИНИКА, ЖЕНСКАЯ КОНСУЛЬТАЦИЯ, СМП)</v>
          </cell>
        </row>
        <row r="27">
          <cell r="B27" t="str">
            <v>623220; Свердловская область; Ачитский район; п. Уфимский; ул. Ленина; дом № 2а</v>
          </cell>
          <cell r="C27" t="str">
            <v>ВРАЧЕБНАЯ АМБУЛАТОРИЯ П. УФИМСКИЙ (ДНЕВНОЙ СТАЦИОНАР, ПОЛИКЛИНИКА)</v>
          </cell>
        </row>
        <row r="28">
          <cell r="B28" t="str">
            <v>623230; Свердловская область; рп Ачит; ул. Кривозубова; 113</v>
          </cell>
          <cell r="C28" t="str">
            <v>Поликлиника</v>
          </cell>
        </row>
        <row r="29">
          <cell r="B29" t="str">
            <v>624440; Свердловская область; г. Краснотурьинск; ул. К. Маркса; д.1</v>
          </cell>
          <cell r="C29" t="str">
            <v>ПОДРАЗДЕЛЕНИЕ ПОЛИКЛИНИКИ</v>
          </cell>
        </row>
        <row r="30">
          <cell r="B30" t="str">
            <v>620027; Свердловская область; г. Екатеринбург; ул. Испанских рабочих; д. 28</v>
          </cell>
          <cell r="C30" t="str">
            <v>ПОЛИКЛИНИКА № 1 (ИСПАНСКИХ РАБОЧИХ)</v>
          </cell>
        </row>
        <row r="31">
          <cell r="B31" t="str">
            <v>620090; Свердловская область; г. Екатеринбург; ул. Минометчиков; д. 62</v>
          </cell>
          <cell r="C31" t="str">
            <v>ПОЛИКЛИНИКА № 2 (МИНОМЕТЧИКОВ)</v>
          </cell>
        </row>
        <row r="32">
          <cell r="B32" t="str">
            <v>620141; Свердловская область; г. Екатеринбург; ул. Августа Бебеля; д. 160</v>
          </cell>
          <cell r="C32" t="str">
            <v>ПЕДИАТРИЧЕСКОЕ ОТДЕЛЕНИЕ № 2 ПОЛИКЛИНИКИ № 1 (БЕБЕЛЯ, 160)</v>
          </cell>
        </row>
        <row r="33">
          <cell r="B33" t="str">
            <v>620134; Свердловская область; г. Екатеринбург; ул. Решетская; д. 51</v>
          </cell>
          <cell r="C33" t="str">
            <v>ПОЛИКЛИНИКА,ДНЕВНОЙ СТАЦИОНАР,СТАЦИОНАР</v>
          </cell>
        </row>
        <row r="34">
          <cell r="B34" t="str">
            <v>620027; Свердловская область; г. Екатеринбург; ул. Мельковская; д. 2Б</v>
          </cell>
          <cell r="C34" t="str">
            <v>ДНЕВНОЙ СТАЦИОНАР ПРИ ПОЛИКЛИНИКЕ №1, (МЕЛЬКОВСКАЯ)</v>
          </cell>
        </row>
        <row r="35">
          <cell r="B35" t="str">
            <v>620075; Свердловская область; г. Екатеринбург; ул. Гоголя; 27</v>
          </cell>
          <cell r="C35" t="str">
            <v>ПОЛИКЛИНИКА (НА ГОГОЛЯ)</v>
          </cell>
        </row>
        <row r="36">
          <cell r="B36" t="str">
            <v>620219; Свердловская область; г. Екатеринбург; ул. Восточная; д. 68</v>
          </cell>
          <cell r="C36" t="str">
            <v>ПОЛИКЛИНИКА (НА ВОСТОЧНОЙ)</v>
          </cell>
        </row>
        <row r="37">
          <cell r="B37" t="str">
            <v>620219; Свердловская область; г. Екатеринбург; ул. Восточная; д. 68</v>
          </cell>
          <cell r="C37" t="str">
            <v>ОБЩЕБОЛЬНИЧНЫЕ И ВСПОМОГАТЕЛЬНЫЕ СЛУЖБЫ</v>
          </cell>
        </row>
        <row r="38">
          <cell r="B38" t="str">
            <v>620014; Свердловская область; г. Екатеринбург; ул. Шейнкмана; 31</v>
          </cell>
          <cell r="C38" t="str">
            <v>ПОЛИКЛИНИКА (НА ШЕЙНКМАНА)</v>
          </cell>
        </row>
        <row r="39">
          <cell r="B39" t="str">
            <v>623550; Свердловская область; Пышминский район; р.п. Пышма; переулок Комарова; д. 5</v>
          </cell>
          <cell r="C39" t="str">
            <v>Поликлиническое отделение №2</v>
          </cell>
        </row>
        <row r="40">
          <cell r="B40" t="str">
            <v>623550; Свердловская область; Пышминский район; р.п. Пышма; переулок Комарова; д. 5</v>
          </cell>
          <cell r="C40" t="str">
            <v>ПОЛИКЛИНИКА ДЛЯ ВЗРОСЛЫХ И ДЕТЕЙ</v>
          </cell>
        </row>
        <row r="41">
          <cell r="B41" t="str">
            <v>623550; Свердловская область; Пышминский район; р.п. Пышма; переулок Комарова; д. 5</v>
          </cell>
          <cell r="C41" t="str">
            <v>ПОДРАЗДЕЛЕНИЕ СТАЦИОНАРА</v>
          </cell>
        </row>
        <row r="42">
          <cell r="B42" t="str">
            <v>624260; Свердловская область; Асбест; Больничный городок; д. 3</v>
          </cell>
          <cell r="C42" t="str">
            <v>ПОДРАЗДЕЛЕНИЕ № 1 (ВЗРОСЛОЕ) (СТАЦИОНАР, ДНЕВНОЙ СТАЦИОНАР, ПОЛИКЛИНИКА)</v>
          </cell>
        </row>
        <row r="43">
          <cell r="B43" t="str">
            <v>624260; Свердловская область; Асбест; Больничный городок; д. 10</v>
          </cell>
          <cell r="C43" t="str">
            <v>ПОДРАЗДЕЛЕНИЕ СТАЦИОНАРА № 4 (ДЛЯ ВЗРОСЛЫХ И ДЕТЕЙ), (СТАЦИОНАР, ДНЕВНОЙ СТАЦИОНАР)</v>
          </cell>
        </row>
        <row r="44">
          <cell r="B44" t="str">
            <v>624260; Свердловская область; Асбест; Больничный городок; д. 4</v>
          </cell>
          <cell r="C44" t="str">
            <v>ПОДРАЗДЕЛЕНИЕ СТАЦИОНАРА № 3 (ВЗРОСЛОЕ)</v>
          </cell>
        </row>
        <row r="45">
          <cell r="B45" t="str">
            <v>624260; Свердловская область; Асбест; ул. Чкалова; д. 51</v>
          </cell>
          <cell r="C45" t="str">
            <v>ПОЛИКЛИНИКА ДЛЯ ВЗРОСЛЫХ № 4 (ПОЛИКЛИНИКА, ДНЕВНОЙ СТАЦИОНАР, ЦЕНТР ЗДОРОВЬЯ)</v>
          </cell>
        </row>
        <row r="46">
          <cell r="B46" t="str">
            <v>624260; Свердловская область; Асбест; Больничный городок; д. 5</v>
          </cell>
          <cell r="C46" t="str">
            <v>ПОДРАЗДЕЛЕНИЕ СТАЦИОНАРА № 2 (ВЗРОСЛОЕ)</v>
          </cell>
        </row>
        <row r="47">
          <cell r="B47" t="str">
            <v>624260; Свердловская область; Асбест; Больничный городок; д. 7</v>
          </cell>
          <cell r="C47" t="str">
            <v>ПОДРАЗДЕЛЕНИЕ СТАЦИОНАРА № 5 (ДЕТСКОЕ),(СТАЦИОНАР, ДНЕВНОЙ СТАЦИОНАР)</v>
          </cell>
        </row>
        <row r="48">
          <cell r="B48" t="str">
            <v>624260; Свердловская область; Асбест; ул. Ленинградская; д. 22</v>
          </cell>
          <cell r="C48" t="str">
            <v>ПОЛИКЛИНИКА ДЛЯ ВЗРОСЛЫХ № 3</v>
          </cell>
        </row>
        <row r="49">
          <cell r="B49" t="str">
            <v>624260; Свердловская область; Асбест; Больничный городок; д. 16</v>
          </cell>
          <cell r="C49" t="str">
            <v>ПОДРАЗДЕЛЕНИЕ СТАЦИОНАРА № 6 (РОДДОМ),ЖЕНСКАЯ КОНСУЛЬТАЦИЯ (ПОЛИКЛИНИКА, ДНЕВНОЙ СТАЦИОНАР)</v>
          </cell>
        </row>
        <row r="50">
          <cell r="B50" t="str">
            <v>624260; Свердловская область; Асбест; Больничный городок; д. 5</v>
          </cell>
          <cell r="C50" t="str">
            <v>ВСПОМОГАТЕЛЬНЫЕ ПОДРАЗДЕЛЕНИЯ</v>
          </cell>
        </row>
        <row r="51">
          <cell r="B51" t="str">
            <v>624260; Свердловская область; Асбест; ул. Ладыженского; д. 18</v>
          </cell>
          <cell r="C51" t="str">
            <v>ДЕТСКАЯ ПОЛИКЛИНИКА (ПОЛИКЛИНИКА, ДНЕВНОЙ СТАЦИОНАР, ЦЕНТР ЗДОРОВЬЯ)</v>
          </cell>
        </row>
        <row r="52">
          <cell r="B52" t="str">
            <v>624605; Свердловская область; Алапаевск; ул. Мира; д. 11</v>
          </cell>
          <cell r="C52" t="str">
            <v>УЧАСТКОВАЯ СЛУЖБА (ТЕРАПЕВТИЧЕСКИЕ, ПЕДИАТРИЧЕСКИЕ УЧАСТКИ)</v>
          </cell>
        </row>
        <row r="53">
          <cell r="B53" t="str">
            <v>624605; Свердловская область; Алапаевск; ул. Ленина; д. 123</v>
          </cell>
          <cell r="C53" t="str">
            <v>ПОЛИКЛИНИКА,ДНЕВНОЙ СТАЦИОНАР,КРУГЛОСУТОЧНЫЙ СТАЦИОНАР,ЦЕНТР ЗДОРОВЬЯ</v>
          </cell>
        </row>
        <row r="54">
          <cell r="B54" t="str">
            <v>624605; Свердловская область; Алапаевск; ул. Ленина; д. 2а</v>
          </cell>
          <cell r="C54" t="str">
            <v>ПОЛИКЛИНИКА,ЖЕНСКАЯ КОНСУЛЬТАЦИЯ,ДНЕВНОЙ СТАЦИОНАР ПРИ ЖЕНСКОЙ КОНСУЛЬТАЦИИ</v>
          </cell>
        </row>
        <row r="55">
          <cell r="B55" t="str">
            <v>624605; Свердловская область; Алапаевск; ул. Пушкина; д. 198; корпус 1</v>
          </cell>
          <cell r="C55" t="str">
            <v>ПОДРАЗДЕЛЕНИЕ №11 (ОТДЕЛЕНИЕ ФТИЗИАТРИИ)</v>
          </cell>
        </row>
        <row r="56">
          <cell r="B56" t="str">
            <v>624600; Свердловская область; Алапаевск; ул. 40 лет Октября; д. 40</v>
          </cell>
          <cell r="C56" t="str">
            <v>УЧАСТКОВАЯ СЛУЖБА (ТЕРАПЕВТИЧЕСКИЕ, ПЕДИАТРИЧЕСКИЕ УЧАСТКИ)</v>
          </cell>
        </row>
        <row r="57">
          <cell r="B57" t="str">
            <v>624605; Свердловская область; Алапаевск; ул. Ленина; д. 123; корпус 2</v>
          </cell>
          <cell r="C57" t="str">
            <v>ПОДРАЗДЕЛЕНИЕ №12 (КСС ПИЩЕБЛОК)</v>
          </cell>
        </row>
        <row r="58">
          <cell r="B58" t="str">
            <v>624600; Свердловская область; Алапаевск; ул. Фрунзе; д. 78</v>
          </cell>
          <cell r="C58" t="str">
            <v>ПОДРАЗДЕЛЕНИЕ №3 (АПП,СЗП,КСС ДЕТСКИЙ)</v>
          </cell>
        </row>
        <row r="59">
          <cell r="B59" t="str">
            <v>624605; Свердловская область; Алапаевск; ул. Софьи Перовской; д. 26</v>
          </cell>
          <cell r="C59" t="str">
            <v>СТАЦИОНАР ЖЕНСКОЙ КОНСУЛЬТАЦИИ</v>
          </cell>
        </row>
        <row r="60">
          <cell r="B60" t="str">
            <v>624605; Свердловская область; Алапаевск; в 115 метрах по направлению на северо-запад от ориентира - здание больницы; за границами участка; адрес ориентира: Свердловская область; город Алапаевск; улица Ленина; д. 123</v>
          </cell>
          <cell r="C60" t="str">
            <v>ПОДРАЗДЕЛЕНИЕ № 9 (ПАТОЛОГОАНАТОМИЧЕСКОЕ ОТДЕЛЕНИЕ)</v>
          </cell>
        </row>
        <row r="61">
          <cell r="B61" t="str">
            <v>624605; Свердловская область; Алапаевск; ул. Пушкина; д. 198; корпус 5</v>
          </cell>
          <cell r="C61" t="str">
            <v>УЧАСТКОВАЯ СЛУЖБА (ТЕРАПЕВТИЧЕСКИЕ, ПЕДИАТРИЧЕСКИЕ УЧАСТКИ)</v>
          </cell>
        </row>
        <row r="62">
          <cell r="B62" t="str">
            <v>624605; Свердловская область; Алапаевск; ул. Пушкина; д. 198; корпус 5</v>
          </cell>
          <cell r="C62" t="str">
            <v>ПОДРАЗДЕЛЕНИЕ №6 (ПАТАЛОГОАТОМИЧЕСКАЯ ДИАГНОСТИКА)</v>
          </cell>
        </row>
        <row r="63">
          <cell r="B63" t="str">
            <v>624605; Свердловская область; Алапаевск; ул. Братьев Серебряковых; д. 13</v>
          </cell>
          <cell r="C63" t="str">
            <v>ДЕТСКОЕ ПОЛИКЛИНИЧЕСКОЕ ОТДЕЛЕНИЕ</v>
          </cell>
        </row>
        <row r="64">
          <cell r="B64" t="str">
            <v>620087; Свердловская область; г. Екатеринбург; пер. Короткий; д. 2</v>
          </cell>
          <cell r="C64" t="str">
            <v>ПОЛИКЛИНИЧЕСКОЕ ОТДЕЛЕНИЕ № 3</v>
          </cell>
        </row>
        <row r="65">
          <cell r="B65" t="str">
            <v>620010; Свердловская область; г. Екатеринбург; ул. З. Космодемьянской; д. 42</v>
          </cell>
          <cell r="C65" t="str">
            <v>ПОЛИКЛИНИЧЕСКОЕ ОТДЕЛЕНИЕ № 1</v>
          </cell>
        </row>
        <row r="66">
          <cell r="B66" t="str">
            <v>620010; Свердловская область; г. Екатеринбург; ул. Дагестанская; д. 3</v>
          </cell>
          <cell r="C66" t="str">
            <v>СТАЦИОНАР</v>
          </cell>
        </row>
        <row r="67">
          <cell r="B67" t="str">
            <v>620076; Свердловская область; г. Екатеринбург; пер.Гончарный; д.5</v>
          </cell>
          <cell r="C67" t="str">
            <v>ЖЕНСКАЯ КОНСУЛЬТАЦИЯ</v>
          </cell>
        </row>
        <row r="68">
          <cell r="B68" t="str">
            <v>623950; Свердловская область; Тавда; ул. Тельмана; д. 40</v>
          </cell>
          <cell r="C68" t="str">
            <v>ОТДЕЛЕНИЕ СКОРОЙ МЕДИЦИНСКОЙ ПОМОЩИ</v>
          </cell>
        </row>
        <row r="69">
          <cell r="B69" t="str">
            <v>623950; Свердловская область; Тавда; ул. Лермонтова; д. 110</v>
          </cell>
          <cell r="C69" t="str">
            <v>ПОЛИКЛИНИКА,СТАЦИОНАР,ДНЕВНОЙ СТАЦИОНАР</v>
          </cell>
        </row>
        <row r="70">
          <cell r="B70" t="str">
            <v>623964; Свердловская область; Тавдинский район; г. Тавда; п. Карабашка; ул. Торговая; д. 1-а  Модульный ФАП</v>
          </cell>
          <cell r="C70" t="str">
            <v>МОДУЛЬНЫЙ ФАП КАРАБАШКА</v>
          </cell>
        </row>
        <row r="71">
          <cell r="B71" t="str">
            <v>623950; Свердловская область; Тавда; ул. 9 Января; 123</v>
          </cell>
          <cell r="C71" t="str">
            <v>ДЕТСКАЯ ПОЛИКЛИНИКА,СТАЦИОНАР,ДНЕВНОЙ СТАЦИОНАР</v>
          </cell>
        </row>
        <row r="72">
          <cell r="B72" t="str">
            <v>623966; Свердловская область; Тавдинский район; Городище; ул. Гагарина; д. 83</v>
          </cell>
          <cell r="C72" t="str">
            <v>ПОДРАЗДЕЛЕНИЕ №9 (ПОЛИКЛИНИКА)</v>
          </cell>
        </row>
        <row r="73">
          <cell r="B73" t="str">
            <v>623950; Свердловская область; Тавда; ул. Ленина; д. 46</v>
          </cell>
          <cell r="C73" t="str">
            <v>ЖЕНСКАЯ КОНСУЛЬТАЦИЯ, ДНЕВНОЙ СТАЦИОНАР ПРИ ЖЕНСКОЙ КОНСУЛЬТАЦИИ</v>
          </cell>
        </row>
        <row r="74">
          <cell r="B74" t="str">
            <v>623950; Свердловская область; Тавда; ул Кирова; д.117</v>
          </cell>
          <cell r="C74" t="str">
            <v>ОТДЕЛЕНИЕ ЛАБОРАТОРНОЙ ДИАГНОСТИКИ СПИД</v>
          </cell>
        </row>
        <row r="75">
          <cell r="B75" t="str">
            <v>623990; Свердловская область; Таборинский район; Таборы; ул.Октябрьская; д.22</v>
          </cell>
          <cell r="C75" t="str">
            <v>УЧАСТКОВАЯ БОЛЬНИЦА С.ТАБОРЫ (КСС,АПП,СЗП,СМП ТАБОРЫ)</v>
          </cell>
        </row>
        <row r="76">
          <cell r="B76" t="str">
            <v>623950; Свердловская область; Тавда; ул. 9 Мая; д. 20</v>
          </cell>
          <cell r="C76" t="str">
            <v>РОДИЛЬНЫЙ ДОМ</v>
          </cell>
        </row>
        <row r="77">
          <cell r="B77" t="str">
            <v>620135; Свердловская область; г. Екатеринбург; пр-т Космонавтов; д. 74</v>
          </cell>
          <cell r="C77" t="str">
            <v>ПОЛИКЛИНИКА № 2</v>
          </cell>
        </row>
        <row r="78">
          <cell r="B78" t="str">
            <v>620017; Свердловская область; г. Екатеринбург; пер. Калиновский; д. 11</v>
          </cell>
          <cell r="C78" t="str">
            <v>ПОЛИКЛИНИКА № 2 ПЕР.КАЛИНОВСКИЙ, Д.11</v>
          </cell>
        </row>
        <row r="79">
          <cell r="B79" t="str">
            <v>620042; Свердловская область; г. Екатеринбург; пр-т Орджоникидзе; д. 25/ ул. Ломоносова; д. 14а</v>
          </cell>
          <cell r="C79" t="str">
            <v>ПОЛИКЛИНИКА № 1 ПР-Т ОРДЖОНИКИДЗЕ, Д.25</v>
          </cell>
        </row>
        <row r="80">
          <cell r="B80" t="str">
            <v>620017; Свердловская область; г. Екатеринбург; ул. Бабушкина; д. 24а</v>
          </cell>
          <cell r="C80" t="str">
            <v>ДНЕВНОЙ СТАЦИОНАР № 2 УЛ.БАБУШКИНА, Д.24А</v>
          </cell>
        </row>
        <row r="81">
          <cell r="B81" t="str">
            <v>620042; Свердловская область; г. Екатеринбург; ул. Стачек; д. 55</v>
          </cell>
          <cell r="C81" t="str">
            <v>НЕОТЛОЖНАЯ ПОМОЩЬ</v>
          </cell>
        </row>
        <row r="82">
          <cell r="B82" t="str">
            <v>620042; Свердловская область; г. Екатеринбург; ул. Народного фронта; д. 21</v>
          </cell>
          <cell r="C82" t="str">
            <v>КРУГЛОСУТОЧНЫЙ СТАЦИОНАР</v>
          </cell>
        </row>
        <row r="83">
          <cell r="B83" t="str">
            <v>620135; Свердловская область; г. Екатеринбург; пр-т Космонавтов; д. 74</v>
          </cell>
          <cell r="C83" t="str">
            <v>ПОЛИКЛИНИКА №2 ПР-Т КОСМОНАВТОВ, Д.74</v>
          </cell>
        </row>
        <row r="84">
          <cell r="B84" t="str">
            <v>620088; Свердловская область; г. Екатеринбург; пр-т Орджоникидзе; д. 13</v>
          </cell>
          <cell r="C84" t="str">
            <v>ПОЛИКЛИНИКА № 1 ПР-Т ОРДЖОНИКИДЗЕ, Д.13</v>
          </cell>
        </row>
        <row r="85">
          <cell r="B85" t="str">
            <v>620042; Свердловская область; г. Екатеринбург; ул. Победы; д. 70в</v>
          </cell>
          <cell r="C85" t="str">
            <v>ПОЛИКЛИНИЧЕСКОЕ (СПЕЦИАЛИЗИРОВАННОЕ)</v>
          </cell>
        </row>
        <row r="86">
          <cell r="B86" t="str">
            <v>620143; Свердловская область; г. Екатеринбург; ул. Победы; д. 43/ ул. Индустрии; д. 43</v>
          </cell>
          <cell r="C86" t="str">
            <v>ОБЩЕБОЛЬНИЧНЫЕ ЛЕЧЕБНО-ДИАГНОСТИЧЕСКИЕ СЛУЖБЫ</v>
          </cell>
        </row>
        <row r="87">
          <cell r="B87" t="str">
            <v>624330; Свердловская область; Красноуральск; ул. Яна Нуммура; д. 2</v>
          </cell>
          <cell r="C87" t="str">
            <v>ПОДРАЗДЕЛЕНИЕ № 3 (СМП, КАБИНЕТ НЕОТЛОЖНОЙ ПОМОЩИ)</v>
          </cell>
        </row>
        <row r="88">
          <cell r="B88" t="str">
            <v>624330; Свердловская область; Красноуральск; ул. Яна Нуммура; д. 19</v>
          </cell>
          <cell r="C88" t="str">
            <v>ПОДРАЗДЕЛЕНИЕ № 2 (ТУБЕРКУЛЕЗНОЕ)</v>
          </cell>
        </row>
        <row r="89">
          <cell r="B89" t="str">
            <v>624330; Свердловская область; Красноуральск; ул. Иллариона Янкина; д. 16</v>
          </cell>
          <cell r="C89" t="str">
            <v>ПОДРАЗДЕЛЕНИЕ № 1 (КСС, СЗП, ПОЛИКЛИНИКА ВЗРОСЛАЯ/ДЕТСКАЯ)</v>
          </cell>
        </row>
        <row r="90">
          <cell r="B90" t="str">
            <v>622034; Свердловская область; г. Нижний Тагил; ул. Горошникова; д. 37</v>
          </cell>
          <cell r="C90" t="str">
            <v>ПОДРАЗДЕЛЕНИЕ 1 (КСС, АПП, СЗП)</v>
          </cell>
        </row>
        <row r="91">
          <cell r="B91" t="str">
            <v>622042; Свердловская область; г. Нижний Тагил; пр. Мира; д. 61</v>
          </cell>
          <cell r="C91" t="str">
            <v>ПОДРАЗДЕЛЕНИЕ 4 (АПП, СЗП)</v>
          </cell>
        </row>
        <row r="92">
          <cell r="B92" t="str">
            <v>622015; Свердловская область; г. Нижний Тагил; ул. Курортная; д. 18</v>
          </cell>
          <cell r="C92" t="str">
            <v>ПОДРАЗДЕЛЕНИЕ 6 (АПП)</v>
          </cell>
        </row>
        <row r="93">
          <cell r="B93" t="str">
            <v>622940; Свердловская область; Пригородный район; пос. Висим;   ул. Розы Люксембург; д. 8</v>
          </cell>
          <cell r="C93" t="str">
            <v>ПОДРАЗДЕЛЕНИЕ 10 (АПП,СЗП)</v>
          </cell>
        </row>
        <row r="94">
          <cell r="B94" t="str">
            <v>622034; Свердловская область; г. Нижний Тагил; ул. Октябрьской революции; д. 21</v>
          </cell>
          <cell r="C94" t="str">
            <v>ПОДРАЗДЕЛЕНИЕ 5 (АПП, СЗП)</v>
          </cell>
        </row>
        <row r="95">
          <cell r="B95" t="str">
            <v>622002; Свердловская область; г. Нижний Тагил; ул. Фрунзе; д. 27а</v>
          </cell>
          <cell r="C95" t="str">
            <v>ПОДРАЗДЕЛЕНИЕ 2 (КСС, АПП, СЗП)</v>
          </cell>
        </row>
        <row r="96">
          <cell r="B96" t="str">
            <v>622034; Свердловская область; г. Нижний Тагил; ул. Кузнецкого; д. 12</v>
          </cell>
          <cell r="C96" t="str">
            <v>ПОДРАЗДЕЛЕНИЕ 7 (КСС)</v>
          </cell>
        </row>
        <row r="97">
          <cell r="B97" t="str">
            <v>622940; Свердловская область; Пригородный район; пос. Черноисточинск; ул. Первомайская; д. 78</v>
          </cell>
          <cell r="C97" t="str">
            <v>ПОДРАЗДЕЛЕНИЕ 9 (АПП, СЗП)</v>
          </cell>
        </row>
        <row r="98">
          <cell r="B98" t="str">
            <v>622910; Свердловская область; Пригородный район; пос. Уралец; ул. Ленина; д. 14</v>
          </cell>
          <cell r="C98" t="str">
            <v>ПОДРАЗДЕЛЕНИЕ 3 (КСС, АПП, СЗП)</v>
          </cell>
        </row>
        <row r="99">
          <cell r="B99" t="str">
            <v>620103; Свердловская область; г. Екатеринбург; ул. Мусоргского; д. 2/ ул. Селькоровская; д. 62</v>
          </cell>
          <cell r="C99" t="str">
            <v>ПОЛИКЛИНИКА № 4, ДНЕВНОЙ СТАЦИОНАР НА СЕЛЬКОРОВСКОЙ</v>
          </cell>
        </row>
        <row r="100">
          <cell r="B100" t="str">
            <v>620902; Свердловская область; г. Екатеринбург; село Горный Щит; ул. Колхозная; д. 16</v>
          </cell>
          <cell r="C100" t="str">
            <v>ОВП ПОС. ГОРНЫЙ ЩИТ</v>
          </cell>
        </row>
        <row r="101">
          <cell r="B101" t="str">
            <v>620089; Свердловская область; г. Екатеринбург; ул. Шварца; 14 Г</v>
          </cell>
          <cell r="C101" t="str">
            <v>ПОЛИКЛИНИКА № 2, ДНЕВНОЙ СТАЦИОНАР ШВАРЦА, Д.14-Г</v>
          </cell>
        </row>
        <row r="102">
          <cell r="B102" t="str">
            <v>620904; Свердловская область; г. Екатеринбург; раб.пос. Шабровский; ул. Ленина; д. 8</v>
          </cell>
          <cell r="C102" t="str">
            <v>ОВП ПОС. ШАБРОВСКИЙ</v>
          </cell>
        </row>
        <row r="103">
          <cell r="B103" t="str">
            <v>620085; Свердловская область; г. Екатеринбург; ул. Агрономическая; д. 10</v>
          </cell>
          <cell r="C103" t="str">
            <v>ЖЕНСКАЯ КОНСУЛЬТАЦИЯ</v>
          </cell>
        </row>
        <row r="104">
          <cell r="B104" t="str">
            <v>620024; Свердловская область; г. Екатеринбург; ул. Бисертская; д. 6 В</v>
          </cell>
          <cell r="C104" t="str">
            <v>ОТДЕЛЕНИЕ ОВП ПОС. ЕЛИЗАВЕТ</v>
          </cell>
        </row>
        <row r="105">
          <cell r="B105" t="str">
            <v>620085; Свердловская область; г. Екатеринбург; пер. Рижский; д. 16</v>
          </cell>
          <cell r="C105" t="str">
            <v>ПОЛИКЛИНИКА,ДНЕВНОЙ СТАЦИОНАР,СТАЦИОНАР ПЕР.РИЖСКИЙ, Д.16</v>
          </cell>
        </row>
        <row r="106">
          <cell r="B106" t="str">
            <v>620130; Свердловская область; г. Екатеринбург; ул. Авиационная; д. 82</v>
          </cell>
          <cell r="C106" t="str">
            <v>ПОЛИКЛИНИКА № 3, ДНЕВНОЙ СТАЦИОНАР УЛ.АВИАЦИОННАЯ, Д.82</v>
          </cell>
        </row>
        <row r="107">
          <cell r="B107" t="str">
            <v>623847; Свердловская область; Ирбитский район; Зайково; ул. Больничная; д. 11</v>
          </cell>
          <cell r="C107" t="str">
            <v>ПОДРАЗДЕЛЕНИЕ №8( АПП,КСС,СЗП В П.ЗАЙКОВО)</v>
          </cell>
        </row>
        <row r="108">
          <cell r="B108" t="str">
            <v>623850; Свердловская область; г. Ирбит; ул. Советская; д. 35</v>
          </cell>
          <cell r="C108" t="str">
            <v>ПОДРАЗДЕЛЕНИЕ № 7(ДЕТСКАЯ ПОЛИКЛИНИКА И СЗП ПРИ ДЕТСКОЙ ПОЛИКЛИНИКЕ)</v>
          </cell>
        </row>
        <row r="109">
          <cell r="B109" t="str">
            <v>623856; Свердловская область; г. Ирбит; ул. Кирова; д. 31</v>
          </cell>
          <cell r="C109" t="str">
            <v>ПОДРАЗДЕЛЕНИЕ №3(КСС,АПП,СЗП)</v>
          </cell>
        </row>
        <row r="110">
          <cell r="B110" t="str">
            <v>623850; Свердловская область; г. Ирбит; ул. Элеваторная; д. 1б</v>
          </cell>
          <cell r="C110" t="str">
            <v>ПОДРАЗДЕЛЕНИЕ №5( КСС ,АПП (КВД))</v>
          </cell>
        </row>
        <row r="111">
          <cell r="B111" t="str">
            <v>623850; Свердловская область; г. Ирбит; ул. Мальгина; д. 26</v>
          </cell>
          <cell r="C111" t="str">
            <v>ПОДРАЗДЕЛЕНИЕ № 6(АПП,КСС ИНФЕКЦИОННОГО ОТДЕЛЕНИЯ)</v>
          </cell>
        </row>
        <row r="112">
          <cell r="B112" t="str">
            <v>624033; Свердловская область; Белоярский район; с. Бруснятское; ул. Ильича; д. 24</v>
          </cell>
          <cell r="C112" t="str">
            <v>КОМПЛЕКСНЫЙ УЧАСТОК БРУСНЯТСКОЙ АМБУЛАТОРИИ (ПОЛИКЛИНИКА)</v>
          </cell>
        </row>
        <row r="113">
          <cell r="B113" t="str">
            <v>624055; Свердловская область; Белоярский район; Косулино; ул. Строителей; д. 5</v>
          </cell>
          <cell r="C113" t="str">
            <v>КОМПЛЕКСНЫЕ УЧАСТКИ С.КОСУЛИНО,ОВП,ФАП,СМП,ПОЛИКЛИНИКА)</v>
          </cell>
        </row>
        <row r="114">
          <cell r="B114" t="str">
            <v>624030; Свердловская область; Белоярский район; р.п. Белоярский; ул. Юбилейная; д.13</v>
          </cell>
          <cell r="C114" t="str">
            <v>БЕЛОЯРСКАЯ ЦРБ (ПОЛИКЛИНИКА,СТАЦИОНАР, ДНЕВНОЙ СТАЦИОНАР, СКОРАЯ ПОМОЩЬ, ДИАГНОСТИЧЕСКОЕ, ОБЩЕБОЛЬНИЧНАЯ СЛУЖБА)</v>
          </cell>
        </row>
        <row r="115">
          <cell r="B115" t="str">
            <v>624054; Свердловская область; Белоярский район; Уральский; ул. Королева; д. 148</v>
          </cell>
          <cell r="C115" t="str">
            <v>АМБУЛАТОРИЯ П.УРАЛЬСКИЙ ДЛЯ ВЗРОСЛЫХ И ДЕТЕЙ, (ПОЛИКЛИНИКА, ДНЕВНОЙ СТАЦИОНАР)</v>
          </cell>
        </row>
        <row r="116">
          <cell r="B116" t="str">
            <v>624056; Свердловская область; Белоярский район; пгт. Белоярский; п. Гагарский; ул. Школьная; 2Г</v>
          </cell>
          <cell r="C116" t="str">
            <v>ГАГАРСКАЯ МОДУЛЬНАЯ АМБУЛАТОРИЯ ДЛЯ ВЗРОСЛЫХ И ДЕТЕЙ(ПОЛИКЛИНИКА)</v>
          </cell>
        </row>
        <row r="117">
          <cell r="B117" t="str">
            <v>624053; Свердловская область; Белоярский район; р.п. Верхнее Дуброво; ул. М. Горького;  д. 38</v>
          </cell>
          <cell r="C117" t="str">
            <v>АМБУЛАТОРИЯ Р.П. В-ДУБРОВО ДЛЯ ВЗРОСЛЫХ И ДЕТЕЙ (ПОЛИКЛИНИКА, ДНЕВНОЙ СТАЦИОНАР)</v>
          </cell>
        </row>
        <row r="118">
          <cell r="B118" t="str">
            <v>624038; Свердловская область; Белоярский район; с. Кочневское; ул. Садовая; д. 10</v>
          </cell>
          <cell r="C118" t="str">
            <v>ОВП С.КОЧНЕВСКОЕ,ФАП (ПОЛИКЛИНИКА)</v>
          </cell>
        </row>
        <row r="119">
          <cell r="B119" t="str">
            <v>624030; Свердловская область; Белоярский район; р. п. Белоярский; ул. Машинистов; д. 7а</v>
          </cell>
          <cell r="C119" t="str">
            <v>КОМПЛЕКСНЫЙ УЧАСТОК БАЖЕНОВСКОЙ АМБУЛАТОРИИ (ПОЛИКЛИНИКА)</v>
          </cell>
        </row>
        <row r="120">
          <cell r="B120" t="str">
            <v>624037; Свердловская область; Белоярский район; п. Студенческий; ул. Лесная; д. 1</v>
          </cell>
          <cell r="C120" t="str">
            <v>ОВП П.СТУДЕНЧЕСКИЙ,ПАРАКЛИНИКА (ПОЛИКЛИНИКА)</v>
          </cell>
        </row>
        <row r="121">
          <cell r="B121" t="str">
            <v>624042; Свердловская область; Белоярский район; Большебрусянское; с. Большебрусянское; пер. Школьный; д. 3</v>
          </cell>
          <cell r="C121" t="str">
            <v>ОВП С.БОЛЬШЕБРУСЯНСКОЕ, СМП, ПАРАКЛИНИКА (ПОЛИКЛИНИКА, СМП)</v>
          </cell>
        </row>
        <row r="122">
          <cell r="B122" t="str">
            <v>624030; Свердловская область; Белоярский район; пгт. Белоярский; ул. Молодежная; д. 40а</v>
          </cell>
          <cell r="C122" t="str">
            <v>БЕЛОЯРСКАЯ МОДУЛЬНАЯ АМБУЛАТОРИЯ ДЛЯ ВЗРОСЛЫХ И ДЕТЕЙ(ПОЛИКЛИНИКА)</v>
          </cell>
        </row>
        <row r="123">
          <cell r="B123" t="str">
            <v>624046; Свердловская область; Белоярский район; п. Совхозный; ул. Первомайская; д. 4г</v>
          </cell>
          <cell r="C123" t="str">
            <v>ОВП П. СОВХОЗНЫЙ,ФАП,СМП,ПАРАКЛИНИКА (ПОЛИКЛИНИКА, СМП)</v>
          </cell>
        </row>
        <row r="124">
          <cell r="B124" t="str">
            <v>624045; Свердловская область; Белоярский район; с. Камышево; ул. Ленина; д. 41</v>
          </cell>
          <cell r="C124" t="str">
            <v>ОВП С. КАМЫШЕВО (ПОЛИКЛИНИКА)</v>
          </cell>
        </row>
        <row r="125">
          <cell r="B125" t="str">
            <v>620039; Свердловская область; г. Екатеринбург; пер. Медицинский; д. 2</v>
          </cell>
          <cell r="C125" t="str">
            <v>СТАЦИОНАР. ХИРУРГИЧЕСКИЙ КОРПУС</v>
          </cell>
        </row>
        <row r="126">
          <cell r="B126" t="str">
            <v>620039; Свердловская область; г. Екатеринбург; переулок Суворовский; д. 5</v>
          </cell>
          <cell r="C126" t="str">
            <v>ЖЕНСКАЯ КОНСУЛЬТАЦИЯ,АПП,СЗП,УЧАСТКОВАЯ СЛУЖБА ПЕР.СУВОРОВСКИЙ, Д.5</v>
          </cell>
        </row>
        <row r="127">
          <cell r="B127" t="str">
            <v>620039; Свердловская область; г. Екатеринбург; 620039; г. Екатеринбург; ул. 22 Партсъезда; д. 17а</v>
          </cell>
          <cell r="C127" t="str">
            <v>СТАЦИОНАР ТЕРАПЕВТИЧЕСКИЙ КОРПУС</v>
          </cell>
        </row>
        <row r="128">
          <cell r="B128" t="str">
            <v>620039; Свердловская область; Екатеринбург; пер. Медицинский; д. 4</v>
          </cell>
          <cell r="C128" t="str">
            <v>СТАЦИОНАР. ГИНЕКОЛОГИЧЕСКИЙ КОРПУС</v>
          </cell>
        </row>
        <row r="129">
          <cell r="B129" t="str">
            <v>620039; Свердловская область; г. Екатеринбург; пер. Суворовский; д. 4</v>
          </cell>
          <cell r="C129" t="str">
            <v>СТАЦИОНАР. РОДИЛЬНЫЙ ДОМ ПЕР.СУВОРОВСКИЙ, Д.4</v>
          </cell>
        </row>
        <row r="130">
          <cell r="B130" t="str">
            <v>620039; Свердловская область; г. Екатеринбург; ул. 22 Партсъезда; д. 15а</v>
          </cell>
          <cell r="C130" t="str">
            <v>ОБЩЕБОЛЬНИЧНЫЕ И ВСПОМОГАТЕЛЬНЫЕ СЛУЖБЫ 22 ПАРТСЪЕЗДА, Д.15А</v>
          </cell>
        </row>
        <row r="131">
          <cell r="B131" t="str">
            <v>624740; Свердловская область; г. Нижняя Салда; ул. Строителей; д. 68</v>
          </cell>
          <cell r="C131" t="str">
            <v>Подразделение 1</v>
          </cell>
        </row>
        <row r="132">
          <cell r="B132" t="str">
            <v>624740; Свердловская область; г. Нижняя Салда; ул. Луначарского; д. 145</v>
          </cell>
          <cell r="C132" t="str">
            <v>ПОДРАЗДЕЛЕНИЕ 1 (КСС, АПП, СЗП)</v>
          </cell>
        </row>
        <row r="133">
          <cell r="B133" t="str">
            <v>624740; Свердловская область; г. Нижняя Салда; ул. Ленина; д. 28</v>
          </cell>
          <cell r="C133" t="str">
            <v>ПОДРАЗДЕЛЕНИЕ 3 (СЗП)</v>
          </cell>
        </row>
        <row r="134">
          <cell r="B134" t="str">
            <v>624740; Свердловская область; Нижнесалдинский район; Нижняя Салда; г. Нижняя Салда; ул. Карла  Маркса; д. 4</v>
          </cell>
          <cell r="C134" t="str">
            <v>ПОДРАЗДЕЛЕНИЕ 2 (АПП, СЗП, СМП)</v>
          </cell>
        </row>
        <row r="135">
          <cell r="B135" t="str">
            <v>623391; Свердловская область; Полевской; ул.Карла Маркса; д.23</v>
          </cell>
          <cell r="C135" t="str">
            <v>ДЕТСКАЯ ПОЛИКЛИНИКА УЛ. К.МАРКСА, 23</v>
          </cell>
        </row>
        <row r="136">
          <cell r="B136" t="str">
            <v>623391; Свердловская область; Полевской; ул.Карла Маркса; д.23</v>
          </cell>
          <cell r="C136" t="str">
            <v>СТАЦИОНАР НА УЛ.КАРЛА МАРКСА</v>
          </cell>
        </row>
        <row r="137">
          <cell r="B137" t="str">
            <v>623385; Свердловская область; Полевской; пер.Сталеваров; д.3</v>
          </cell>
          <cell r="C137" t="str">
            <v>СТАЦИОНАР НА УЛ.СТАЛЕВАРОВ</v>
          </cell>
        </row>
        <row r="138">
          <cell r="B138" t="str">
            <v>623385; Свердловская область; Полевской; ул. Ленина; д.1</v>
          </cell>
          <cell r="C138" t="str">
            <v>ДЕТСКАЯ ПОЛИКЛИНИКА УЛ. ЛЕНИНА, 1</v>
          </cell>
        </row>
        <row r="139">
          <cell r="B139" t="str">
            <v>623385; Свердловская область; Полевской; пер.Сталеваров; д.3</v>
          </cell>
          <cell r="C139" t="str">
            <v>АМБУЛАТОРНО-ПОЛИКЛИНИЧЕСКОЕ ОТДЕЛЕНИЕ № 2</v>
          </cell>
        </row>
        <row r="140">
          <cell r="B140" t="str">
            <v>623385; Свердловская область; Полевской; пер.Сталеваров; д.3</v>
          </cell>
          <cell r="C140" t="str">
            <v>СМП</v>
          </cell>
        </row>
        <row r="141">
          <cell r="B141" t="str">
            <v>623385; Свердловская область; Полевской; переулок Больничный; д.13</v>
          </cell>
          <cell r="C141" t="str">
            <v>ПАТОЛОГОАНАТОМИЧЕСКОЕ ОТДЕЛЕНИЕ</v>
          </cell>
        </row>
        <row r="142">
          <cell r="B142" t="str">
            <v>623384; Свердловская область; Полевской; ул.Декабристов; д.24</v>
          </cell>
          <cell r="C142" t="str">
            <v>ИНФЕКЦИОННЫЙ КОРПУС</v>
          </cell>
        </row>
        <row r="143">
          <cell r="B143" t="str">
            <v>623391; Свердловская область; Полевской; ул.Карла Маркса; д.23</v>
          </cell>
          <cell r="C143" t="str">
            <v>АМБУЛАТОРНО-ПОЛИКЛИНИЧЕСКОЕ ОТДЕЛЕНИЕ №1</v>
          </cell>
        </row>
        <row r="144">
          <cell r="B144" t="str">
            <v>623752; Свердловская область; Реж; ул.П.Морозова; д.60</v>
          </cell>
          <cell r="C144" t="str">
            <v>ПОЛИКЛИНИКА (АПП, СЗП, СМП)</v>
          </cell>
        </row>
        <row r="145">
          <cell r="B145" t="str">
            <v>623742; Свердловская область; Режевской район; Глинское; ул.Ленина; д.15А</v>
          </cell>
          <cell r="C145" t="str">
            <v>ГЛИНСКАЯ УЧАСТКОВАЯ БОЛЬНИЦА (КСС)</v>
          </cell>
        </row>
        <row r="146">
          <cell r="B146" t="str">
            <v>623736; Свердловская область; Режевской район; с.Черемисское; ул.Лесная; д.1</v>
          </cell>
          <cell r="C146" t="str">
            <v>ЧЕРЕМИССКАЯ УЧАСТКОВАЯ БОЛЬНИЦА (КСС)</v>
          </cell>
        </row>
        <row r="147">
          <cell r="B147" t="str">
            <v>623750; Свердловская область; Реж; ул.Спортивная; д.4</v>
          </cell>
          <cell r="C147" t="str">
            <v>ФИЛИАЛ №1 ПОЛИКЛИНИКИ (ПЕДИАТРИЧЕСКИЕ УЧАСТКИ)</v>
          </cell>
        </row>
        <row r="148">
          <cell r="B148" t="str">
            <v>623752; Свердловская область; Реж; ул.Космонавтов; д.8</v>
          </cell>
          <cell r="C148" t="str">
            <v>ДЕТСКАЯ ПОЛИКЛИНИКА (ПЕДИАТРИЧЕСКИЕ УЧАСТКИ, СЗП)</v>
          </cell>
        </row>
        <row r="149">
          <cell r="B149" t="str">
            <v>623752; Свердловская область; Реж; ул.П.Морозова; д.60</v>
          </cell>
          <cell r="C149" t="str">
            <v>ПОДРАЗДЕЛЕНИЕ СТАЦИОНАРА</v>
          </cell>
        </row>
        <row r="150">
          <cell r="B150" t="str">
            <v>623751; Свердловская область; Реж; пер.О.Кошевого; д.6</v>
          </cell>
          <cell r="C150" t="str">
            <v>ФИЛИАЛ №2 ПОЛИКЛИНИКИ (ТЕРАПЕВТИЧЕСКИЕ ПЕДИАТРИЧЕСКИЕ УЧАСТКИ, СЗП)</v>
          </cell>
        </row>
        <row r="151">
          <cell r="B151" t="str">
            <v>623780; Свердловская область; Артемовский район; Буланаш; ул.М.Горького; д.3а</v>
          </cell>
          <cell r="C151" t="str">
            <v>ПОЛИКЛИНИКА №2, ДНЕВНОЙ СТАЦИОНАР</v>
          </cell>
        </row>
        <row r="152">
          <cell r="B152" t="str">
            <v>623794; Свердловская область; Артемовский; п.Буланаш; ул.М.Горького; д.22А</v>
          </cell>
          <cell r="C152" t="str">
            <v>ПОЛИКЛИНИКА №1,СТАЦИОНАР</v>
          </cell>
        </row>
        <row r="153">
          <cell r="B153" t="str">
            <v>623780; Свердловская область; Артемовский; ул.Энергетиков; д.1</v>
          </cell>
          <cell r="C153" t="str">
            <v>ЖЕНСКАЯ КОНСУЛЬТАЦИЯ, ДНЕВНОЙ СТАЦИОНАР</v>
          </cell>
        </row>
        <row r="154">
          <cell r="B154" t="str">
            <v>623780; Свердловская область; Артемовский; ул.Энергетиков; д.1</v>
          </cell>
          <cell r="C154" t="str">
            <v>ОБЩЕБОЛЬНИЧНЫЕ И ВСПОМОГАТЕЛЬНЫЕ СЛУЖБЫ</v>
          </cell>
        </row>
        <row r="155">
          <cell r="B155" t="str">
            <v>623782; Свердловская область; Артемовский; ул.Малышева; № 2</v>
          </cell>
          <cell r="C155" t="str">
            <v>ПОЛИКЛИНИКА №1,ДНЕВНОЙ СТАЦИОНАР,СТАЦИОНАР</v>
          </cell>
        </row>
        <row r="156">
          <cell r="B156" t="str">
            <v>623780; Свердловская область; Артемовский; ул.Энергетиков; д.1</v>
          </cell>
          <cell r="C156" t="str">
            <v>ПОДРАЗДЕЛЕНИЕ №6 (КСС)</v>
          </cell>
        </row>
        <row r="157">
          <cell r="B157" t="str">
            <v>623780; Свердловская область; Артемовский; ул.Физкультурников; д.12</v>
          </cell>
          <cell r="C157" t="str">
            <v>СТОМАТОЛОГИЧЕСКАЯ ПОЛИКЛИНИКА</v>
          </cell>
        </row>
        <row r="158">
          <cell r="B158" t="str">
            <v>623780; Свердловская область; Артемовский; ул.Энергетиков; д.1</v>
          </cell>
          <cell r="C158" t="str">
            <v>ПОЛИКЛИНИКА №1, ДНЕВНОЙ СТАЦИОНАР</v>
          </cell>
        </row>
        <row r="159">
          <cell r="B159" t="str">
            <v>623900; Свердловская область; г. Туринск; ул.Ленина; д.59</v>
          </cell>
          <cell r="C159" t="str">
            <v>ПОДРАЗДЕЛЕНИЕ СТАЦИОНАРА</v>
          </cell>
        </row>
        <row r="160">
          <cell r="B160" t="str">
            <v>623900; Свердловская область; г. Туринск; ул.Ленина; д.59</v>
          </cell>
          <cell r="C160" t="str">
            <v>ПОЛИКЛИНИКА (АПП, СЗП, СМП)</v>
          </cell>
        </row>
        <row r="161">
          <cell r="B161" t="str">
            <v>623900; Свердловская область; г. Туринск; ул.Ленина; д.59</v>
          </cell>
          <cell r="C161" t="str">
            <v>ПОЛИКЛИНИКА ПРОТИВОТУБЕРКУЛЕЗНОГО ДИСПАНСЕРА (АПП, СЗП)</v>
          </cell>
        </row>
        <row r="162">
          <cell r="B162" t="str">
            <v>623900; Свердловская область; г. Туринск; ул.Ленина; д.59</v>
          </cell>
          <cell r="C162" t="str">
            <v>ЖЕНСКАЯ КОНСУЛЬТАЦИЯ (АПП, СЗП)</v>
          </cell>
        </row>
        <row r="163">
          <cell r="B163" t="str">
            <v>623900; Свердловская область; г. Туринск; ул.Социалистическая; д.93</v>
          </cell>
          <cell r="C163" t="str">
            <v>ПОДРАЗДЕЛЕНИЕ №1</v>
          </cell>
        </row>
        <row r="164">
          <cell r="B164" t="str">
            <v>623900; Свердловская область; г. Туринск; ул.Ленина; д.59</v>
          </cell>
          <cell r="C164" t="str">
            <v>ВСПОМОГАТЕЛЬНЫЕ ПОДРАЗДЕЛЕНИЯ</v>
          </cell>
        </row>
        <row r="165">
          <cell r="B165" t="str">
            <v>620019; Свердловская область; г. Екатеринбург; ул. Репина; д. 4 а</v>
          </cell>
          <cell r="C165" t="str">
            <v>ПОЛИКЛИНИКА</v>
          </cell>
        </row>
        <row r="166">
          <cell r="B166" t="str">
            <v>624080; Свердловская область; Верхняя Пышма; Уралмашевский лесхоз; Балтымское лесничество; квартал 57 (озеро Балтым)</v>
          </cell>
          <cell r="C166" t="str">
            <v>СТАЦИОНАР ОЗ. БАЛТЫМ</v>
          </cell>
        </row>
        <row r="167">
          <cell r="B167" t="str">
            <v>620019; Свердловская область; г. Екатеринбург; ул. Репина; д. 4 а</v>
          </cell>
          <cell r="C167" t="str">
            <v>АДМИНИСТРАТИВНО-ХОЗЯЙСТВЕННЫЕ И ПРОЧИЕ ОБЩЕБОЛЬНИЧНЫЕ СЛУЖБЫ</v>
          </cell>
        </row>
        <row r="168">
          <cell r="B168" t="str">
            <v>623701; Свердловская область; г. Березовский; ул. Шиловская; д. 23</v>
          </cell>
          <cell r="C168" t="str">
            <v>ЦЕНТР РЕАБИЛИТАЦИИ</v>
          </cell>
        </row>
        <row r="169">
          <cell r="B169" t="str">
            <v>622002; Свердловская область; г. Нижний Тагил; ул. Красноармейская; д. 81-а</v>
          </cell>
          <cell r="C169" t="str">
            <v>ФИЛИАЛ МСЧ ГОСПИТАЛЬ Г.НИЖНИЙ ТАГИЛ</v>
          </cell>
        </row>
        <row r="170">
          <cell r="B170" t="str">
            <v>620019; Свердловская область; г. Екатеринбург; ул. Репина; д. 4 а</v>
          </cell>
          <cell r="C170" t="str">
            <v>СТАЦИОНАР</v>
          </cell>
        </row>
        <row r="171">
          <cell r="B171" t="str">
            <v>623400; Свердловская область; г. Каменск-Уральский; ул. Бажова; д. 3</v>
          </cell>
          <cell r="C171" t="str">
            <v>ПОЛИКЛИНИКА</v>
          </cell>
        </row>
        <row r="172">
          <cell r="B172" t="str">
            <v>620078; Свердловская область; г. Екатеринбург; ул. Комсомольская; д. 59</v>
          </cell>
          <cell r="C172" t="str">
            <v>ПОДРАЗДЕЛЕНИЕ СТОМАТОЛОГИЯ</v>
          </cell>
        </row>
        <row r="173">
          <cell r="B173" t="str">
            <v>620078; Свердловская область; г. Екатеринбург; ул. Комсомольская; д. 59</v>
          </cell>
          <cell r="C173" t="str">
            <v>ОБЩЕБОЛЬНИЧНЫЕ И ВСПОМОГАТЕЛЬНЫЕ СЛУЖБЫ</v>
          </cell>
        </row>
        <row r="174">
          <cell r="B174" t="str">
            <v>620078; Свердловская область; г. Екатеринбург; ул. Комсомольская; д. 59</v>
          </cell>
          <cell r="C174" t="str">
            <v>ПОДРАЗДЕЛЕНИЕ ПОЛИКЛИНИКА</v>
          </cell>
        </row>
        <row r="175">
          <cell r="B175" t="str">
            <v>620078; Свердловская область; г. Екатеринбург; ул. Комсомольская; д. 59</v>
          </cell>
          <cell r="C175" t="str">
            <v>ПОДРАЗДЕЛЕНИЕ ПАРАКЛИНИКА И ДИАГНОСТИКА</v>
          </cell>
        </row>
        <row r="176">
          <cell r="B176" t="str">
            <v>624000; Свердловская область; Сысертский район; Арамиль; ул. Садовая; д. 10</v>
          </cell>
          <cell r="C176" t="str">
            <v>ВЗРОСЛАЯ ПОЛИКЛИНИКА (ПОЛИКЛИНИКА, ЖЕНСКАЯ КОНСУЛЬТАЦИЯ)</v>
          </cell>
        </row>
        <row r="177">
          <cell r="B177" t="str">
            <v>624000; Свердловская область; Сысертский район; Арамиль; ул. Садовая; д. 10</v>
          </cell>
          <cell r="C177" t="str">
            <v>СТАЦИОНАР (СТАЦИОНАР, ДНЕВНОЙ СТАЦИОНАР, ПОЛИКЛИНИКА, ЖЕНСКАЯ КОНСУЛЬТАЦИЯ)</v>
          </cell>
        </row>
        <row r="178">
          <cell r="B178" t="str">
            <v>624000; Свердловская область; Сысертский район; Арамиль; ул. Ленина; д. 2 «в»; пом. 38</v>
          </cell>
          <cell r="C178" t="str">
            <v>ДЕТСКАЯ ПОЛИКЛИНИКА (ПОЛИКЛИНИКА)</v>
          </cell>
        </row>
        <row r="179">
          <cell r="B179" t="str">
            <v>624000; Свердловская область; Сысертский район; Арамиль; ул. Садовая; д. 10</v>
          </cell>
          <cell r="C179" t="str">
            <v>СКОРАЯ МЕДИЦИНСКАЯ ПОМОЩЬ</v>
          </cell>
        </row>
        <row r="180">
          <cell r="B180" t="str">
            <v>624000; Свердловская область; Сысертский район; Арамиль; ул. Садовая; д. 10</v>
          </cell>
          <cell r="C180" t="str">
            <v>ОБЩЕБОЛЬНИЧНЫЕ И ВСПОМОГАТЕЛЬНЫЕ СЛУЖБЫ</v>
          </cell>
        </row>
        <row r="181">
          <cell r="B181" t="str">
            <v>624000; Свердловская область; Сысертский район; Арамиль; ул. Садовая; д. 10</v>
          </cell>
          <cell r="C181" t="str">
            <v>ПАРАКЛИНИКА И ДИАГНОСТИКА</v>
          </cell>
        </row>
        <row r="182">
          <cell r="B182" t="str">
            <v>622002; Свердловская область; г. Нижний Тагил; ул. Черных; 28</v>
          </cell>
          <cell r="C182" t="str">
            <v>ПОДРАЗДЕЛЕНИЕ 8-ПОЛИКЛИНИКА ПО АДРЕСУ ЧЕРНЫХ,28 (АПП)</v>
          </cell>
        </row>
        <row r="183">
          <cell r="B183" t="str">
            <v>622002; Свердловская область; г. Нижний Тагил; ул. Кузнецкого; 10</v>
          </cell>
          <cell r="C183" t="str">
            <v>ПОДРАЗДЕЛЕНИЕ 11 (КСС, СЗП)</v>
          </cell>
        </row>
        <row r="184">
          <cell r="B184" t="str">
            <v>622034; Свердловская область; г. Нижний Тагил; ул.Карла Маркса; 36</v>
          </cell>
          <cell r="C184" t="str">
            <v>ПОДРАЗДЕЛЕНИЕ 7-ПОЛИКЛИНИКА ПО АДРЕСУ КАРЛА МАРКСА,36 (АПП)</v>
          </cell>
        </row>
        <row r="185">
          <cell r="B185" t="str">
            <v>622018; Свердловская область; г. Нижний Тагил; пр. Ленинградский; д. 5</v>
          </cell>
          <cell r="C185" t="str">
            <v>ПОДРАЗДЕЛЕНИЕ 2 (АПП)</v>
          </cell>
        </row>
        <row r="186">
          <cell r="B186" t="str">
            <v>622018; Свердловская область; г. Нижний Тагил; ул. Окунева; д.45</v>
          </cell>
          <cell r="C186" t="str">
            <v>ПОДРАЗДЕЛЕНИЕ 1-ПОЛИКЛИНИКА ПО АДРЕСУ ОКУНЕВА,32 (АПП)</v>
          </cell>
        </row>
        <row r="187">
          <cell r="B187" t="str">
            <v>622005; Свердловская область; г. Нижний Тагил; ул. Балакинская; д. 14</v>
          </cell>
          <cell r="C187" t="str">
            <v>ПОДРАЗДЕЛЕНИЕ 12 (ДИАГНОСТИКА)</v>
          </cell>
        </row>
        <row r="188">
          <cell r="B188" t="str">
            <v>622042; Свердловская область; Нижний Тагил; ул.Победы; д.42</v>
          </cell>
          <cell r="C188" t="str">
            <v>ПОДРАЗДЕЛЕНИЕ 5-ПОЛИКЛИНИКА ПО АДРЕСУ ПОБЕДЫ,42 (АПП)</v>
          </cell>
        </row>
        <row r="189">
          <cell r="B189" t="str">
            <v>622002; Свердловская область; г. Нижний Тагил; ул. Фрунзе; 15</v>
          </cell>
          <cell r="C189" t="str">
            <v>ПОДРАЗДЕЛЕНИЕ 13 (АПП)</v>
          </cell>
        </row>
        <row r="190">
          <cell r="B190" t="str">
            <v>622052; Свердловская область; г. Нижний Тагил; ул. Пихтовая; д. 43</v>
          </cell>
          <cell r="C190" t="str">
            <v>ПОДРАЗДЕЛЕНИЕ 4 (ПАРАКЛИНИКА)</v>
          </cell>
        </row>
        <row r="191">
          <cell r="B191" t="str">
            <v>622042; Свердловская область; Нижний Тагил; ул.Карла Либкнехта; д.35</v>
          </cell>
          <cell r="C191" t="str">
            <v>ПОДРАЗДЕЛЕНИЕ 6 (КСС, АПП, СЗП)</v>
          </cell>
        </row>
        <row r="192">
          <cell r="B192" t="str">
            <v>622049; Свердловская область; г. Нижний Тагил; ул. Тагилстроевская; д. 4</v>
          </cell>
          <cell r="C192" t="str">
            <v>ПОДРАЗДЕЛЕНИЕ 10-ПОЛИКЛИНИКА ПО АДРЕСУ ТАГИЛСТРОЕВСКАЯ,4 (АПП, СЗП)</v>
          </cell>
        </row>
        <row r="193">
          <cell r="B193" t="str">
            <v>622035; Свердловская область; г. Нижний Тагил; ул. Коминтерна; д. 54</v>
          </cell>
          <cell r="C193" t="str">
            <v>ПОДРАЗДЕЛЕНИЕ 3 (СЗП)</v>
          </cell>
        </row>
        <row r="194">
          <cell r="B194" t="str">
            <v>622005; Свердловская область; г. Нижний Тагил; ул.Балакинская; д.16</v>
          </cell>
          <cell r="C194" t="str">
            <v>ПОДРАЗДЕЛЕНИЕ 9-ПОЛИКЛИНИКА ПО АДРЕСУ БАЛАКИНСКАЯ,16 (АПП)</v>
          </cell>
        </row>
        <row r="195">
          <cell r="B195" t="str">
            <v>624860; Свердловская область; Камышлов; ул.Советская; д.5</v>
          </cell>
          <cell r="C195" t="str">
            <v>ФТИЗИАТРИЧЕСКОЕ ОТДЕЛЕНИЕ</v>
          </cell>
        </row>
        <row r="196">
          <cell r="B196" t="str">
            <v>624864; Свердловская область; Камышлов; ул.Фарфористов; д.3</v>
          </cell>
          <cell r="C196" t="str">
            <v>ПОДРАЗДЕЛЕНИЕ СТАЦИОНАРА № 3 (ДЕТСКОЕ)</v>
          </cell>
        </row>
        <row r="197">
          <cell r="B197" t="str">
            <v>624864; Свердловская область; Камышлов; ул.Фарфористов; д.3</v>
          </cell>
          <cell r="C197" t="str">
            <v>ПОДРАЗДЕЛЕНИЕ №1 (КСС,СЗП,АПП,ЦЗ ДЕТСКИЙ)</v>
          </cell>
        </row>
        <row r="198">
          <cell r="B198" t="str">
            <v>624860; Свердловская область; Камышлов; ул.Карла Маркса; д.23 Б</v>
          </cell>
          <cell r="C198" t="str">
            <v>ПОДРАЗДЕЛЕНИЕ СТАЦИОНАРА № 2 (ХИРУРГИЯ,СЗП ХИРУРГИЯ,АПП ХИРУРГИЯ)</v>
          </cell>
        </row>
        <row r="199">
          <cell r="B199" t="str">
            <v>624860; Свердловская область; г.Камышлов; ул.Куйбышева; д.114</v>
          </cell>
          <cell r="C199" t="str">
            <v>ПОЛИКЛИНИКА ДЛЯ ВЗРОСЛЫХ И ДЕТЕЙ</v>
          </cell>
        </row>
        <row r="200">
          <cell r="B200" t="str">
            <v>624864; Свердловская область; Камышлов; ул.Фарфористов; д.3</v>
          </cell>
          <cell r="C200" t="str">
            <v>ВСПОМОГАТЕЛЬНЫЕ ПОДРАЗДЕЛЕНИЯ</v>
          </cell>
        </row>
        <row r="201">
          <cell r="B201" t="str">
            <v>624864; Свердловская область; Камышлов; ул.Фарфористов; д.3</v>
          </cell>
          <cell r="C201" t="str">
            <v>ПОЛИКЛИНИКА ДЛЯ ПОДРОСТКОВ</v>
          </cell>
        </row>
        <row r="202">
          <cell r="B202" t="str">
            <v>623418; Свердловская область; г. Каменск-Уральский; пр.Победы; д.99</v>
          </cell>
          <cell r="C202" t="str">
            <v>ПОДРАЗДЕЛЕНИЕ №3 (СТАЦИОНАР, ПОЛИКЛИНИКА, ЖЕНСКАЯ КОНСУЛЬТАЦИЯ,ДНЕВНОЙ СТАЦИОНАР)</v>
          </cell>
        </row>
        <row r="203">
          <cell r="B203" t="str">
            <v>623406; Свердловская область; г. Каменск-Уральский; ул.Каменская; д.8а</v>
          </cell>
          <cell r="C203" t="str">
            <v>ГОСУДАРСТВЕННОЕ АВТОНОМНОЕ УЧРЕЖДЕНИЕ ЗДРАВООХРАНЕНИЯ СВЕРДЛОВСКОЙ ОБЛАСТИ "ГОРОДСКАЯ БОЛЬНИЦА ГОРОД КАМЕНСК-УРАЛЬСКИЙ"</v>
          </cell>
        </row>
        <row r="204">
          <cell r="B204" t="str">
            <v>623412; Свердловская область; г. Каменск-Уральский; ул. Октябрьская; д. 80</v>
          </cell>
          <cell r="C204" t="str">
            <v>ПОДРАЗДЕЛЕНИЕ № 4 ( ПОЛИКЛИНИКА, ДНЕВНОЙ СТАЦИОНАР)</v>
          </cell>
        </row>
        <row r="205">
          <cell r="B205" t="str">
            <v>623400; Свердловская область; г. Каменск-Уральский; ул. Рябова; д. 20</v>
          </cell>
          <cell r="C205" t="str">
            <v>ПОДРАЗДЕЛЕНИЕ № 6 (ПОЛИКЛИНИКА, ДНЕВНОЙ СТАЦИОНАР, ЦЕНТ ЗДОРОВЬЯ)</v>
          </cell>
        </row>
        <row r="206">
          <cell r="B206" t="str">
            <v>623412; Свердловская область; г. Каменск-Уральский; ул. Каменская; д. 47</v>
          </cell>
          <cell r="C206" t="str">
            <v>ПОДРАЗДЕЛЕНИЕ № 1 (СТАЦИОНАР)</v>
          </cell>
        </row>
        <row r="207">
          <cell r="B207" t="str">
            <v>623428; Свердловская область; г Каменск-Уральский; ул. Добролюбова; 7</v>
          </cell>
          <cell r="C207" t="str">
            <v>ТЕРАПЕВТИЧЕСКОЕ ОТДЕЛЕНИЕ №1 ПОЛ2</v>
          </cell>
        </row>
        <row r="208">
          <cell r="B208" t="str">
            <v>623428; Свердловская область; г Каменск-Уральский; ул. Добролюбова; 7</v>
          </cell>
          <cell r="C208" t="str">
            <v>ТЕРАПЕВТИЧЕСКОЕ ОТДЕЛЕНИЕ № 2 ПОЛ2</v>
          </cell>
        </row>
        <row r="209">
          <cell r="B209" t="str">
            <v>623428; Свердловская область; г Каменск-Уральский; ул. Добролюбова; 7</v>
          </cell>
          <cell r="C209" t="str">
            <v>ТЕРАПЕВТИЧЕСКОЕ ОТДЕЛЕНИЕ № 3 ПОЛ2</v>
          </cell>
        </row>
        <row r="210">
          <cell r="B210" t="str">
            <v>623414; Свердловская область; г Каменск-Уральский; ул. Лермонтова; 137</v>
          </cell>
          <cell r="C210" t="str">
            <v>ТЕРАПЕВТИЧЕСКОЕ ОТДЕЛЕНИЕ № 2 ПОЛ3</v>
          </cell>
        </row>
        <row r="211">
          <cell r="B211" t="str">
            <v>623405; Свердловская область; г. Каменск-Уральский; ул.Трудовые Резервы; д.4</v>
          </cell>
          <cell r="C211" t="str">
            <v>ПОДРАЗДЕЛЕНИЕ № 2 (ЖЕНСКАЯ КОНСУЛЬТАЦИЯ, ДНЕВНОЙ СТАЦИОНАР ПРИ ЖК)</v>
          </cell>
        </row>
        <row r="212">
          <cell r="B212" t="str">
            <v>623105; Свердловская область; Первоуральск; ул. Циолковского; строение 25</v>
          </cell>
          <cell r="C212" t="str">
            <v>ПОЛИКЛИНИЧЕСКОЕ УЧАСТКОВОЕ ОТДЕЛЕНИЕ №4 НА УЛ.ЦИОЛКОВСКОГО, СТРОЕНИЕ 25</v>
          </cell>
        </row>
        <row r="213">
          <cell r="B213" t="str">
            <v>623140; Свердловская область; Первоуральск; п. Кузино; ул. Пролетарская; д. 40</v>
          </cell>
          <cell r="C213" t="str">
            <v>ПОЛИКЛИНИЧЕСКОЕ УЧАСТКОВОЕ ОТДЕЛЕНИЕ №5 П.КУЗИНО УЛ.ПРОЛЕТАРСКАЯ, Д.40</v>
          </cell>
        </row>
        <row r="214">
          <cell r="B214" t="str">
            <v>623100; Свердловская область; Первоуральск; ул. Строителей; д. 26А</v>
          </cell>
          <cell r="C214" t="str">
            <v>ПОЛИКЛИНИЧЕСКОЕ УЧАСТКОВОЕ ОТДЕЛЕНИЕ №2 НА УЛ. СТРОИТЕЛЕЙ, Д.26А</v>
          </cell>
        </row>
        <row r="215">
          <cell r="B215" t="str">
            <v>623103; Свердловская область; Первоуральск; ул. Огнеупорщиков; д. 38</v>
          </cell>
          <cell r="C215" t="str">
            <v>ПОЛИКЛИНИЧЕСКОЕ УЧАСТКОВОЕ ОТДЕЛЕНИЕ №3 НА УЛ.ОГНЕУПОРЩИКОВ, Д.38</v>
          </cell>
        </row>
        <row r="216">
          <cell r="B216" t="str">
            <v>623106; Свердловская область; Первоуральск; ул. Гагарина; д. 38а</v>
          </cell>
          <cell r="C216" t="str">
            <v>ОСНОВНОЙ КОРПУС УЛ.ГАГАРИНА Д.38, "А" (СТАЦИОНАР, ДНЕВНОЙ СТАЦИОНА,ПОЛИКЛИНИКА)</v>
          </cell>
        </row>
        <row r="217">
          <cell r="B217" t="str">
            <v>624992; Свердловская область; Серов; ул. М. Горького;д. 73; строение 5 на территории больничного комплекса;</v>
          </cell>
          <cell r="C217" t="str">
            <v>ПОДРАЗДЕЛЕНИЕ № 19 (ВСПОМОГАТЕЛЬНЫЕ ЛЕЧЕБНО-ДИАГНОСТИЧЕСКИЕ И ОБЩЕБОЛЬНИЧНЫЕ СЛУЖБЫ)</v>
          </cell>
        </row>
        <row r="218">
          <cell r="B218" t="str">
            <v>624992; Свердловская область; Серов; ул. М. Горького;д. 73; строение 3 на территории больничного комплекса;</v>
          </cell>
          <cell r="C218" t="str">
            <v>ПОДРАЗДЕЛЕНИЕ СТАЦИОНАРА № 13 (РОДДОМ)</v>
          </cell>
        </row>
        <row r="219">
          <cell r="B219" t="str">
            <v>624992; Свердловская область; Серов; ул. Л. Толстого; д. 15; строение 2</v>
          </cell>
          <cell r="C219" t="str">
            <v>ПОДРАЗДЕЛЕНИЕ СТАЦИОНАРА № 17 (ПЕДИАТРИЧЕСКОЕ)</v>
          </cell>
        </row>
        <row r="220">
          <cell r="B220" t="str">
            <v>624992; Свердловская область; Серов; ул. Л.Толстого; д. 15; строение 6</v>
          </cell>
          <cell r="C220" t="str">
            <v>ПОДРАЗДЕЛЕНИЕ № 10 (КОЖНО-ВЕНЕРОЛОГИЧЕСКОЕ)</v>
          </cell>
        </row>
        <row r="221">
          <cell r="B221" t="str">
            <v>624971; Свердловская область; Серовский район; п. Сосьва; ул.Толмачева; д.56</v>
          </cell>
          <cell r="C221" t="str">
            <v>ПОДРАЗДЕЛЕНИЕ № 20 (СЗП, ПОЛИКЛИНИКА ДЕТСКАЯ/ВЗРОСЛАЯ) П.СОСЬВА</v>
          </cell>
        </row>
        <row r="222">
          <cell r="B222" t="str">
            <v>624992; Свердловская область; Серов; ул. Крупской; д. 34</v>
          </cell>
          <cell r="C222" t="str">
            <v>ПОДРАЗДЕЛЕНИЕ № 7</v>
          </cell>
        </row>
        <row r="223">
          <cell r="B223" t="str">
            <v>624992; Свердловская область; Серов; ул. Попова; д. 5</v>
          </cell>
          <cell r="C223" t="str">
            <v>ПОЛИКЛИНИЧЕСКОЕ ПОДРАЗДЕЛЕНИЕ №3 (ВЗРОСЛОЕ)</v>
          </cell>
        </row>
        <row r="224">
          <cell r="B224" t="str">
            <v>624992; Свердловская область; Серов; ул. Кузьмина; 38; в  строении литера Б; помещение №2</v>
          </cell>
          <cell r="C224" t="str">
            <v>ПОДРАЗДЕЛЕНИЕ СТАЦИОНАРА № 15 (ПУЛЬМОНОЛОГИЧЕСКОЕ)</v>
          </cell>
        </row>
        <row r="225">
          <cell r="B225" t="str">
            <v>624992; Свердловская область; Серов; ул. Луначарского; д. 114; в строении литера А; помещение №1;</v>
          </cell>
          <cell r="C225" t="str">
            <v>ПОДРАЗДЕЛЕНИЕ № 9 (ЖЕНСКАЯ КОНСУЛЬТАЦИЯ)</v>
          </cell>
        </row>
        <row r="226">
          <cell r="B226" t="str">
            <v>624992; Свердловская область; Серов; ул. Кузьмина; д. 38; в строении литера А; помещение №1</v>
          </cell>
          <cell r="C226" t="str">
            <v>ПОДРАЗДЕЛЕНИЕ № 21 (ТРАВМПУНКТ)</v>
          </cell>
        </row>
        <row r="227">
          <cell r="B227" t="str">
            <v>624992; Свердловская область; Серов; ул. М. Горького; д. 73; строение 4</v>
          </cell>
          <cell r="C227" t="str">
            <v>ПОДРАЗДЕЛЕНИЕ СТАЦИОНАРА № 18 (ИНФЕКЦИОННОЕ)</v>
          </cell>
        </row>
        <row r="228">
          <cell r="B228" t="str">
            <v>624992; Свердловская область; Серов; ул. Нахабина; д. 2</v>
          </cell>
          <cell r="C228" t="str">
            <v>ПОДРАЗДЕЛЕНИЕ №2 (СЗП)</v>
          </cell>
        </row>
        <row r="229">
          <cell r="B229" t="str">
            <v>624992; Свердловская область; Серов; ул. Кузьмина; 38</v>
          </cell>
          <cell r="C229" t="str">
            <v>ПОДРАЗДЕЛЕНИЕ СТАЦИОНАРА № 14 (ТЕРАПЕВТИЧЕСКОЕ)</v>
          </cell>
        </row>
        <row r="230">
          <cell r="B230" t="str">
            <v>624992; Свердловская область; Серов; ул.Октябрьской Революции; д.8</v>
          </cell>
          <cell r="C230" t="str">
            <v>ПОЛИКЛИНИЧЕСКОЕ ПОДРАЗДЕЛЕНИЕ №1 (ВЗРОСЛОЕ)</v>
          </cell>
        </row>
        <row r="231">
          <cell r="B231" t="str">
            <v>624910; Свердловская область; Гаринский район; р. п. Гари; ул. Медиков; д. 6</v>
          </cell>
          <cell r="C231" t="str">
            <v>ПОДРАЗДЕЛЕНИЕ № 6 (КСС, СЗП, ПОЛИКЛИНИКА ВЗРОСЛАЯ/ДЕТСКАЯ) П.Г.Т. ГАРИ</v>
          </cell>
        </row>
        <row r="232">
          <cell r="B232" t="str">
            <v>624975; Свердловская область; Серовский район; п. Восточный; ул.Луначарского; д.64</v>
          </cell>
          <cell r="C232" t="str">
            <v>ПОДРАЗДЕЛЕНИЕ №5 (КСС, СЗП, ПОЛИКЛИНИКА ВЗРОСЛАЯ/ДЕТСКАЯ) П.ВОСТОЧНЫЙ</v>
          </cell>
        </row>
        <row r="233">
          <cell r="B233" t="str">
            <v>624992; Свердловская область; Серов; ул. Победы; д. 16</v>
          </cell>
          <cell r="C233" t="str">
            <v>ПОЛИКЛИНИЧЕСКОЕ ПОДРАЗДЕЛЕНИЕ №4 (ДЕТСКОЕ)</v>
          </cell>
        </row>
        <row r="234">
          <cell r="B234" t="str">
            <v>624992; Свердловская область; Серов; ул. М. Горького;д. 73; строение 2 на территории больничного комплекса</v>
          </cell>
          <cell r="C234" t="str">
            <v>ПОДРАЗДЕЛЕНИЕ СТАЦИОНАРА № 12</v>
          </cell>
        </row>
        <row r="235">
          <cell r="B235" t="str">
            <v>624992; Свердловская область; Серов; ул. М. Горького; д. 73; строение 1 на территории больничного комплекса</v>
          </cell>
          <cell r="C235" t="str">
            <v>ПОДРАЗДЕЛЕНИЕ СТАЦИОНАРА № 11</v>
          </cell>
        </row>
        <row r="236">
          <cell r="B236" t="str">
            <v>623408; Свердловская область; г. Каменск-Уральский; ул. Алюминиевая; д. 70</v>
          </cell>
          <cell r="C236" t="str">
            <v>ПОДРАЗДЕЛЕНИЕ № 7 (ПОЛИКЛИНИКА)</v>
          </cell>
        </row>
        <row r="237">
          <cell r="B237" t="str">
            <v>623400; Свердловская область; г. Каменск-Уральский; ул. Сибирская; д. 5а</v>
          </cell>
          <cell r="C237" t="str">
            <v>ПОДРАЗДЕЛЕНИЕ № 4 (ПОЛИКЛИНИКА, ДНЕВНОЙ СТАЦИОНАР)</v>
          </cell>
        </row>
        <row r="238">
          <cell r="B238" t="str">
            <v>623412; Свердловская область; г. Каменск-Уральский; ул. Каменская; д. 47</v>
          </cell>
          <cell r="C238" t="str">
            <v>ПОДРАЗДЕЛЕНИЕ № 8 ПАТОЛОГОАНАТОМИЧЕСКОЕ ОТДЕЛЕНИЕ</v>
          </cell>
        </row>
        <row r="239">
          <cell r="B239" t="str">
            <v>623430; Свердловская область; г. Каменск-Уральский; ул. Калинина; д. 50</v>
          </cell>
          <cell r="C239" t="str">
            <v>ПОДРАЗДЕЛЕНИЕ № 2 (ПОЛИКЛИНИКА)</v>
          </cell>
        </row>
        <row r="240">
          <cell r="B240" t="str">
            <v>623408; Свердловская область; г. Каменск-Уральский; ул. Алюминиевая; д. 39</v>
          </cell>
          <cell r="C240" t="str">
            <v>ПОДРАЗДЕЛЕНИЕ № 1 (ПОЛИКЛИНИКА)</v>
          </cell>
        </row>
        <row r="241">
          <cell r="B241" t="str">
            <v>623400; Свердловская область; г. Каменск-Уральский; ул. Карла Маркса; д. 50</v>
          </cell>
          <cell r="C241" t="str">
            <v>ПОДРАЗДЕЛЕНИЕ № 5 (ПОЛИКЛИНИКА)</v>
          </cell>
        </row>
        <row r="242">
          <cell r="B242" t="str">
            <v>623400; Свердловская область; г. Каменск-Уральский; ул. Спиридонова; д. 23</v>
          </cell>
          <cell r="C242" t="str">
            <v>ПОДРАЗДЕЛЕНИЕ № 6 (ПОЛИКЛИНИКА)</v>
          </cell>
        </row>
        <row r="243">
          <cell r="B243" t="str">
            <v>624760; Свердловская область; Верхняя Салда; ул.Сабурова; д.25</v>
          </cell>
          <cell r="C243" t="str">
            <v>ПОДРАЗДЕЛЕНИЕ 2</v>
          </cell>
        </row>
        <row r="244">
          <cell r="B244" t="str">
            <v>624760; Свердловская область; Верхняя Салда; ул. Парковая; д. 1</v>
          </cell>
          <cell r="C244" t="str">
            <v>ПОЛИКЛИНИКА</v>
          </cell>
        </row>
        <row r="245">
          <cell r="B245" t="str">
            <v>623428; Свердловская область; г. Каменск-Уральский; ул. Репина;4</v>
          </cell>
          <cell r="C245" t="str">
            <v>ЧАСТНОЕ УЧРЕЖДЕНИЕ ЗДРАВООХРАНЕНИЯ "ПОЛИКЛИНИКА РЖД-МЕДИЦИНА" ГОРОДА КАМЕНСК-УРАЛЬСКИЙ"</v>
          </cell>
        </row>
        <row r="246">
          <cell r="B246" t="str">
            <v>623428; Свердловская область; г. Каменск-Уральский; ул. Репина;4</v>
          </cell>
          <cell r="C246" t="str">
            <v>ПОЛИКЛИНИКА</v>
          </cell>
        </row>
        <row r="247">
          <cell r="B247" t="str">
            <v>624440; Свердловская область; г. Краснотурьинск; ул. Чкалова; д. 43</v>
          </cell>
          <cell r="C247" t="str">
            <v>ПОДРАЗДЕЛЕНИЕ №4 Г.КРАСНОТУРЬИНСК (СЗП, АПП ПОЛИКЛИНИКА ВЗРОСЛАЯ)</v>
          </cell>
        </row>
        <row r="248">
          <cell r="B248" t="str">
            <v>624440; Свердловская область; г. Краснотурьинск; ул. Парковая; д.11</v>
          </cell>
          <cell r="C248" t="str">
            <v>ПОДРАЗДЕЛЕНИЕ №6 Г.КРАСНОТУРЬИНСК (КСС, СЗП, АПП ПОЛИКЛИНИКА ДЕТСКАЯ)</v>
          </cell>
        </row>
        <row r="249">
          <cell r="B249" t="str">
            <v>624440; Свердловская область; Краснотурьинск; ул. Чкалова. Д. 20/1</v>
          </cell>
          <cell r="C249" t="str">
            <v>ПОДРАЗДЕЛЕНИЕ №1 Г.КРАСНОТУРЬИНСК (КСС, СЗП, АПП КАБИНЕТ ОНКОЛОГИЧЕСКОЙ ПОМОЩИ)</v>
          </cell>
        </row>
        <row r="250">
          <cell r="B250" t="str">
            <v>624465; Свердловская область; г. Краснотурьинск; п.Рудничный; ул.Первомайская; д.16</v>
          </cell>
          <cell r="C250" t="str">
            <v>ПОДРАЗДЕЛЕНИЕ № 9 П.РУДНИЧНЫЙ (СМП, АПП ПОЛИКЛИНИКА ВЗРОСЛАЯ/ДЕТСКАЯ)</v>
          </cell>
        </row>
        <row r="251">
          <cell r="B251" t="str">
            <v>624582; Свердловская область; Ивдель; д. Пелым; ул. Чапаева; д. 12</v>
          </cell>
          <cell r="C251" t="str">
            <v>ПОДРАЗДЕЛЕНИЕ №7 Г.ПЕЛЫМ (СЗП, СМП, АПП ПОЛИКЛИНИКА ВЗРОСЛАЯ/ДЕТСКАЯ)</v>
          </cell>
        </row>
        <row r="252">
          <cell r="B252" t="str">
            <v>624440; Свердловская область; Краснотурьинск; ул. Попова; д. 78</v>
          </cell>
          <cell r="C252" t="str">
            <v>ПОДРАЗДЕЛЕНИЕ №8 Г.КРАСНОТУРЬИНСК (АПП)</v>
          </cell>
        </row>
        <row r="253">
          <cell r="B253" t="str">
            <v>624440; Свердловская область; г. Краснотурьинск; ул. Микова; д. 34</v>
          </cell>
          <cell r="C253" t="str">
            <v>ПОДРАЗДЕЛЕНИЕ №2, РОДИЛЬНЫЙ ДОМ, Г.КРАСНОТУРЬИНСК</v>
          </cell>
        </row>
        <row r="254">
          <cell r="B254" t="str">
            <v>624440; Свердловская область; г. Краснотурьинск; ул. Свердлова; д. 7</v>
          </cell>
          <cell r="C254" t="str">
            <v>ПОДРАЗДЕЛЕНИЕ №3, ЖЕНСКАЯ КОНСУЛЬТАЦИЯ, Г.КРАСНОТУРЬИНСК</v>
          </cell>
        </row>
        <row r="255">
          <cell r="B255" t="str">
            <v>624440; Свердловская область; г. Краснотурьинск; ул. Карпинского; д. 31</v>
          </cell>
          <cell r="C255" t="str">
            <v>ПОДРАЗДЕЛЕНИЕ №5 Г.КРАСНОТУРЬИНСК (СМП, АПП КАБИНЕТ НЕОТЛОЖНОЙ ПОМОЩИ)</v>
          </cell>
        </row>
        <row r="256">
          <cell r="B256" t="str">
            <v>626261; Свердловская область; Асбест; ул. Промышленная; д. 2/9</v>
          </cell>
          <cell r="C256" t="str">
            <v>ОБЩЕСТВО С ОГРАНИЧЕННОЙ ОТВЕТСТВЕННОСТЬЮ "УЧРЕЖДЕНИЕ ЗДРАВООХРАНЕНИЯ "МЕДИКО-САНИТАРНАЯ ЧАСТЬ"</v>
          </cell>
        </row>
        <row r="257">
          <cell r="B257" t="str">
            <v>620100; Свердловская область; г. Екатеринбург; переулок Буторина; дом 3 А</v>
          </cell>
          <cell r="C257" t="str">
            <v>Стационар и Поликлиника №1</v>
          </cell>
        </row>
        <row r="258">
          <cell r="B258" t="str">
            <v>620100; Свердловская область; г. Екатеринбург; ул. Байкальская; д. 38</v>
          </cell>
          <cell r="C258" t="str">
            <v>ПОЛИКЛИНИКА №2</v>
          </cell>
        </row>
        <row r="259">
          <cell r="B259" t="str">
            <v>620075; Свердловская область; г. Екатеринбург; ул Луначарского; д. 182</v>
          </cell>
          <cell r="C259" t="str">
            <v>ПОЛИКЛИНИКА</v>
          </cell>
        </row>
        <row r="260">
          <cell r="B260" t="str">
            <v>623405; Свердловская область; г. Каменск-Уральский; ул. Заводская; д. 5</v>
          </cell>
          <cell r="C260" t="str">
            <v>ОТКРЫТОЕ АКЦИОНЕРНОЕ ОБЩЕСТВО "КАМЕНСК-УРАЛЬСКИЙ МЕТАЛЛУРГИЧЕСКИЙ ЗАВОД"</v>
          </cell>
        </row>
        <row r="261">
          <cell r="B261" t="str">
            <v>623640; Свердловская область; Талица; ул. Луначарского; д. 55</v>
          </cell>
          <cell r="C261" t="str">
            <v>ПОЛИКЛИНИКА ДЛЯ ДЕТЕЙ</v>
          </cell>
        </row>
        <row r="262">
          <cell r="B262" t="str">
            <v>623640; Свердловская область; Талица; ул.Красноармейская; д.23</v>
          </cell>
          <cell r="C262" t="str">
            <v>ПОЛИКЛИНИКА ДЛЯ ВЗРОСЛЫХ</v>
          </cell>
        </row>
        <row r="263">
          <cell r="B263" t="str">
            <v>623610; Свердловская область; Талицкий район; с.Бутка; ул.Октябрьская; 18</v>
          </cell>
          <cell r="C263" t="str">
            <v>ПОДРАЗДЕЛЕНИЕ С.БУТКА</v>
          </cell>
        </row>
        <row r="264">
          <cell r="B264" t="str">
            <v>623640; Свердловская область; Талица; ул.Красноармейская; д.23</v>
          </cell>
          <cell r="C264" t="str">
            <v>ПОДРАЗДЕЛЕНИЕ СТАЦИОНАРА ТАЛИЦА</v>
          </cell>
        </row>
        <row r="265">
          <cell r="B265" t="str">
            <v>623640; Свердловская область; Талицкий район; Талица; ул.Кирилюка; д.46</v>
          </cell>
          <cell r="C265" t="str">
            <v>ПОДРАЗДЕЛЕНИЕ ФТИЗИАТРИЧЕСКОЕ</v>
          </cell>
        </row>
        <row r="266">
          <cell r="B266" t="str">
            <v>623620; Свердловская область; Талицкий район; п.Троицкий; ул.Ленина; 1</v>
          </cell>
          <cell r="C266" t="str">
            <v>ПОДРАЗДЕЛЕНИЕ П.ТРОИЦКИЙ</v>
          </cell>
        </row>
        <row r="267">
          <cell r="B267" t="str">
            <v>623106; Свердловская область; Первоуральск; ул. Металлургов; 3-а</v>
          </cell>
          <cell r="C267" t="str">
            <v>ОСНОВНОЙ КОРПУС НА УЛ.МЕТАЛЛУРГОВ Д.3 А (СТАЦИОНАР, ДНЕВНОЙ СТАЦИОНАР, ПОЛИКЛИНИКА, ЖЕНСКАЯ КОНСУЛЬТАЦИЯ)</v>
          </cell>
        </row>
        <row r="268">
          <cell r="B268" t="str">
            <v>623131; Свердловская область; Первоуральск; п.г.т.Новоуткинск; ул.Гоголя; д.46</v>
          </cell>
          <cell r="C268" t="str">
            <v>АМБУЛАТОРНО-ПОЛИКЛИНИЧЕСКОЕ ОТДЕЛЕНИЕ № 6</v>
          </cell>
        </row>
        <row r="269">
          <cell r="B269" t="str">
            <v>623101; Свердловская область; Первоуральск; ул.Емлина; д.22</v>
          </cell>
          <cell r="C269" t="str">
            <v>АМБУЛАТОРНО - ПОЛИКЛИНИЧЕСКОЕ ОТДЕЛЕНИЕ № 2</v>
          </cell>
        </row>
        <row r="270">
          <cell r="B270" t="str">
            <v>623104; Свердловская область; Первоуральск; ул.Мамина Сибиряка; д.2А</v>
          </cell>
          <cell r="C270" t="str">
            <v>АМБУЛАТОРНО-ПОЛИКЛИНИЧЕСКОЕ ОТДЕЛЕНИЕ № 4</v>
          </cell>
        </row>
        <row r="271">
          <cell r="B271" t="str">
            <v>623103; Свердловская область; Первоуральск; ул. Огнеупорщиков; д. 38</v>
          </cell>
          <cell r="C271" t="str">
            <v>АМБУЛАТОРНО-ПОЛИКЛИНИЧЕСКОЕ ОТДЕЛЕНИЕ № 3</v>
          </cell>
        </row>
        <row r="272">
          <cell r="B272" t="str">
            <v>623036; Свердловская область; Шалинский район; пгт. Староуткинск; ул. Свердлова; д. 22</v>
          </cell>
          <cell r="C272" t="str">
            <v>АМБУЛАТОРНО-ПОЛИКЛИНИЧЕСКАЯ ПОМОЩЬ № 5</v>
          </cell>
        </row>
        <row r="273">
          <cell r="B273" t="str">
            <v>624070; Свердловская область; Среднеуральск; ул. Парижской Коммуны; д. 1</v>
          </cell>
          <cell r="C273" t="str">
            <v>ЖЕНСКАЯ КОНСУЛЬТАЦИЯ Г.СРЕДНЕУРАЛЬСК</v>
          </cell>
        </row>
        <row r="274">
          <cell r="B274" t="str">
            <v>624070; Свердловская область; Среднеуральск; ул. Парижской Коммуны; д. 1</v>
          </cell>
          <cell r="C274" t="str">
            <v>ПОДРАЗДЕЛЕНИЕ Г.СРЕДНЕУРАЛЬСК, УЛ.ПАРИЖСКОЙ КОММУНЫ,1 (СТАЦИОНАР, ПОЛИКЛИНИКА)</v>
          </cell>
        </row>
        <row r="275">
          <cell r="B275" t="str">
            <v>624090; Свердловская область; г. Верхняя Пышма; ул. Чайковского; д. 32</v>
          </cell>
          <cell r="C275" t="str">
            <v>ПОДРАЗДЕЛЕНИЕ Г. В-ПЫШМА,УЛ.ЧАЙКОВСКОГО,32 (СТАЦИОНАР, ПОЛИКЛИНИКА, ЖЕНСКАЯ КОНСУЛЬТАЦИЯ,ПАРАКЛИНИЧЕСКОЕ ОТД.,РЕНТГЕНОДИАГНОСТИЧЕСКОЕ ОТД.)</v>
          </cell>
        </row>
        <row r="276">
          <cell r="B276" t="str">
            <v>624090; Свердловская область; Верхняя Пышма; ул. Балтымская; д. 19</v>
          </cell>
          <cell r="C276" t="str">
            <v>ИНФЕКЦИОННОЕ ПОДРАЗДЕЛЕНИЕ (СТАЦИОНАР)</v>
          </cell>
        </row>
        <row r="277">
          <cell r="B277" t="str">
            <v>624090; Свердловская область; Верхняя Пышма; ул. Балтымская; д. 19 А</v>
          </cell>
          <cell r="C277" t="str">
            <v>ПАТОЛОГОАНАТОМИЧЕСКОЕ ПОДРАЗДЕЛЕНИЕ</v>
          </cell>
        </row>
        <row r="278">
          <cell r="B278" t="str">
            <v>624090; Свердловская область; г. Верхняя Пышма; ул. Чайковского; д. 32</v>
          </cell>
          <cell r="C278" t="str">
            <v>ПОДРАЗДЕЛЕНИЕ ПОЛИКЛИНИКА ВЗРОСЛАЯ Г.ВЕРХНЯЯ ПЫШМА</v>
          </cell>
        </row>
        <row r="279">
          <cell r="B279" t="str">
            <v>624090; Свердловская область; г. Верхняя Пышма; ул. Чайковского; д. 32</v>
          </cell>
          <cell r="C279" t="str">
            <v>ПАРАКЛИНИЧЕСКОЕ ПОДРАЗДЕЛЕНИЕ</v>
          </cell>
        </row>
        <row r="280">
          <cell r="B280" t="str">
            <v>624090; Свердловская область; г. Верхняя Пышма; ул. Чайковского; д. 32</v>
          </cell>
          <cell r="C280" t="str">
            <v>ПОЛИКЛИНИКА ДЕТСКАЯ В-ПЫШМА</v>
          </cell>
        </row>
        <row r="281">
          <cell r="B281" t="str">
            <v>624090; Свердловская область; Верхняя Пышма; ул. Балтымская; д. 19</v>
          </cell>
          <cell r="C281" t="str">
            <v>ПОДРАЗДЕЛЕНИЕ Г.В.ПЫШМА, УЛ.БАЛТЫМСКАЯ,19 (СМП)</v>
          </cell>
        </row>
        <row r="282">
          <cell r="B282" t="str">
            <v>624070; Свердловская область; Среднеуральск; ул. Парижской Коммуны; д. 1</v>
          </cell>
          <cell r="C282" t="str">
            <v>ПОЛИКЛИНИКА ДЕТСКАЯ Г.СРЕДНЕУРАЛЬСК</v>
          </cell>
        </row>
        <row r="283">
          <cell r="B283" t="str">
            <v>624090; Свердловская область; г. Верхняя Пышма; ул. Чайковского; д. 32</v>
          </cell>
          <cell r="C283" t="str">
            <v>ЖЕНСКАЯ КОНСУЛЬТАЦИЯ Г.В-ПЫШМА</v>
          </cell>
        </row>
        <row r="284">
          <cell r="B284" t="str">
            <v>624070; Свердловская область; Среднеуральск; ул. Парижской Коммуны; д. 1</v>
          </cell>
          <cell r="C284" t="str">
            <v>ПОЛИКЛИНИКА № 2 (ГОРОД СРЕДНЕУРАЛЬСК)</v>
          </cell>
        </row>
        <row r="285">
          <cell r="B285" t="str">
            <v>623870; Свердловская область; Байкаловский район; Байкалово; ул.Клубная; д.39</v>
          </cell>
          <cell r="C285" t="str">
            <v>ПОДРАЗДЕЛЕНИЕ №1 (АПП,КСС,СЗП,СМП)</v>
          </cell>
        </row>
        <row r="286">
          <cell r="B286" t="str">
            <v>623020; Свердловская область; Шалинский район; п. Вогулка; ул. Советская; дом № 53 Модульный ФАП</v>
          </cell>
          <cell r="C286" t="str">
            <v>Модульный ФАП п.Вогулка</v>
          </cell>
        </row>
        <row r="287">
          <cell r="B287" t="str">
            <v>623022; Свердловская область; Шалинский городской округ; п. Сарга; ул. Советская; дом № 12</v>
          </cell>
          <cell r="C287" t="str">
            <v>Саргинский ФАП</v>
          </cell>
        </row>
        <row r="288">
          <cell r="B288" t="str">
            <v>623025; Свердловская область; Шалинский городской округ; поселок Колпаковка; ул. 1-я Запрудная; дом № 17</v>
          </cell>
          <cell r="C288" t="str">
            <v>ОВП п. Колпаковка</v>
          </cell>
        </row>
        <row r="289">
          <cell r="B289" t="str">
            <v>623013; Свердловская область; Шалинский район; Коптелово; Шалинский городской округ; д. Коптело - Шамары; ул. Кропанцева; д. 28</v>
          </cell>
          <cell r="C289" t="str">
            <v>Коптело-Шамарский ФАП</v>
          </cell>
        </row>
        <row r="290">
          <cell r="B290" t="str">
            <v>623016; Свердловская область; Шалинский Городской округ; с. Роща; ул. Лермонтова; д. 7</v>
          </cell>
          <cell r="C290" t="str">
            <v>Медицинский кабинет "Детский сад № 3 р.п.Шаля"- "Детский сад с.Роща"</v>
          </cell>
        </row>
        <row r="291">
          <cell r="B291" t="str">
            <v>623032; Свердловская область; Шалинский городской округ; п. Илим; ул. Коммуны; дом № 3</v>
          </cell>
          <cell r="C291" t="str">
            <v>Илимский ФАП</v>
          </cell>
        </row>
        <row r="292">
          <cell r="B292" t="str">
            <v>623016; Свердловская область; Шалинский городской округ; с. Роща; ул. Первомайская;    д. 24</v>
          </cell>
          <cell r="C292" t="str">
            <v>Урминский ФАП</v>
          </cell>
        </row>
        <row r="293">
          <cell r="B293" t="str">
            <v>623030; Свердловская область; Шалинский район; Шаля; ул. Заводская; д. 1</v>
          </cell>
          <cell r="C293" t="str">
            <v>Медицинский кабинет "Детский сад № 3 р.п.Шаля"</v>
          </cell>
        </row>
        <row r="294">
          <cell r="B294" t="str">
            <v>623010; Свердловская область; Шалинский городской округ; п. Шамары; ул. Первомайская; дом № 31</v>
          </cell>
          <cell r="C294" t="str">
            <v>Медицинский кабинет "Шамарская СОШ № 26"</v>
          </cell>
        </row>
        <row r="295">
          <cell r="B295" t="str">
            <v>623013; Свердловская область; Шалинский городской округ; д. Гора; ул. Фрунзе; д. 6б</v>
          </cell>
          <cell r="C295" t="str">
            <v>Горный ФАП</v>
          </cell>
        </row>
        <row r="296">
          <cell r="B296" t="str">
            <v>623025; Свердловская область; Шалинский городской округ; п. Унь; ул. Железнодорожная; д. 5А (Модульный ФАП)</v>
          </cell>
          <cell r="C296" t="str">
            <v>Модульный ФАП п.Унь</v>
          </cell>
        </row>
        <row r="297">
          <cell r="B297" t="str">
            <v>623033; Свердловская область; Шалинский район; Шаля; с. Чусовое; ул. Первомайская; д.5</v>
          </cell>
          <cell r="C297" t="str">
            <v>Чусовской ФАП</v>
          </cell>
        </row>
        <row r="298">
          <cell r="B298" t="str">
            <v>623010; Свердловская область; Шалинский район; п. Шамары; ул. Гагарина; дом № 19</v>
          </cell>
          <cell r="C298" t="str">
            <v xml:space="preserve">Филиал №4 Медицинский кабинет "Детский сад №3 р.п. Шаля"-"Детский сад п.Шамары" </v>
          </cell>
        </row>
        <row r="299">
          <cell r="B299" t="str">
            <v>623001; Свердловская область; Шалинский городской округ; с. Сылва; ул. Ленина; д. 12</v>
          </cell>
          <cell r="C299" t="str">
            <v>Медицинский кабинет "Детский сад № 3 р.п.Шаля"- "Детский сад с.Сылва"</v>
          </cell>
        </row>
        <row r="300">
          <cell r="B300" t="str">
            <v>623014; Свердловская область; Шалинский городской округ; д. Коптелы; ул. Школьная; д. 12</v>
          </cell>
          <cell r="C300" t="str">
            <v>Коптельский ФАП</v>
          </cell>
        </row>
        <row r="301">
          <cell r="B301" t="str">
            <v>623030; Свердловская область; Шалинский район; Шаля; ул. Кирова; д. 42</v>
          </cell>
          <cell r="C301" t="str">
            <v>Филиал № 1 Медицинский кабинет "Детский сад № 3 р.п.Шаля"</v>
          </cell>
        </row>
        <row r="302">
          <cell r="B302" t="str">
            <v>623030; Свердловская область; р.п. Шаля; ул. Некрасова; д. 1Б</v>
          </cell>
          <cell r="C302" t="str">
            <v>Медицинский кабинет детский сад № 11</v>
          </cell>
        </row>
        <row r="303">
          <cell r="B303" t="str">
            <v>623014; Свердловская область; Шалинский район; Шаля; с. Платоново; ул. Советская; д. 1а Модульный ФАП</v>
          </cell>
          <cell r="C303" t="str">
            <v>Модульный ФАП с.Платоново</v>
          </cell>
        </row>
        <row r="304">
          <cell r="B304" t="str">
            <v>623000; Свердловская область; Шалинский городской округ; п. Сабик; ул. Комсомольская; дом № 6а</v>
          </cell>
          <cell r="C304" t="str">
            <v>Сабиковский ФАП</v>
          </cell>
        </row>
        <row r="305">
          <cell r="B305" t="str">
            <v>623001; Свердловская область; Шалинский городской округ;  с. Сылва; ул. Ленина; дом № 14</v>
          </cell>
          <cell r="C305" t="str">
            <v>Сылвинский ФАП</v>
          </cell>
        </row>
        <row r="306">
          <cell r="B306" t="str">
            <v>623030; Свердловская область; Шалинский район; р.п. Шаля; ул. Энгельса; дом № 54</v>
          </cell>
          <cell r="C306" t="str">
            <v>Медицинский кабинет "Шалинская СОШ №45"</v>
          </cell>
        </row>
        <row r="307">
          <cell r="B307" t="str">
            <v>623030; Свердловская область; Шалинский район; р.п. Шаля; ул.Свердлова; дом № 26</v>
          </cell>
          <cell r="C307" t="str">
            <v>Медицинский кабинет "Шалинская СОШ № 90"</v>
          </cell>
        </row>
        <row r="308">
          <cell r="B308" t="str">
            <v>623010; Свердловская область; Шалинский городской округ; пос. Шамары; ул. Первомайская; д. 30</v>
          </cell>
          <cell r="C308" t="str">
            <v>ОВП №2 Шамары</v>
          </cell>
        </row>
        <row r="309">
          <cell r="B309" t="str">
            <v>623030; Свердловская область; Шалинский район; Шаля; Пушкина; д. 8</v>
          </cell>
          <cell r="C309" t="str">
            <v>ОСНОВНОЙ КОРПУС (СТАЦИОНАР, ДНЕВНОЙ СТАЦИОНАР, ПОЛИКЛИНИКА, ЖЕНСКАЯ КОНСУЛЬТАЦИЯ, СМП)</v>
          </cell>
        </row>
        <row r="310">
          <cell r="B310" t="str">
            <v>623014; Свердловская область; Шалинский Городской округ; с. Платоново; ул. Советская; д. 18а</v>
          </cell>
          <cell r="C310" t="str">
            <v>Медицинский кабинет "Детский сад № 3 р.п.Шаля"- "Детский сад с.Платоново"</v>
          </cell>
        </row>
        <row r="311">
          <cell r="B311" t="str">
            <v>624777; Свердловская область; Верхнесалдинский район; Верхняя Салда; Верхнесалдинский ГО; пос. Басьяновский; ул. Строителей; д. 1; номер на поэтажном плане 2 этажа (1-23)</v>
          </cell>
          <cell r="C311" t="str">
            <v>ОВП пос.Басьяновский</v>
          </cell>
        </row>
        <row r="312">
          <cell r="B312" t="str">
            <v>624760; Свердловская область; Верхняя Салда; ул. Рабочей Молодежи; д. 2а</v>
          </cell>
          <cell r="C312" t="str">
            <v>ПОДРАЗДЕЛЕНИЕ 1 (КСС, АПП, СЗП, СМП)</v>
          </cell>
        </row>
        <row r="313">
          <cell r="B313" t="str">
            <v>624760; Свердловская область; Верхняя Салда; ул. Рабочей Молодежи; д. 2а. корпус 1</v>
          </cell>
          <cell r="C313" t="str">
            <v>ПОДРАЗДЕЛЕНИЕ 2 (КСС, АПП)</v>
          </cell>
        </row>
        <row r="314">
          <cell r="B314" t="str">
            <v>624760; Свердловская область; Верхняя Салда; ул.Крупской; 36</v>
          </cell>
          <cell r="C314" t="str">
            <v>ПОДРАЗДЕЛЕНИЕ 3 (КСС, АПП)</v>
          </cell>
        </row>
        <row r="315">
          <cell r="B315" t="str">
            <v>624786; Свердловская область; Верхнесалдинский ГО;  д. Никитино; ул. Центральная; д. 14</v>
          </cell>
          <cell r="C315" t="str">
            <v>ФАП д. Никитино</v>
          </cell>
        </row>
        <row r="316">
          <cell r="B316" t="str">
            <v>624760; Свердловская область; Верхняя Салда; ул.Энгельса; 97; корпус 3</v>
          </cell>
          <cell r="C316" t="str">
            <v>ПОДРАЗДЕЛЕНИЕ 4 (АПП, СЗП)</v>
          </cell>
        </row>
        <row r="317">
          <cell r="B317" t="str">
            <v>624760; Свердловская область; Верхняя Салда; ул.Крупской; 34</v>
          </cell>
          <cell r="C317" t="str">
            <v>ПОДРАЗДЕЛЕНИЕ 5 (КСС)</v>
          </cell>
        </row>
        <row r="318">
          <cell r="B318" t="str">
            <v>624785; Свердловская область; Верхняя Салда; Верхнесалдинский ГО; д. Северная; ул. 8 Марта; д. 2; № 41; 42 (1 этаж); № 13-25 (2 этаж)</v>
          </cell>
          <cell r="C318" t="str">
            <v>ФАП д. Северная</v>
          </cell>
        </row>
        <row r="319">
          <cell r="B319" t="str">
            <v>624480; Свердловская область; г. Североуральск; ул. Маяковского; д. 11а</v>
          </cell>
          <cell r="C319" t="str">
            <v>ПОДРАЗДЕЛЕНИЕ №7, СТАЦИОНАР</v>
          </cell>
        </row>
        <row r="320">
          <cell r="B320" t="str">
            <v>624475; Свердловская область; г. Североуральск; пос.Черемухово; ул.Иванова; д.10</v>
          </cell>
          <cell r="C320" t="str">
            <v>ПОДРАЗДЕЛЕНИЕ №4, (АПП ПОЛИКЛИНИКА ВЗРОСЛАЯ/ДЕТСКАЯ П.ЧЕРЁМУХОВО)</v>
          </cell>
        </row>
        <row r="321">
          <cell r="B321" t="str">
            <v>624480; Свердловская область; г. Североуральск; ул.Чайковского; д.22</v>
          </cell>
          <cell r="C321" t="str">
            <v>ПОДРАЗДЕЛЕНИЕ №2 ДЕТСКАЯ ПОЛИКЛИНИКА</v>
          </cell>
        </row>
        <row r="322">
          <cell r="B322" t="str">
            <v>624480; Свердловская область; г. Североуральск; ул.Маяковского; д.26</v>
          </cell>
          <cell r="C322" t="str">
            <v>ПОДРАЗДЕЛЕНИЕ №8, ЖЕНСКАЯ КОНСУЛЬТАЦИЯ</v>
          </cell>
        </row>
        <row r="323">
          <cell r="B323" t="str">
            <v>624480; Свердловская область; г. Североуральск; ул.Ленина; д.33</v>
          </cell>
          <cell r="C323" t="str">
            <v>ПОДРАЗДЕЛЕНИЕ №1 (КСС, СЗП, АПП ПОЛИКЛИНИКА ВЗРОСЛАЯ)</v>
          </cell>
        </row>
        <row r="324">
          <cell r="B324" t="str">
            <v>624480; Свердловская область; г. Североуральск; ул.Ленина; д.28</v>
          </cell>
          <cell r="C324" t="str">
            <v>ПОДРАЗДЕЛЕНИЕ №9, СМП</v>
          </cell>
        </row>
        <row r="325">
          <cell r="B325" t="str">
            <v>624471; Свердловская область; г. Североуральск; пос.Покровск-Уральский; ул.Советская; д.40</v>
          </cell>
          <cell r="C325" t="str">
            <v>АМБУЛАТОРИЯ П.ПОКРОВСК-УРАЛЬСКИЙ (АПП ПОЛИКЛИНИКА ВЗРОСЛАЯ/ДЕТСКАЯ)</v>
          </cell>
        </row>
        <row r="326">
          <cell r="B326" t="str">
            <v>624480; Свердловская область; г. Североуральск; ул.Чайковского; д.24</v>
          </cell>
          <cell r="C326" t="str">
            <v>ПОДРАЗДЕЛЕНИЕ №3, СТОМАТОЛОГИЧЕСКАЯ ПОЛИКЛИНИКА</v>
          </cell>
        </row>
        <row r="327">
          <cell r="B327" t="str">
            <v>624474; Свердловская область; г. Североуральск; пос.Калья; ул. З.Космодемьянской; д.13</v>
          </cell>
          <cell r="C327" t="str">
            <v>ПОДРАЗДЕЛЕНИЕ №5, (АПП ПОЛИКЛИНИКА ВЗРОСЛАЯ/ДЕТСКАЯ П.КАЛЬЯ)</v>
          </cell>
        </row>
        <row r="328">
          <cell r="B328" t="str">
            <v>624380; Свердловская область; Верхотурский район; г. Верхотурье; ул. Клубная; д. 7</v>
          </cell>
          <cell r="C328" t="str">
            <v>ПОДРАЗДЕЛЕНИЕ №5</v>
          </cell>
        </row>
        <row r="329">
          <cell r="B329" t="str">
            <v>624380; Свердловская область; Верхотурский район; г. Верхотурье; ул. Комсомольская; д. 8</v>
          </cell>
          <cell r="C329" t="str">
            <v>ПОДРАЗДЕЛЕНИЕ №2</v>
          </cell>
        </row>
        <row r="330">
          <cell r="B330" t="str">
            <v>624380; Свердловская область; Верхотурский район; г. Верхотурье; ул. Клубная; д. 8</v>
          </cell>
          <cell r="C330" t="str">
            <v>ПОДРАЗДЕЛЕНИЕ №4</v>
          </cell>
        </row>
        <row r="331">
          <cell r="B331" t="str">
            <v>624380; Свердловская область; Верхотурский район; г. Верхотурье; ул. Клубная; д. 3</v>
          </cell>
          <cell r="C331" t="str">
            <v>ПОДРАЗДЕЛЕНИЕ №1</v>
          </cell>
        </row>
        <row r="332">
          <cell r="B332" t="str">
            <v>624380; Свердловская область; Верхотурский район; г. Верхотурье; ул. Мира; д. 14</v>
          </cell>
          <cell r="C332" t="str">
            <v>ПОДРАЗДЕЛЕНИЕ №3</v>
          </cell>
        </row>
        <row r="333">
          <cell r="B333" t="str">
            <v>623782; Свердловская область; Артемовский; ул. 8 Марта; д. 16</v>
          </cell>
          <cell r="C333" t="str">
            <v>ПОЛИКЛИНИКА №5, ,ДНЕВНОЙ СТАЦИОНАР, СВЕРДЛОВСКАЯ ОБЛАСТЬ, Г. АРТЕМОВСКИЙ</v>
          </cell>
        </row>
        <row r="334">
          <cell r="B334" t="str">
            <v>624981; Свердловская область; Серов; ул. Железнодорожников; д. 24</v>
          </cell>
          <cell r="C334" t="str">
            <v>СТОМАТОЛОГИЧЕСКОЕ ОТДЕЛЕНИЕ НА СТАНЦИИ "СЕРОВ" ПРИ ПОЛИКЛИНИКЕ № 4</v>
          </cell>
        </row>
        <row r="335">
          <cell r="B335" t="str">
            <v>620090; Свердловская область; г. Екатеринбург; ул. Надеждинская; д. 9а</v>
          </cell>
          <cell r="C335" t="str">
            <v>ПОЛИКЛИНИКА № 2,ДНЕВНОЙ СТАЦИОНАР Г.ЕКАТЕРИНБУРГ, УЛ.НАДЕЖДИНСКАЯ</v>
          </cell>
        </row>
        <row r="336">
          <cell r="B336" t="str">
            <v>620050; Свердловская область; г. Екатеринбург; ул. Таватуйская; д. 21</v>
          </cell>
          <cell r="C336" t="str">
            <v>ПОДРАЗДЕЛЕНИЕ "ТАВАТУЙСКАЯ"ПРИ ПОЛИКЛИНИКЕ № 4</v>
          </cell>
        </row>
        <row r="337">
          <cell r="B337" t="str">
            <v>622015; Свердловская область; г. Нижний Тагил; станция Старатель</v>
          </cell>
          <cell r="C337" t="str">
            <v>ПОЛИКЛИНИКА,ДНЕВНОЙ СТАЦИОНАР,СТАЦИОНАР Г.НИЖНИЙ ТАГИЛ</v>
          </cell>
        </row>
        <row r="338">
          <cell r="B338" t="str">
            <v>620134; Свердловская область; г. Екатеринбург; ул. Байдукова; д. 63</v>
          </cell>
          <cell r="C338" t="str">
            <v>СТАЦИОНАР ЕКАТЕРИНБУРГ, УЛ. БАЙДУКОВА</v>
          </cell>
        </row>
        <row r="339">
          <cell r="B339" t="str">
            <v>620107; Свердловская область; Екатеринбург; ул. Гражданская; д. 9</v>
          </cell>
          <cell r="C339" t="str">
            <v>ПОЛИКЛИНИКА № 1 Г. ЕКАТЕРИНБУРГ, УЛ.ГРАЖДАНСКАЯ</v>
          </cell>
        </row>
        <row r="340">
          <cell r="B340" t="str">
            <v>623420; Свердловская область; г. Каменск-Уральский; ул. Ленина; 9</v>
          </cell>
          <cell r="C340" t="str">
            <v>ПОДРАЗДЕЛЕНИЕ № 1 (ПОЛИКЛИНИКА)</v>
          </cell>
        </row>
        <row r="341">
          <cell r="B341" t="str">
            <v>623400; Свердловская область; г. Каменск-Уральский; Рябова; д.8</v>
          </cell>
          <cell r="C341" t="str">
            <v>ФЕДЕРАЛЬНОЕ ГОСУДАРСТВЕННОЕ УНИТАРНОЕ ПРЕДПРИЯТИЕ "ПРОИЗВОДСТВЕННОЕ ОБЪЕДИНЕНИЕ "ОКТЯБРЬ"</v>
          </cell>
        </row>
        <row r="342">
          <cell r="B342" t="str">
            <v>623400; Свердловская область; г. Каменск-Уральский; Рябова; д.8</v>
          </cell>
          <cell r="C342" t="str">
            <v>ПОЛИКЛИНИКА</v>
          </cell>
        </row>
        <row r="343">
          <cell r="B343" t="str">
            <v>623521; Свердловская область; Богдановичский район; с.Байны; ул.Куйбышева; 1</v>
          </cell>
          <cell r="C343" t="str">
            <v>СТОМАТОЛОГИЧЕСКИЙ КАБИНЕТ С. БАЙНЫ</v>
          </cell>
        </row>
        <row r="344">
          <cell r="B344" t="str">
            <v>623534; Свердловская область; г. Богданович; ул. Октябрьская; д. 87</v>
          </cell>
          <cell r="C344" t="str">
            <v>ПОЛИКЛИНИКА № 2 ДЛЯ ВЗРОСЛЫХ (ЖЕНСКАЯ КОНСУЛЬТАЦИЯ, ДНЕВНОЙ СТАЦИОНАР)</v>
          </cell>
        </row>
        <row r="345">
          <cell r="B345" t="str">
            <v>623534; Свердловская область; г. Богданович; 1-ый квартал; д. 2а</v>
          </cell>
          <cell r="C345" t="str">
            <v>ПОЛИКЛИНИКА - (ФИЛИАЛ ВЗРОСЛОЙ И ДЕТСКОЙ ПОЛИКЛИНИК) (ПОЛИКЛИНИКА)</v>
          </cell>
        </row>
        <row r="346">
          <cell r="B346" t="str">
            <v>623534; Свердловская область; г. Богданович; ул. Октябрьская; д. 89</v>
          </cell>
          <cell r="C346" t="str">
            <v>ПОЛИКЛИНИКА № 3 ДЛЯ ДЕТЕЙ (ПОЛИКЛИНИКА, ДНЕВНОЙ СТАЦИОНАР)</v>
          </cell>
        </row>
        <row r="347">
          <cell r="B347" t="str">
            <v>623534; Свердловская область; г. Богданович; ул. Уральская; д. 2</v>
          </cell>
          <cell r="C347" t="str">
            <v>ПОДРАЗДЕЛЕНИЕ СТАЦИОНАРА № 2 (ВЗРОСЛОЕ) (СТАЦИОНАР)</v>
          </cell>
        </row>
        <row r="348">
          <cell r="B348" t="str">
            <v>623534; Свердловская область; г. Богданович; ул. Октябрьская; д. 87</v>
          </cell>
          <cell r="C348" t="str">
            <v>ВСПОМОГАТЕЛЬНОЕ ПОДРАЗДЕЛЕНИЕ</v>
          </cell>
        </row>
        <row r="349">
          <cell r="B349" t="str">
            <v>623534; Свердловская область; г. Богданович; ул. Октябрьская; д. 87</v>
          </cell>
          <cell r="C349" t="str">
            <v>ПОДРАЗДЕЛЕНИЕ СТАЦИОНАРА № 1 (ВЗРОСЛОЕ) (СТАЦИОНАР)</v>
          </cell>
        </row>
        <row r="350">
          <cell r="B350" t="str">
            <v>623534; Свердловская область; г. Богданович; ул. Уральская; д. 2; корпус 1</v>
          </cell>
          <cell r="C350" t="str">
            <v>ПОЛИКЛИНИКА № 1 ДЛЯ ВЗРОСЛЫХ (ПОЛИКЛИНИКА)</v>
          </cell>
        </row>
        <row r="351">
          <cell r="B351" t="str">
            <v>623534; Свердловская область; г. Богданович; ул. Уральская; д. 2</v>
          </cell>
          <cell r="C351" t="str">
            <v>ДНЕВНОЙ СТАЦИОНАР ПРИ ВЗРОСЛОЙ ПОЛИКЛИНИКЕ (ДНЕВНОЙ СТАЦИОНАР)</v>
          </cell>
        </row>
        <row r="352">
          <cell r="B352" t="str">
            <v>623534; Свердловская область; г. Богданович; ул. Октябрьская; д. 89</v>
          </cell>
          <cell r="C352" t="str">
            <v>ПОДРАЗДЕЛЕНИЕ СТАЦИОНАРА № 3 (ДЕТСКОЕ) (СТАЦИОНАР, СМП)</v>
          </cell>
        </row>
        <row r="353">
          <cell r="B353" t="str">
            <v>СВЕРДЛОВСКАЯ ОБЛАСТЬ; Г.КАМЕНСК-УРАЛЬСКИЙ; УЛ.ЗАВОДСКАЯ; Д.4</v>
          </cell>
          <cell r="C353" t="str">
            <v>ОБЩЕСТВО С ОГРАНИЧЕННОЙ ОТВЕТСТВЕННОСТЬЮ "РУСАЛ МЕДИЦИНСКИЙ ЦЕНТР"</v>
          </cell>
        </row>
        <row r="354">
          <cell r="B354" t="str">
            <v>620027; Свердловская область; г. Екатеринбург; ул. Братьев Быковых; д. 16</v>
          </cell>
          <cell r="C354" t="str">
            <v>ПОЛИКЛИНИКА,ДНЕВНОЙ СТАЦИОНАР,СТАЦИОНАР НА УЛ.БРАТЬЕВ БЫКОВЫХ</v>
          </cell>
        </row>
        <row r="355">
          <cell r="B355" t="str">
            <v>620050; Свердловская область; г. Екатеринбург; ул. Билимбаевская; д. 32</v>
          </cell>
          <cell r="C355" t="str">
            <v>ТЕРАПЕВТИЧЕСКОЕ ОТДЕЛЕНИЕ № 3 ПРИ ПОЛИКЛИНИКЕ № 1 НА БИЛИМБАЕВСКОЙ, 32</v>
          </cell>
        </row>
        <row r="356">
          <cell r="B356" t="str">
            <v>620050; Свердловская область; г. Екатеринбург; проспект Седова; д. 61</v>
          </cell>
          <cell r="C356" t="str">
            <v>ТЕРАПЕВТИЧЕСКОЕ ОТДЕЛЕНИЕ № 3 ПРИ ПОЛИКЛИНИКЕ № 1 ПР. СЕДОВА, Д.61</v>
          </cell>
        </row>
        <row r="357">
          <cell r="B357" t="str">
            <v>620137; Свердловская область; г. Екатеринбург; ул. Сулимова; д. 46</v>
          </cell>
          <cell r="C357" t="str">
            <v>Отделение на Сулимова, д.46</v>
          </cell>
        </row>
        <row r="358">
          <cell r="B358" t="str">
            <v>620141; Свердловская область; г. Екатеринбург; ул. Августа Бебеля; д. 160</v>
          </cell>
          <cell r="C358" t="str">
            <v>ПОЛИКЛИНИКА № 1, ДНЕВНОЙ СТАЦИОНАР УЛ. А.БЕБЕЛЯ</v>
          </cell>
        </row>
        <row r="359">
          <cell r="B359" t="str">
            <v>620920; Свердловская область; г. Екатеринбург; п. Северка; пер. Набережный; д. 9</v>
          </cell>
          <cell r="C359" t="str">
            <v>ОТДЕЛЕНИЯ ОБЩЕВРАЧЕБНОЙ ПРАКТИКИ ПОС. СЕВЕРКА, ПЕР.НАБЕРЕЖНЫЙ</v>
          </cell>
        </row>
        <row r="360">
          <cell r="B360" t="str">
            <v>620107; Свердловская область; г. Екатеринбург; ул. Машинистов; д. 6</v>
          </cell>
          <cell r="C360" t="str">
            <v>СТАЦИОНАР,ДНЕВНОЙ СТАЦИОНАР УЛ. МАШИНИСТОВ</v>
          </cell>
        </row>
        <row r="361">
          <cell r="B361" t="str">
            <v>624621; Свердловская область; Алапаевский район; Махнево; ул. 70 лет Октября; д. 35</v>
          </cell>
          <cell r="C361" t="str">
            <v>ПОЛИКЛИНИКА (АПП, СЗП, КСС)</v>
          </cell>
        </row>
        <row r="362">
          <cell r="B362" t="str">
            <v>624286; Свердловская область; р. п. Малышева; ул.Тимирязева; д.13/3</v>
          </cell>
          <cell r="C362" t="str">
            <v>ПОЛИКЛИНИКА ДЛЯ ДЕТЕЙ (ПОЛИКЛИНИКА)</v>
          </cell>
        </row>
        <row r="363">
          <cell r="B363" t="str">
            <v>624286; Свердловская область; р.п. Малышева; Тимирязева; д.13/2</v>
          </cell>
          <cell r="C363" t="str">
            <v>ПОЛИКЛИНИКА ДЛЯ ВЗРОСЛЫХ (ПОЛИКЛИНИКА, ДНЕВНОЙ СТАЦИОНАР)</v>
          </cell>
        </row>
        <row r="364">
          <cell r="B364" t="str">
            <v>624286; Свердловская область; р. п. Малышева; ул.Тимирязева; д.13/3</v>
          </cell>
          <cell r="C364" t="str">
            <v>ПОДРАЗДЕЛЕНИЕ СТАЦИОНАРА (СТАЦИОНАР)</v>
          </cell>
        </row>
        <row r="365">
          <cell r="B365" t="str">
            <v>624286; Свердловская область; р.п. Малышева; Тимирязева; д.13/1</v>
          </cell>
          <cell r="C365" t="str">
            <v>ВСПОМОГАТЕЛЬНЫЕ ПОДРАЗДЕЛЕНИЯ</v>
          </cell>
        </row>
        <row r="366">
          <cell r="B366" t="str">
            <v>624286; Свердловская область; р.п. Малышева; Свободы; д.8</v>
          </cell>
          <cell r="C366" t="str">
            <v>СТОМАТОЛОГИЯ (ПОЛИКЛИНИКА)</v>
          </cell>
        </row>
        <row r="367">
          <cell r="B367" t="str">
            <v>620034; Свердловская область; г. Екатеринбург; ул.Опалихинская; д.17</v>
          </cell>
          <cell r="C367" t="str">
            <v>ПОЛИКЛИНИКА № 3</v>
          </cell>
        </row>
        <row r="368">
          <cell r="B368" t="str">
            <v>620131; Свердловская область; г. Екатеринбург; ул. Заводская; д. 32; корпус 1</v>
          </cell>
          <cell r="C368" t="str">
            <v>ПОЛИКЛИНИКА № 1</v>
          </cell>
        </row>
        <row r="369">
          <cell r="B369" t="str">
            <v>620086; Свердловская область; г. Екатеринбург; ул. Московская; д. 48</v>
          </cell>
          <cell r="C369" t="str">
            <v>ПОЛИКЛИНИКА № 2</v>
          </cell>
        </row>
        <row r="370">
          <cell r="B370" t="str">
            <v>622020; Свердловская область; г. Екатеринбург; ул. Удельная (бывший поселок Широкая речка); д. 5а</v>
          </cell>
          <cell r="C370" t="str">
            <v>ПОЛИКЛИНИКА № 4</v>
          </cell>
        </row>
        <row r="371">
          <cell r="B371" t="str">
            <v>620144; Свердловская область; г. Екатеринбург; ул. 8 Марта; д. 126</v>
          </cell>
          <cell r="C371" t="str">
            <v>ПОЛИКЛИНИКА №5</v>
          </cell>
        </row>
        <row r="372">
          <cell r="B372" t="str">
            <v>620149; Свердловская область; г. Екатеринбург; ул. Н. Онуфриева; д. 32; корпус 2; литер А</v>
          </cell>
          <cell r="C372" t="str">
            <v>ПОЛИКЛИНИКА №6</v>
          </cell>
        </row>
        <row r="373">
          <cell r="B373" t="str">
            <v>620028; Свердловская область; г. Екатеринбург; ул.Нагорная; д. 48</v>
          </cell>
          <cell r="C373" t="str">
            <v>ДГКБ 11(СТАЦИОНАР,ГДКЦ,АУП,ПАРАКЛИНИКА)</v>
          </cell>
        </row>
        <row r="374">
          <cell r="B374" t="str">
            <v>620014; Свердловская область; г. Екатеринбург; улица Челюскинцев; строение 3/5</v>
          </cell>
          <cell r="C374" t="str">
            <v>ТРАВМПУНКТ</v>
          </cell>
        </row>
        <row r="375">
          <cell r="B375" t="str">
            <v>620077; Свердловская область; г. Екатеринбург; ул. Московская; 2</v>
          </cell>
          <cell r="C375" t="str">
            <v>ПОЛИКЛИНИКА НА МОСКОВСКОЙ</v>
          </cell>
        </row>
        <row r="376">
          <cell r="B376" t="str">
            <v>620034; Свердловская область; г. Екатеринбург; ул. Опалихинская; д. 21</v>
          </cell>
          <cell r="C376" t="str">
            <v>ПОЛИКЛИНИКА НА ОПАЛИХИНСКОЙ</v>
          </cell>
        </row>
        <row r="377">
          <cell r="B377" t="str">
            <v>620016; Свердловская область; г. Екатеринбург; ул. Рябинина; д. 21</v>
          </cell>
          <cell r="C377" t="str">
            <v>ПОЛИКЛИНИКА НА РЯБИНИНА</v>
          </cell>
        </row>
        <row r="378">
          <cell r="B378" t="str">
            <v>620036; Свердловская область; г. Екатеринбург; ул. Удельная; д. 5а</v>
          </cell>
          <cell r="C378" t="str">
            <v>ПОЛИКЛИНИКА НА УДЕЛЬНОЙ</v>
          </cell>
        </row>
        <row r="379">
          <cell r="B379" t="str">
            <v>620077; Свердловская область; г. Екатеринбург; ул. Челюскинцев; д. 3/ пер. Северный; д. 2</v>
          </cell>
          <cell r="C379" t="str">
            <v>ЦГБ №2 (СТАЦИОНАР И ПОЛИКЛИНИКА)</v>
          </cell>
        </row>
        <row r="380">
          <cell r="B380" t="str">
            <v>620014; Свердловская область; г. Екатеринбург; ул. Челюскинцев; д. 5</v>
          </cell>
          <cell r="C380" t="str">
            <v>ОТДЕЛЕНИЕ ПАЛЛИАТИВНОЙ ПОМОЩИ ЧЕЛЮСКИНЦЕВ</v>
          </cell>
        </row>
        <row r="381">
          <cell r="B381" t="str">
            <v>620034; Свердловская область; г. Екатеринбург; ул. Опалихинская; д. 17</v>
          </cell>
          <cell r="C381" t="str">
            <v>ФИЛИАЛ Ж/К НА ОПАЛИХИНСКОЙ</v>
          </cell>
        </row>
        <row r="382">
          <cell r="B382" t="str">
            <v>620102; Свердловская область; г. Екатеринбург; ул. Посадская; д. 37</v>
          </cell>
          <cell r="C382" t="str">
            <v>ПОЛИКЛИНИКА НА ПОСАДСКОЙ</v>
          </cell>
        </row>
        <row r="383">
          <cell r="B383" t="str">
            <v>623701; Свердловская область; г. Березовский; ул.Шиловская; д.28</v>
          </cell>
          <cell r="C383" t="str">
            <v>ЖЕНСКАЯ КОНСУЛЬТАЦИЯ (ПОЛИКЛИНИКА, ДНЕВНОЙ СТАЦИОНАР)</v>
          </cell>
        </row>
        <row r="384">
          <cell r="B384" t="str">
            <v>623701; Свердловская область; г. Березовский; ул.Смирнова; д.3а</v>
          </cell>
          <cell r="C384" t="str">
            <v>УЧАСТКОВОЕ ОТД. № 2 ПРИ ДЕТСКОЙ ПОЛИКЛИНИКЕ (ПОЛИКЛИНИКА)</v>
          </cell>
        </row>
        <row r="385">
          <cell r="B385" t="str">
            <v>623701; Свердловская область; г. Березовский; ул.Шиловская; д.28</v>
          </cell>
          <cell r="C385" t="str">
            <v>ПОЛИКЛИНИКА №1 (ПОЛИКЛИНИКА, ДНЕВНОЙ СТАЦИОНАР)</v>
          </cell>
        </row>
        <row r="386">
          <cell r="B386" t="str">
            <v>623701; Свердловская область; г. Березовский; ул.Шиловская; д.28</v>
          </cell>
          <cell r="C386" t="str">
            <v>ОБЩЕБОЛЬНИЧНЫЕ СЛУЖБЫ</v>
          </cell>
        </row>
        <row r="387">
          <cell r="B387" t="str">
            <v>623701; Свердловская область; г. Березовский; ул.Гагарина; д.6</v>
          </cell>
          <cell r="C387" t="str">
            <v>ДЕТСКАЯ ПОЛИКЛИНИКА (ПОЛИКЛИНИКА, ДНЕВНОЙ СТАЦИОНАР)</v>
          </cell>
        </row>
        <row r="388">
          <cell r="B388" t="str">
            <v>623720; Свердловская область; г. Березовский; р.п.Монетный; ул.Свободы; д.1</v>
          </cell>
          <cell r="C388" t="str">
            <v>ПОЛИКЛИНИКА №2 (ПОЛИКЛИНИКА, ДНЕВНОЙ СТАЦИОНАР, СМП)</v>
          </cell>
        </row>
        <row r="389">
          <cell r="B389" t="str">
            <v>623701; Свердловская область; г. Березовский; ул.Шиловская; д.28</v>
          </cell>
          <cell r="C389" t="str">
            <v>СКОРАЯ МЕДИЦИНСКАЯ ПОМОЩЬ</v>
          </cell>
        </row>
        <row r="390">
          <cell r="B390" t="str">
            <v>623701; Свердловская область; г. Березовский; ул.Смирнова; д.3а</v>
          </cell>
          <cell r="C390" t="str">
            <v>УЧАСТКОВОЕ ОТД 2 ПОЛИКЛИНИКИ № 1 (ПОЛИКЛИНИКА)</v>
          </cell>
        </row>
        <row r="391">
          <cell r="B391" t="str">
            <v>623701; Свердловская область; г. Березовский; ул.Шиловская; д.28</v>
          </cell>
          <cell r="C391" t="str">
            <v>ПАРАКЛИНИКА</v>
          </cell>
        </row>
        <row r="392">
          <cell r="B392" t="str">
            <v>620912; Свердловская область; г. Екатеринбург; ул. Реактивная; д. 33б</v>
          </cell>
          <cell r="C392" t="str">
            <v>ВРАЧЕБНАЯ АМБУЛАТОРИЯ П. МАЛЫЙ ИСТОК ПРИ ПОЛ № 1 (ПОЛИКЛИНИКА)</v>
          </cell>
        </row>
        <row r="393">
          <cell r="B393" t="str">
            <v>623701; Свердловская область; г. Березовский; ул.Шиловская; д.28</v>
          </cell>
          <cell r="C393" t="str">
            <v>СТАЦИОНАР (СТАЦИОНАР)</v>
          </cell>
        </row>
        <row r="394">
          <cell r="B394" t="str">
            <v>620109; Свердловская область; г. Екатеринбург; ул. Заводская; д. 29</v>
          </cell>
          <cell r="C394" t="str">
            <v>НОВАЯ БОЛЬНИЦА (СТАЦИОНАР И ПОЛИКЛИНИКА)</v>
          </cell>
        </row>
        <row r="395">
          <cell r="B395" t="str">
            <v>623462; Свердловская область; Каменский район; пгт. Мартюш; ул.Гагарина; д.10</v>
          </cell>
          <cell r="C395" t="str">
            <v>ПОДРАЗДЕЛЕНИЕ № 2 МАРТЮШЕВСКАЯ АМБУЛАТОРИЯ (ДЛЯ ВЗРОСЛЫХ) (ПОЛИКЛИНИКА, ДНЕВНОЙ СТАЦИОНАР)</v>
          </cell>
        </row>
        <row r="396">
          <cell r="B396" t="str">
            <v>623482; Свердловская область; Каменский район; с. Клевакинское; ул.Мира; д.4</v>
          </cell>
          <cell r="C396" t="str">
            <v>ПОДРАЗДЕЛЕНИЕ № 5 КЛЕВАКИНСКАЯ АМБУЛАТОРИЯ (ДЛЯ ВЗРОСЛЫХ И ДЕТЕЙ), (ПОЛИКЛИНИКА, ДНЕВНОЙ СТАЦИОНАР)</v>
          </cell>
        </row>
        <row r="397">
          <cell r="B397" t="str">
            <v>623487; Свердловская область; Каменский район; с. Маминское; ул.Чапаева; д.1б</v>
          </cell>
          <cell r="C397" t="str">
            <v>ПОДРАЗДЕЛЕНИЕ №6 МАМИНСКАЯ АМБУЛАТОРИЯ (ДЛЯ ВЗРОСЛЫХ И ДЕТЕЙ), (ПОЛИКЛИНИКА, ДНЕВНОЙ СТАЦИОНАР)</v>
          </cell>
        </row>
        <row r="398">
          <cell r="B398" t="str">
            <v>623486; Свердловская область; Каменский район; с. Рыбниковское; ул.Советская; д.133</v>
          </cell>
          <cell r="C398" t="str">
            <v>ПОДРАЗДЕЛЕНИЕ № 4 РЫБНИКОВСКАЯ АМБУЛАТОРИЯ (ДЛЯ ВЗРОСЛЫХ И ДЕТЕЙ),(ПОЛИКЛИНИКА, ДНЕВНОЙ СТАЦИОНАР)</v>
          </cell>
        </row>
        <row r="399">
          <cell r="B399" t="str">
            <v>623460; Свердловская область; Каменский район; с. Колчедан; ул.Беляева; д.1а</v>
          </cell>
          <cell r="C399" t="str">
            <v>ПОДРАЗДЕЛЕНИЕ № 3 КОЛЧЕДАНСКАЯ АМБУЛАТОРИЯ (ДЛЯ ВЗРОСЛЫХ И ДЕТЕЙ), (ПОЛИКЛИНИКА, ДНЕВНОЙ СТАЦИОНАР)</v>
          </cell>
        </row>
        <row r="400">
          <cell r="B400" t="str">
            <v>623480; Свердловская область; Каменский район; с. Покровское; Больничный городок; д.1а</v>
          </cell>
          <cell r="C400" t="str">
            <v>ПОЛИКЛИНИКА С. ПОКРОВСКОЕ(ДЛЯ ВЗРОСЛЫХ И ДЕТЕЙ), ЦЕНТР ОВП, СТАЦИОНАР,ДИАГНОСТИЧЕСКОЕ, ОБЩЕБОЛЬНИЧНАЯ СЛУЖБА</v>
          </cell>
        </row>
        <row r="401">
          <cell r="B401" t="str">
            <v>623480; Свердловская область; Каменский район; с. Покровское; Больничный городок; д.1а</v>
          </cell>
          <cell r="C401" t="str">
            <v>ПОДРАЗДЕЛЕНИЕ №1 ЦЕНТР ОВП (ПОЛИКЛИНИКА)</v>
          </cell>
        </row>
        <row r="402">
          <cell r="B402" t="str">
            <v>624285; Свердловская область; Рефтинский; пос.Рефтинский; ул.Гагарина; д.25; в здании нежилого назначения литера Ж</v>
          </cell>
          <cell r="C402" t="str">
            <v>ПОЛИКЛИНИКА ДЛЯ ВЗРОСЛЫХ И ДЕТЕЙ (ПОЛИКЛИНИКА, ДНЕВНОЙ СТАЦИОНАР)</v>
          </cell>
        </row>
        <row r="403">
          <cell r="B403" t="str">
            <v>624285; Свердловская область; Рефтинский; ул.Гагарина; д.29</v>
          </cell>
          <cell r="C403" t="str">
            <v>ПОДРАЗДЕЛЕНИЕ СТАЦИОНАРА (СТАЦИОНАР)</v>
          </cell>
        </row>
        <row r="404">
          <cell r="B404" t="str">
            <v>624285; Свердловская область; Рефтинский; пос.Рефтинский; ул.Гагарина; д.25; в здании нежилого назначения литера Ж</v>
          </cell>
          <cell r="C404" t="str">
            <v>ВСПОМОГАТЕЛЬНЫЕ ПОДРАЗДЕЛЕНИЯ</v>
          </cell>
        </row>
        <row r="405">
          <cell r="B405" t="str">
            <v>СВЕРДЛОВСКАЯ ОБЛ.; Г. СУХОЙ ЛОГ; УЛ. БЕЛИНСКОГО; 41</v>
          </cell>
          <cell r="C405" t="str">
            <v>ГОСУДАРСТВЕННОЕ АВТОНОМНОЕ УЧРЕЖДЕНИЕ ЗДРАВООХРАНЕНИЯ СВЕРДЛОВСКОЙ ОБЛАСТИ "СУХОЛОЖСКАЯ РАЙОННАЯ БОЛЬНИЦА"</v>
          </cell>
        </row>
        <row r="406">
          <cell r="B406" t="str">
            <v>624185; Свердловская область; Невьянский район; с.Конево; ул.Горького; д.13; пом.25</v>
          </cell>
          <cell r="C406" t="str">
            <v>ФАП с. Конево</v>
          </cell>
        </row>
        <row r="407">
          <cell r="B407" t="str">
            <v>624184; Свердловская область; Невьянский район; с.Киприно; ул.Кооперативная; д.11</v>
          </cell>
          <cell r="C407" t="str">
            <v>ФАП с. Киприно</v>
          </cell>
        </row>
        <row r="408">
          <cell r="B408" t="str">
            <v>624183; Свердловская область; Невьянский район; Невьянск; с. Аятское; ул. Калинина; д. 12-А</v>
          </cell>
          <cell r="C408" t="str">
            <v>Модульный ФАП с. Аятское</v>
          </cell>
        </row>
        <row r="409">
          <cell r="B409" t="str">
            <v>624187; Свердловская область; Невьянский район; с.Федьковка; ул.Ленина; д.29; пом.№1</v>
          </cell>
          <cell r="C409" t="str">
            <v>ФАП с. Федьковка</v>
          </cell>
        </row>
        <row r="410">
          <cell r="B410" t="str">
            <v>624187; Свердловская область; Невьянский район; п.Ребристый; ул.Ленина; д.1; пом.№25</v>
          </cell>
          <cell r="C410" t="str">
            <v>ФАП пос. Ребристый</v>
          </cell>
        </row>
        <row r="411">
          <cell r="B411" t="str">
            <v>624171; Свердловская область; Невьянский район; с.Быньги; ул.Мартьянова; д.43 ОВП № 1; ОВП № 2 с.Быньги</v>
          </cell>
          <cell r="C411" t="str">
            <v>ОВП 1 с. Быньги. ОВП 2 с. Быньги</v>
          </cell>
        </row>
        <row r="412">
          <cell r="B412" t="str">
            <v>624191; Свердловская область; Невьянск; ул.Демьяна Бедного; д.15 А</v>
          </cell>
          <cell r="C412" t="str">
            <v>ПОДРАЗДЕЛЕНИЕ 1 (КСС, АПП, СЗП, СМП)</v>
          </cell>
        </row>
        <row r="413">
          <cell r="B413" t="str">
            <v>624192; Свердловская область; Невьянск; ул.Комсомольская; д.5</v>
          </cell>
          <cell r="C413" t="str">
            <v>ПОДРАЗДЕЛЕНИЕ 4 (АПП, СЗП)</v>
          </cell>
        </row>
        <row r="414">
          <cell r="B414" t="str">
            <v>624194; Свердловская область; Невьянск; ул.Чапаева; д.24; корпус 2</v>
          </cell>
          <cell r="C414" t="str">
            <v>ПОДРАЗДЕЛЕНИЕ 3 ДЕТСКАЯ ПОЛИКЛИНИКА (АПП)</v>
          </cell>
        </row>
        <row r="415">
          <cell r="B415" t="str">
            <v>624172; Свердловская область; Невьянский район; д.Верхние Таволги; ул.Мира; д.46</v>
          </cell>
          <cell r="C415" t="str">
            <v>ФАП д.Верхние Таволги</v>
          </cell>
        </row>
        <row r="416">
          <cell r="B416" t="str">
            <v>624172; Свердловская область; Невьянский район; д. Нижние Таволги; ул. Макаренко; д. 3а/1</v>
          </cell>
          <cell r="C416" t="str">
            <v>ФАП д.Нижние Таволги (модульное здание)</v>
          </cell>
        </row>
        <row r="417">
          <cell r="B417" t="str">
            <v>624194; Свердловская область; Невьянск; ул.Демьяна Бедного; д.34</v>
          </cell>
          <cell r="C417" t="str">
            <v>ПОДРАЗДЕЛЕНИЕ 2 (КСС, АПП, СЗП)</v>
          </cell>
        </row>
        <row r="418">
          <cell r="B418" t="str">
            <v>624182; Свердловская область; Невьянский район; Невьянск; с.Шайдуриха; ул.Бажова; д.1</v>
          </cell>
          <cell r="C418" t="str">
            <v>ФАП с. Шайдуриха</v>
          </cell>
        </row>
        <row r="419">
          <cell r="B419" t="str">
            <v>624175; Свердловская область; Невьянский район; п. Таватуй; улица Ленина; № 79 Модульный ФАП</v>
          </cell>
          <cell r="C419" t="str">
            <v>Модульный ФАП д.п.Таватуй</v>
          </cell>
        </row>
        <row r="420">
          <cell r="B420" t="str">
            <v>624172; Свердловская область; Невьянский район; Невьянск; д.Сербишино; ул.Куйбышева; д.27-б</v>
          </cell>
          <cell r="C420" t="str">
            <v>ФАП д.Сербишино</v>
          </cell>
        </row>
        <row r="421">
          <cell r="B421" t="str">
            <v>624182; Свердловская область; Невьянский район; Невьянск; с.Кунара; ул.Ленина; д.35-а; пом.1</v>
          </cell>
          <cell r="C421" t="str">
            <v>ФАП с. Кунара</v>
          </cell>
        </row>
        <row r="422">
          <cell r="B422" t="str">
            <v>624185; Свердловская область; Невьянский район; д.Осиновка; ул.К.Маркса; д.9; пом.№2</v>
          </cell>
          <cell r="C422" t="str">
            <v>ФАП д. Осиновка</v>
          </cell>
        </row>
        <row r="423">
          <cell r="B423" t="str">
            <v>624180; Свердловская область; Невьянский район; Невьянск; п.Аять; ул.Станционная; д.8; пом.11</v>
          </cell>
          <cell r="C423" t="str">
            <v>ФАП п.Аять</v>
          </cell>
        </row>
        <row r="424">
          <cell r="B424" t="str">
            <v>624173; Свердловская область; Невьянск; поселок Вересковый;  д.5</v>
          </cell>
          <cell r="C424" t="str">
            <v>ФАП п.Вересковый</v>
          </cell>
        </row>
        <row r="425">
          <cell r="B425" t="str">
            <v>624173; Свердловская область; Невьянский район; п.Цементный; пер.Больничный; д.2</v>
          </cell>
          <cell r="C425" t="str">
            <v>ПОДРАЗДЕЛЕНИЕ 5 (АПП, СЗП)</v>
          </cell>
        </row>
        <row r="426">
          <cell r="B426" t="str">
            <v>624170; Свердловская область; Невьянский район; р. п. Верх-Нейвинский; ул. 8 марта; д. 16</v>
          </cell>
          <cell r="C426" t="str">
            <v>ПОСТ СКОРОЙ МЕДИЦИНСКОЙ ПОМОЩИ Р.П.ВЕРХ-НЕЙВИНСКИЙ</v>
          </cell>
        </row>
        <row r="427">
          <cell r="B427" t="str">
            <v>624176; Свердловская область; Невьянский район; Невьянск; п.Таватуй; ул.Садовая; д.4</v>
          </cell>
          <cell r="C427" t="str">
            <v>ФАП п.Таватуй</v>
          </cell>
        </row>
        <row r="428">
          <cell r="B428" t="str">
            <v>624194; Свердловская область; Невьянск; ул.Долгих; д.9</v>
          </cell>
          <cell r="C428" t="str">
            <v>Мед.кабинет СОШ № 5</v>
          </cell>
        </row>
        <row r="429">
          <cell r="B429" t="str">
            <v>624130; Свердловская область; г. Новоуральск; д. Починок. ул. Ленина;40</v>
          </cell>
          <cell r="C429" t="str">
            <v>ВРАЧЕБНАЯ АМБУЛАТОРИЯ</v>
          </cell>
        </row>
        <row r="430">
          <cell r="B430" t="str">
            <v>624130; Свердловская область; г. Новоуральск; ул. Мичурина; 15/38А</v>
          </cell>
          <cell r="C430" t="str">
            <v>ПОДРАЗДЕЛЕНИЕ № 38А (СЗП)</v>
          </cell>
        </row>
        <row r="431">
          <cell r="B431" t="str">
            <v>624130; Свердловская область; г. Новоуральск; ул. Мичурина; 15/28</v>
          </cell>
          <cell r="C431" t="str">
            <v>ПОДРАЗДЕЛЕНИЕ № 28 (КСС, АПП, СЗП)</v>
          </cell>
        </row>
        <row r="432">
          <cell r="B432" t="str">
            <v>624130; Свердловская область; г. Новоуральск; ул. Строителей; 2А</v>
          </cell>
          <cell r="C432" t="str">
            <v>ПОЛИКЛИНИКА ГОРОДСКАЯ ФИЛИАЛ № 1</v>
          </cell>
        </row>
        <row r="433">
          <cell r="B433" t="str">
            <v>624130; Свердловская область; г. Новоуральск; ул. Мичурина 15/36</v>
          </cell>
          <cell r="C433" t="str">
            <v>ПОДРАЗДЕЛЕНИЕ № 36 (КСС)</v>
          </cell>
        </row>
        <row r="434">
          <cell r="B434" t="str">
            <v>624130; Свердловская область; г. Новоуральск; ул. Мичурина. 15/20</v>
          </cell>
          <cell r="C434" t="str">
            <v>ПОДРАЗДЕЛЕНИЕ № 20 (КСС, СЗП)</v>
          </cell>
        </row>
        <row r="435">
          <cell r="B435" t="str">
            <v>624130; Свердловская область; г. Новоуральск; ул. Мичурина; д. 15/7</v>
          </cell>
          <cell r="C435" t="str">
            <v>ПОДРАЗДЕЛЕНИЕ № 7</v>
          </cell>
        </row>
        <row r="436">
          <cell r="B436" t="str">
            <v>624430; Свердловская область; г. Новоуральск; ул.Комсомольская;д.9</v>
          </cell>
          <cell r="C436" t="str">
            <v>ПОЛИКЛИНИКА ГОРОДСКАЯ</v>
          </cell>
        </row>
        <row r="437">
          <cell r="B437" t="str">
            <v>624130; Свердловская область; г. Новоуральск; ул. Мичурина. 15/11</v>
          </cell>
          <cell r="C437" t="str">
            <v>СТАНЦИЯ СКОРОЙ МЕДИЦИНСКОЙ ПОМОЩИ</v>
          </cell>
        </row>
        <row r="438">
          <cell r="B438" t="str">
            <v>624130; Свердловская область; г. Новоуральск; ул. Мичурина; д. 15/38</v>
          </cell>
          <cell r="C438" t="str">
            <v>ПОДРАЗДЕЛЕНИЕ № 38 (КСС, СЗП)</v>
          </cell>
        </row>
        <row r="439">
          <cell r="B439" t="str">
            <v>624130; Свердловская область; г. Новоуральск; ул. Мичурина; 15/34</v>
          </cell>
          <cell r="C439" t="str">
            <v>ПОДРАЗДЕЛЕНИЕ № 34 (КСС, АПП)</v>
          </cell>
        </row>
        <row r="440">
          <cell r="B440" t="str">
            <v>624130; Свердловская область; г. Новоуральск; ул.Мичурина. д.15/17</v>
          </cell>
          <cell r="C440" t="str">
            <v>ПОДРАЗДЕЛЕНИЕ № 17</v>
          </cell>
        </row>
        <row r="441">
          <cell r="B441" t="str">
            <v>624130; Свердловская область; г. Новоуральск; ул. Мичурина;15/32</v>
          </cell>
          <cell r="C441" t="str">
            <v>ПОДРАЗДЕЛЕНИЕ № 32 (КСС, СЗП)</v>
          </cell>
        </row>
        <row r="442">
          <cell r="B442" t="str">
            <v>624130; Свердловская область; г. Новоуральск; ул.Мичурина;д.15/21</v>
          </cell>
          <cell r="C442" t="str">
            <v>ПОДРАЗДЕЛЕНИЕ № 21 (КСС, СЗП)</v>
          </cell>
        </row>
        <row r="443">
          <cell r="B443" t="str">
            <v>624130; Свердловская область; г. Новоуральск; ул. Мичурина; 15/37</v>
          </cell>
          <cell r="C443" t="str">
            <v>ЖЕНСКАЯ КОНСУЛЬТАЦИЯ</v>
          </cell>
        </row>
        <row r="444">
          <cell r="B444" t="str">
            <v>624130; Свердловская область; г. Новоуральск; ул. Тегенцева; д. 1</v>
          </cell>
          <cell r="C444" t="str">
            <v>ПОЛИКЛИНИКА ДЕТСКАЯ</v>
          </cell>
        </row>
        <row r="445">
          <cell r="B445" t="str">
            <v>624130; Свердловская область; г. Новоуральск; ул. Мичурина; 15/31</v>
          </cell>
          <cell r="C445" t="str">
            <v>ПОДРАЗДЕЛЕНИЕ № 31 (КСС)</v>
          </cell>
        </row>
        <row r="446">
          <cell r="B446" t="str">
            <v>624130; Свердловская область; г. Новоуральск; ул. Мичурина. 15/35</v>
          </cell>
          <cell r="C446" t="str">
            <v>ПОДРАЗДЕЛЕНИЕ № 35 (КСС, АПП)</v>
          </cell>
        </row>
        <row r="447">
          <cell r="B447" t="str">
            <v>624130; Свердловская область; г. Новоуральск; ул. Комсомольская; д. 3</v>
          </cell>
          <cell r="C447" t="str">
            <v>СТОМАТОЛОГИЧЕСКАЯ ПОЛИКЛИНИКА</v>
          </cell>
        </row>
        <row r="448">
          <cell r="B448" t="str">
            <v>624130; Свердловская область; г. Новоуральск; ул. Ленина; д. 64</v>
          </cell>
          <cell r="C448" t="str">
            <v>ПОЛИКЛИНИКА ГОРОДСКАЯ ФИЛИАЛ № 2</v>
          </cell>
        </row>
        <row r="449">
          <cell r="B449" t="str">
            <v>624140; Свердловская область; г. Кировград; ул. Свердлова; д. 41А; корп. 1</v>
          </cell>
          <cell r="C449" t="str">
            <v>ПОДРАЗДЕЛЕНИЕ 5 ДЕТСКАЯ ПОЛИКЛИНИКА</v>
          </cell>
        </row>
        <row r="450">
          <cell r="B450" t="str">
            <v>624162; Свердловская область; Кировград; пос.Левиха; ул.50 лет Октября; д.2</v>
          </cell>
          <cell r="C450" t="str">
            <v>ПОДРАЗДЕЛЕНИЕ 4 (АПП,СЗП)</v>
          </cell>
        </row>
        <row r="451">
          <cell r="B451" t="str">
            <v>624155; Свердловская область; Кировград; пос.Карпушиха; ул.Дарвина; д.4А</v>
          </cell>
          <cell r="C451" t="str">
            <v>ОВП № 5  п.Карпушиха</v>
          </cell>
        </row>
        <row r="452">
          <cell r="B452" t="str">
            <v>624140; Свердловская область; Кировград; ул. Кировградская; д. 4 «А»</v>
          </cell>
          <cell r="C452" t="str">
            <v>ПОДРАЗДЕЛЕНИЕ 3 (АПП)</v>
          </cell>
        </row>
        <row r="453">
          <cell r="B453" t="str">
            <v>624152; Свердловская область; Кировград; пос.Нейво-Рудянка; ул.Ржанникова; 18</v>
          </cell>
          <cell r="C453" t="str">
            <v>ОВП № 3 п.Нейво-Рудянка,ОВП № 4 п. Нейво-Рудянка</v>
          </cell>
        </row>
        <row r="454">
          <cell r="B454" t="str">
            <v>624140; Свердловская область; Кировград; ул.Свердлова; д.41-А</v>
          </cell>
          <cell r="C454" t="str">
            <v>ПОДРАЗДЕЛЕНИЕ 1 (КСС, АПП, СЗП, СМП)</v>
          </cell>
        </row>
        <row r="455">
          <cell r="B455" t="str">
            <v>624981; Свердловская область; Серов; ул. Крупской; д. 34</v>
          </cell>
          <cell r="C455" t="str">
            <v>ПОДРАЗДЕЛЕНИЕ, ПОЛИКЛИНИКА</v>
          </cell>
        </row>
        <row r="456">
          <cell r="B456" t="str">
            <v>624350; Свердловская область; Качканар; ул. Свердлова; д. 1</v>
          </cell>
          <cell r="C456" t="str">
            <v>ПОЛИКЛИНИКА</v>
          </cell>
        </row>
        <row r="457">
          <cell r="B457" t="str">
            <v>624170; Свердловская область; Невьянский район; р. п. Верх-Нейвинский; ул. 8 Марта; д. 16</v>
          </cell>
          <cell r="C457" t="str">
            <v>ПОДРАЗДЕЛЕНИЕ (АПП, СЗП)</v>
          </cell>
        </row>
        <row r="458">
          <cell r="B458" t="str">
            <v>624170; Свердловская область; Невьянский район; р. п. Верх-Нейвинский; пл. Революции; д. 8</v>
          </cell>
          <cell r="C458" t="str">
            <v>мед.кабинет МКУ СОШ им.А.Н.Арапова</v>
          </cell>
        </row>
        <row r="459">
          <cell r="B459" t="str">
            <v>624940; Свердловская область; Волчанск; ул. Физкультурная; д. 14</v>
          </cell>
          <cell r="C459" t="str">
            <v>ПОДРАЗДЕЛЕНИЕ № 4</v>
          </cell>
        </row>
        <row r="460">
          <cell r="B460" t="str">
            <v>624941; Свердловская область; Волчанск; ул. Социалистическая; д. 6</v>
          </cell>
          <cell r="C460" t="str">
            <v>ПОДРАЗДЕЛЕНИЕ №1</v>
          </cell>
        </row>
        <row r="461">
          <cell r="B461" t="str">
            <v>624940; Свердловская область; Волчанск; ул. Угольная; д. 27</v>
          </cell>
          <cell r="C461" t="str">
            <v>ПОДРАЗДЕЛЕНИЕ №3</v>
          </cell>
        </row>
        <row r="462">
          <cell r="B462" t="str">
            <v>624940; Свердловская область; Волчанск; ул. Физкультурная; д. 16</v>
          </cell>
          <cell r="C462" t="str">
            <v>ПОДРАЗДЕЛЕНИЕ №2</v>
          </cell>
        </row>
        <row r="463">
          <cell r="B463" t="str">
            <v>624400; Свердловская область; г. Новая Ляля; ул. Розы Люксембург; д. 79</v>
          </cell>
          <cell r="C463" t="str">
            <v>ПОДРАЗДЕЛЕНИЕ №1 (КСС,СЗП, СМП, ПОЛИКЛИНИКА ВЗРОСЛАЯ/ДЕТСКАЯ) Г. НОВАЯ ЛЯЛЯ</v>
          </cell>
        </row>
        <row r="464">
          <cell r="B464" t="str">
            <v>624420; Свердловская область; Новолялинский район; пос. Лобва; ул. Кузнецова; д. 17</v>
          </cell>
          <cell r="C464" t="str">
            <v>ПОДРАЗДЕЛЕНИЕ №2 (КСС, СЗП, СМП, ПОЛИКЛИНИКА ВЗРОСЛАЯ/ДЕТСКАЯ) П.ЛОБВА</v>
          </cell>
        </row>
        <row r="465">
          <cell r="B465" t="str">
            <v>624790; Свердловская область; ГО ЗАТО Свободный район; пос. Свободный; ул.Свободы; 13</v>
          </cell>
          <cell r="C465" t="str">
            <v>ПОДРАЗДЕЛЕНИЕ 2 (АПП)</v>
          </cell>
        </row>
        <row r="466">
          <cell r="B466" t="str">
            <v>624790; Свердловская область; ГО ЗАТО Свободный район; пос. Свободный; ул.Ленина; д.53</v>
          </cell>
          <cell r="C466" t="str">
            <v>ПОДРАЗДЕЛЕНИЕ 1 (КСС, АПП, СМП)</v>
          </cell>
        </row>
        <row r="467">
          <cell r="B467" t="str">
            <v>624790; Свердловская область; ГО ЗАТО Свободный район; пос. Свободный; ул.Свободы; д.65</v>
          </cell>
          <cell r="C467" t="str">
            <v>ПОДРАЗДЕЛЕНИЕ 3 (СЗП)</v>
          </cell>
        </row>
        <row r="468">
          <cell r="B468" t="str">
            <v>623388; Свердловская область; Полевской; Восточный промышленный район; 1/1</v>
          </cell>
          <cell r="C468" t="str">
            <v>ПУБЛИЧНОЕ АКЦИОНЕРНОЕ ОБЩЕСТВО "СЕВЕРСКИЙ ТРУБНЫЙ ЗАВОД"</v>
          </cell>
        </row>
        <row r="469">
          <cell r="B469" t="str">
            <v>624300; Свердловская область; Кушва; ул. Станционная; д. 86-б</v>
          </cell>
          <cell r="C469" t="str">
            <v>ПОДРАЗДЕЛЕНИЕ 13 (АПП, СЗП)</v>
          </cell>
        </row>
        <row r="470">
          <cell r="B470" t="str">
            <v>624300; Свердловская область; Кушва; ул.Фадеевых; дом № 32а; корпус 4</v>
          </cell>
          <cell r="C470" t="str">
            <v>ПОДРАЗДЕЛЕНИЕ 11 (КСС)</v>
          </cell>
        </row>
        <row r="471">
          <cell r="B471" t="str">
            <v>624300; Свердловская область; Кушва; ул.Коммуны; д.82А</v>
          </cell>
          <cell r="C471" t="str">
            <v>ПОДРАЗДЕЛЕНИЕ 1 (АПП)</v>
          </cell>
        </row>
        <row r="472">
          <cell r="B472" t="str">
            <v>624300; Свердловская область; Кушва; ул.Кузьмина; 48</v>
          </cell>
          <cell r="C472" t="str">
            <v>ПОДРАЗДЕЛЕНИЕ 2 (КСС, АПП, СЗП)</v>
          </cell>
        </row>
        <row r="473">
          <cell r="B473" t="str">
            <v>624300; Свердловская область; Кушва; ул.Фадеевых; д.32а; корпус 6</v>
          </cell>
          <cell r="C473" t="str">
            <v>ПОДРАЗДЕЛЕНИЕ 8</v>
          </cell>
        </row>
        <row r="474">
          <cell r="B474" t="str">
            <v>624300; Свердловская область; Кушва; ул.Фадеевых; дом № 32а; корпус 5</v>
          </cell>
          <cell r="C474" t="str">
            <v>ПОДРАЗДЕЛЕНИЕ 9 (КСС, СЗП)</v>
          </cell>
        </row>
        <row r="475">
          <cell r="B475" t="str">
            <v>624300; Свердловская область; Баранчинский; ул.Карла Либкнехта; 36</v>
          </cell>
          <cell r="C475" t="str">
            <v>ПОДРАЗДЕЛЕНИЕ 12 (КСС, АПП, СЗП, СМП)</v>
          </cell>
        </row>
        <row r="476">
          <cell r="B476" t="str">
            <v>624300; Свердловская область; Кушва; ул.Пархоменко; д.11</v>
          </cell>
          <cell r="C476" t="str">
            <v>ПОДРАЗДЕЛЕНИЕ 6 (АПП, СЗП)</v>
          </cell>
        </row>
        <row r="477">
          <cell r="B477" t="str">
            <v>624310; Свердловская область; Кушва; поселок Азиатская; улица Кушвинская; № 48 ОВП (модульное здание)</v>
          </cell>
          <cell r="C477" t="str">
            <v>ПОДРАЗДЕЛЕНИЕ 5 (АПП, СЗП)</v>
          </cell>
        </row>
        <row r="478">
          <cell r="B478" t="str">
            <v>624300; Свердловская область; Кушва; ул.Коммуны; д.61</v>
          </cell>
          <cell r="C478" t="str">
            <v>ПОДРАЗДЕЛЕНИЕ 3 (АПП, СЗП)</v>
          </cell>
        </row>
        <row r="479">
          <cell r="B479" t="str">
            <v>624300; Свердловская область; Кушва; ул.Фадеевых; д.32-А; корпус 1</v>
          </cell>
          <cell r="C479" t="str">
            <v>ПОДРАЗДЕЛЕНИЕ 4 (АПП, СЗП)</v>
          </cell>
        </row>
        <row r="480">
          <cell r="B480" t="str">
            <v>624300; Свердловская область; Кушва; ул.Строителей; дом № 13б</v>
          </cell>
          <cell r="C480" t="str">
            <v>ПОДРАЗДЕЛЕНИЕ 10 (АПП)</v>
          </cell>
        </row>
        <row r="481">
          <cell r="B481" t="str">
            <v>624162; Свердловская область; г. Верхний Тагил; ул.Ново-Уральская; 50в</v>
          </cell>
          <cell r="C481" t="str">
            <v>ПОДРАЗДЕЛЕНИЕ 2 ПОЛИКЛИНИКА (АПП)</v>
          </cell>
        </row>
        <row r="482">
          <cell r="B482" t="str">
            <v>624162; Свердловская область; г. Верхний Тагил; ул.Островского; д.39</v>
          </cell>
          <cell r="C482" t="str">
            <v>ПОДРАЗДЕЛЕНИЕ 1 (КСС, АПП, СЗП, СМП)</v>
          </cell>
        </row>
        <row r="483">
          <cell r="B483" t="str">
            <v>624162; Свердловская область; г. Верхний Тагил; ул.Строительная; д.60а</v>
          </cell>
          <cell r="C483" t="str">
            <v>ПОДРАЗДЕЛЕНИЕ 3 (АПП)</v>
          </cell>
        </row>
        <row r="484">
          <cell r="B484" t="str">
            <v>624162; Свердловская область; г. Верхний Тагил; пос.Половинный; ул.Центральная; 1а</v>
          </cell>
          <cell r="C484" t="str">
            <v>ФАП п. Половинный</v>
          </cell>
        </row>
        <row r="485">
          <cell r="B485" t="str">
            <v>623930; Свердловская область; Слободо-Туринский район; Туринская Слобода; ул.Советская; д.96Б</v>
          </cell>
          <cell r="C485" t="str">
            <v>ПОДРАЗДЕЛЕНИЕ №2 (КСС,СМП)</v>
          </cell>
        </row>
        <row r="486">
          <cell r="B486" t="str">
            <v>623930; Свердловская область; Слободо-Туринский район; Туринская Слобода; ул.Советская; д.96Б</v>
          </cell>
          <cell r="C486" t="str">
            <v>ПОДРАЗДЕЛЕНИЕ №1 (ПОЛИКЛИНИКА,ДНЕВНОЙ СТАЦИОНАР)</v>
          </cell>
        </row>
        <row r="487">
          <cell r="B487" t="str">
            <v>623930; Свердловская область; Слободо-Туринский район; Туринская Слобода; ул.Советская; д.96Б</v>
          </cell>
          <cell r="C487" t="str">
            <v>ВСПОМОГАТЕЛЬНОЕ ПОДРАЗДЕЛЕНИЕ</v>
          </cell>
        </row>
        <row r="488">
          <cell r="B488" t="str">
            <v>620017; Свердловская область; г. Екатеринбург; ул. Старых Большевиков; д. 9</v>
          </cell>
          <cell r="C488" t="str">
            <v>КСС,СЗП,АПП,УЧАСТКОВАЯ СЛУЖБА,ОБЩЕБОЛЬНИЧНЫЕ СЛУЖБЫ УЛ.СТАРЫХ БОЛЬШЕВИКОВ, Д.9</v>
          </cell>
        </row>
        <row r="489">
          <cell r="B489" t="str">
            <v>620017; Свердловская область; г. Екатеринбург; ул. Корепина; д. 25/ул. Старых большевиков; д. 8</v>
          </cell>
          <cell r="C489" t="str">
            <v>ЖЕНСКАЯ КОНСУЛЬТАЦИЯ</v>
          </cell>
        </row>
        <row r="490">
          <cell r="B490" t="str">
            <v>620017; Свердловская область; г. Екатеринбург; пос. Садовый; ул. Верстовая; д. 2</v>
          </cell>
          <cell r="C490" t="str">
            <v>ОТДЕЛЕНИЯ ОВП ПОС. САДОВЫЙ</v>
          </cell>
        </row>
        <row r="491">
          <cell r="B491" t="str">
            <v>624350; Свердловская область; Качканар; ул.Свердлова; 42/6</v>
          </cell>
          <cell r="C491" t="str">
            <v>ПОДРАЗДЕЛЕНИЕ №5 ( ПАТОЛОГОАНАТОМИЧЕСКОЕ ОТДЕЛЕНИЕ)</v>
          </cell>
        </row>
        <row r="492">
          <cell r="B492" t="str">
            <v>624350; Свердловская область; Качканар; ул.Свердлова; 39А</v>
          </cell>
          <cell r="C492" t="str">
            <v>ПОДРАЗДЕЛЕНИЕ №2 (АПП ПОЛИКЛИНИКА ВЗРОСЛАЯ, СЗП)</v>
          </cell>
        </row>
        <row r="493">
          <cell r="B493" t="str">
            <v>624350; Свердловская область; Качканар; ул.Свердлова; 42/4</v>
          </cell>
          <cell r="C493" t="str">
            <v>ПОДРАЗДЕЛЕНИЕ №4 (КСС, СЗП ДЕТСКОЕ, СМП)</v>
          </cell>
        </row>
        <row r="494">
          <cell r="B494" t="str">
            <v>624350; Свердловская область; Качканар; ул.Свердлова; 42/2</v>
          </cell>
          <cell r="C494" t="str">
            <v>ПОДРАЗДЕЛЕНИЕ №3 (СТАЦИОНАР ИНФЕКЦИОННЫЙ, ПАЛЛИАТИВНЫЙ)</v>
          </cell>
        </row>
        <row r="495">
          <cell r="B495" t="str">
            <v>624350; Свердловская область; Качканар; ул.Октябрьская; 2Г</v>
          </cell>
          <cell r="C495" t="str">
            <v>ПОДРАЗДЕЛЕНИЕ №8 (АПП ДЕТСКОЕ, СТОМАТОЛОГИЧЕСКИЙ КАБИНЕТ)</v>
          </cell>
        </row>
        <row r="496">
          <cell r="B496" t="str">
            <v>624350; Свердловская область; Качканар; ул.Свердлова; 42/1</v>
          </cell>
          <cell r="C496" t="str">
            <v>ПОДРАЗДЕЛЕНИЕ №1 (КСС, СЗП)</v>
          </cell>
        </row>
        <row r="497">
          <cell r="B497" t="str">
            <v>624350; Свердловская область; Качканар; 4 микрорайон; д. 24</v>
          </cell>
          <cell r="C497" t="str">
            <v>ПОДРАЗДЕЛЕНИЕ №6 ТУБЕРКУЛЕЗНОЕ ОТДЕЛЕНИЕ</v>
          </cell>
        </row>
        <row r="498">
          <cell r="B498" t="str">
            <v>624860; Свердловская область; Камышлов; ул. Красных Орлов; д. 99</v>
          </cell>
          <cell r="C498" t="str">
            <v>ВСПОМОГАТЕЛЬНОЕ ПОДРАЗДЕЛЕНИЕ</v>
          </cell>
        </row>
        <row r="499">
          <cell r="B499" t="str">
            <v>624860; Свердловская область; Камышлов; ул. Красных Орлов; д. 99</v>
          </cell>
          <cell r="C499" t="str">
            <v>ПОДРАЗДЕЛЕНИЕ №1 (АПП)</v>
          </cell>
        </row>
        <row r="500">
          <cell r="B500" t="str">
            <v>620041; Свердловская область; г. Екатеринбург; ул. Уральская; д. 52; корп. 2</v>
          </cell>
          <cell r="C500" t="str">
            <v>ПОЛИКЛИНИЧЕСКОЕ ОТДЕЛЕНИЕ "УРАЛЬСКАЯ"</v>
          </cell>
        </row>
        <row r="501">
          <cell r="B501" t="str">
            <v>620100; Свердловская область; г. Екатеринбург; ул. Ткачей; д. 16-а</v>
          </cell>
          <cell r="C501" t="str">
            <v>ПОЛИКЛИНИЧЕСКОЕ ОТДЕЛЕНИЕ "ТКАЧЕЙ"</v>
          </cell>
        </row>
        <row r="502">
          <cell r="B502" t="str">
            <v>620061; Свердловская область; г. Екатеринбург; ул. Главная; д. 17</v>
          </cell>
          <cell r="C502" t="str">
            <v>ПОЛИКЛИНИЧЕСКОЕ ОТДЕЛЕНИЕ "ГЛАВНАЯ"</v>
          </cell>
        </row>
        <row r="503">
          <cell r="B503" t="str">
            <v>620078; Свердловская область; г. Екатеринбург; ул. Педагогическая; д. 23</v>
          </cell>
          <cell r="C503" t="str">
            <v>ПОЛИКЛИНИЧЕСКОЕ ОТДЕЛЕНИЕ "ПЕДАГОГИЧЕСКАЯ"</v>
          </cell>
        </row>
        <row r="504">
          <cell r="B504" t="str">
            <v>620137; Свердловская область; г. Екатеринбург; ул. Сулимова; д. 41</v>
          </cell>
          <cell r="C504" t="str">
            <v>ПОЛИКЛИНИЧЕСКОЕ ОТДЕЛЕНИЕ "СУЛИМОВА"</v>
          </cell>
        </row>
        <row r="505">
          <cell r="B505" t="str">
            <v>620142; Свердловская область; г. Екатеринбург; ул. Циолковского; д. 86</v>
          </cell>
          <cell r="C505" t="str">
            <v>ПОЛИКЛИНИЧЕСКОЕ ОТДЕЛЕНИЕ "ЦИОЛКОВСКОГО"</v>
          </cell>
        </row>
        <row r="506">
          <cell r="B506" t="str">
            <v>620007; Свердловская область; г. Екатеринбург; ул. Новая; д. 12 а</v>
          </cell>
          <cell r="C506" t="str">
            <v>ПОЛИКЛИНИЧЕСКОЕ ОТДЕЛЕНИЕ "НОВАЯ"</v>
          </cell>
        </row>
        <row r="507">
          <cell r="B507" t="str">
            <v>620100; Свердловская область; г. Екатеринбург; ул. Сибирский тракт; д. 5а</v>
          </cell>
          <cell r="C507" t="str">
            <v>ПОЛИКЛИНИЧЕСКОЕ ОТДЕЛЕНИЕ "СИБИРСКИЙ ТРАКТ"</v>
          </cell>
        </row>
        <row r="508">
          <cell r="B508" t="str">
            <v>620172; Свердловская область; г. Екатеринбург; ул. Владимира Высоцкого; д. 18а</v>
          </cell>
          <cell r="C508" t="str">
            <v>ПОЛИКЛИНИЧЕСКОЕ ОТДЕЛЕНИЕ "ВЫСОЦКОГО"</v>
          </cell>
        </row>
        <row r="509">
          <cell r="B509" t="str">
            <v>620138; Свердловская область; г. Екатеринбург; б. Сергея Есенина; д. 7а</v>
          </cell>
          <cell r="C509" t="str">
            <v>ПОЛИКЛИНИЧЕСКОЕ ОТДЕЛЕНИЕ "ЕСЕНИНА"</v>
          </cell>
        </row>
        <row r="510">
          <cell r="B510" t="str">
            <v>620910; Свердловская область; г. Екатеринбург; р.п. Кольцово; ул. Авиаторов; д. 2; корп. 1</v>
          </cell>
          <cell r="C510" t="str">
            <v>ПОЛИКЛИНИЧЕСКОЕ ОТДЕЛЕНИЕ "АВИАТОРОВ"</v>
          </cell>
        </row>
        <row r="511">
          <cell r="B511" t="str">
            <v>620030; Свердловская область; г. Екатеринбург; пер. Волчанский; д. 2а</v>
          </cell>
          <cell r="C511" t="str">
            <v>ПОЛИКЛИНИЧЕСКОЕ ОТДЕЛЕНИЕ "ВОЛЧАНСКИЙ"</v>
          </cell>
        </row>
        <row r="512">
          <cell r="B512" t="str">
            <v>620066; Свердловская область; г. Екатеринбург; ул. Комсомольская; д. 4а</v>
          </cell>
          <cell r="C512" t="str">
            <v>ПОЛИКЛИНИЧЕСКОЕ ОТДЕЛЕНИЕ "КОМСОМОЛЬСКАЯ"</v>
          </cell>
        </row>
        <row r="513">
          <cell r="B513" t="str">
            <v>620100; Свердловская область; г. Екатеринбург; ул. Буторина; д. 10; Литер А</v>
          </cell>
          <cell r="C513" t="str">
            <v>ПОЛИКЛИНИКА "БУТОРИНА"</v>
          </cell>
        </row>
        <row r="514">
          <cell r="B514" t="str">
            <v>623300; Свердловская область; г. Красноуфимск; ул. Горького; д. 15</v>
          </cell>
          <cell r="C514" t="str">
            <v>ЧУЗ "РЖД-МЕДИЦИНА Г.КРАСНОУФИМСК"</v>
          </cell>
        </row>
        <row r="515">
          <cell r="B515" t="str">
            <v>623340; Свердловская область; Артинский район; Арти; ул. Аносова; 2Б</v>
          </cell>
          <cell r="C515" t="str">
            <v>ПОДРАЗДЕЛЕНИЕ-3 (УЛ.АНОСОВА Д.2Б, СТАЦИОНАР)</v>
          </cell>
        </row>
        <row r="516">
          <cell r="B516" t="str">
            <v>623340; Свердловская область; Артинский район; Арти; ул.Аносова; д.100</v>
          </cell>
          <cell r="C516" t="str">
            <v>ПОДРАЗДЕЛЕНИЕ-1 (УЛ.АНОСОВА Д.100,ПОЛИКЛИНИКА, ДНЕВНОЙ СТАЦИОНАР, СТАЦИОНАР, СМП )</v>
          </cell>
        </row>
        <row r="517">
          <cell r="B517" t="str">
            <v>623340; Свердловская область; Артинский район; Арти; ул.Ленина; д.158</v>
          </cell>
          <cell r="C517" t="str">
            <v>ПОДРАЗДЕЛЕНИЕ-4 (УЛ.ЛЕНИНА Д.158, СТОМАТОЛОГИЧЕСКАЯ ПОЛИКЛИНИКА)</v>
          </cell>
        </row>
        <row r="518">
          <cell r="B518" t="str">
            <v>623340; Свердловская область; Арти; ул.Рабочей Молодежи; 12</v>
          </cell>
          <cell r="C518" t="str">
            <v>ПОДРАЗДЕЛЕНИЕ-2 (УЛ.Р.МОЛОДЕЖИ Д.12, ДЕТСКАЯ ПОЛИКЛИНИКА, ДНЕВНОЙ СТАЦИОНАР, СТАЦИОНАР)</v>
          </cell>
        </row>
        <row r="519">
          <cell r="B519" t="str">
            <v>624691; Свердловская область; Алапаевский район; р.п. Верхняя Синячиха; ул. Октябрьская; д. 4</v>
          </cell>
          <cell r="C519" t="str">
            <v>СТОМАТОЛОГИЧЕСКАЯ ПОЛИКЛИНИКА</v>
          </cell>
        </row>
        <row r="520">
          <cell r="B520" t="str">
            <v>624691; Свердловская область; Алапаевский район; р.п. Верхняя Синячиха; ул. Октябрьская; д. 4</v>
          </cell>
          <cell r="C520" t="str">
            <v>ПОДРАЗДЕЛЕНИЕ СТАЦИОНАРА</v>
          </cell>
        </row>
        <row r="521">
          <cell r="B521" t="str">
            <v>624691; Свердловская область; Алапаевский район; рабочий поселок  Верхняя Синячиха; ул. Горького; д. 50</v>
          </cell>
          <cell r="C521" t="str">
            <v>ДЕТСКОЕ ПОЛИКЛИНИЧЕСКОЕ ОТДЕЛЕНИЕ</v>
          </cell>
        </row>
        <row r="522">
          <cell r="B522" t="str">
            <v>624691; Свердловская область; Алапаевский район; р.п. Верхняя Синячиха; ул. Октябрьская; д. 4</v>
          </cell>
          <cell r="C522" t="str">
            <v>ВСПОМОГАТЕЛЬНОЕ ПОДРАЗДЕЛЕНИЕ</v>
          </cell>
        </row>
        <row r="523">
          <cell r="B523" t="str">
            <v>624690; Свердловская область; Алапаевский район; рабочий поселок Верхняя Синячиха; д. 1</v>
          </cell>
          <cell r="C523" t="str">
            <v>Участковое терапевтическое</v>
          </cell>
        </row>
        <row r="524">
          <cell r="B524" t="str">
            <v>624691; Свердловская область; Алапаевский район; р.п. Верхняя Синячиха; ул. Октябрьская; д. 4</v>
          </cell>
          <cell r="C524" t="str">
            <v>ПОЛИКЛИНИЧЕСКОЕ ОТДЕЛЕНИЕ ДЛЯ ВЗРОСЛЫХ (АПП,СЗП)</v>
          </cell>
        </row>
        <row r="525">
          <cell r="B525" t="str">
            <v>624691; Свердловская область; Алапаевский район; р.п. Верхняя Синячиха; ул. Октябрьская; д. 4</v>
          </cell>
          <cell r="C525" t="str">
            <v>ЖЕНСКАЯ КОНСУЛЬТАЦИЯ, ДНЕВНОЙ СТАЦИОНАР ПРИ ЖЕНСКОЙ КОНСУЛЬТАЦИИ</v>
          </cell>
        </row>
        <row r="526">
          <cell r="B526" t="str">
            <v>623050; Свердловская область; Нижнесергинский район; пгт. Бисерть; ул.Революции; д. 209</v>
          </cell>
          <cell r="C526" t="str">
            <v>ОСНОВНОЙ КОРПУС</v>
          </cell>
        </row>
        <row r="527">
          <cell r="B527" t="str">
            <v>623045; Свердловская область; Нижнесергинский район; п. Ключевая; ул. Ленина; д. 36</v>
          </cell>
          <cell r="C527" t="str">
            <v>ВРАЧЕБНАЯ АМБУЛАТОРИЯ</v>
          </cell>
        </row>
        <row r="528">
          <cell r="B528" t="str">
            <v>622049; Свердловская область; г. Нижний Тагил; ул. Дружинина; д. 53</v>
          </cell>
          <cell r="C528" t="str">
            <v>ПОДРАЗДЕЛЕНИЕ 2 (АПП)</v>
          </cell>
        </row>
        <row r="529">
          <cell r="B529" t="str">
            <v>622036; Свердловская область; г. Нижний Тагил; ул. Новострой; д. 24</v>
          </cell>
          <cell r="C529" t="str">
            <v>ПОДРАЗДЕЛЕНИЕ 1 (АПП, СЗП)</v>
          </cell>
        </row>
        <row r="530">
          <cell r="B530" t="str">
            <v>622042; Свердловская область; г. Нижний Тагил; ул. Победы; д. 24</v>
          </cell>
          <cell r="C530" t="str">
            <v>ПОДРАЗДЕЛЕНИЕ 3 (СЗП)</v>
          </cell>
        </row>
        <row r="531">
          <cell r="B531" t="str">
            <v>622005; Свердловская область; г. Нижний Тагил; ул. Металлургов; д. 2б</v>
          </cell>
          <cell r="C531" t="str">
            <v>ПОДРАЗДЕЛЕНИЕ № 2 (АПП, СЗП)</v>
          </cell>
        </row>
        <row r="532">
          <cell r="B532" t="str">
            <v>622005; Свердловская область; г. Нижний Тагил; улица Солнечная; дом 1</v>
          </cell>
          <cell r="C532" t="str">
            <v>ПОДРАЗДЕЛЕНИЕ № 1 (КСС, АПП)</v>
          </cell>
        </row>
        <row r="533">
          <cell r="B533" t="str">
            <v>622014; Свердловская область; г. Нижний Тагил; ул. Московская; д. 10</v>
          </cell>
          <cell r="C533" t="str">
            <v>ПОДРАЗДЕЛЕНИЕ № 3 (АПП)</v>
          </cell>
        </row>
        <row r="534">
          <cell r="B534" t="str">
            <v>622915; Свердловская область; Пригородный район; Петрокаменское; ул. Спортивная; д. 27</v>
          </cell>
          <cell r="C534" t="str">
            <v>ПОДРАЗДЕЛЕНИЕ № 7 (КСС)</v>
          </cell>
        </row>
        <row r="535">
          <cell r="B535" t="str">
            <v>622005; Свердловская область; г. Нижний Тагил; ул. Гвардейская; д. 52</v>
          </cell>
          <cell r="C535" t="str">
            <v>ПОДРАЗДЕЛЕНИЕ № 4 (АПП, СЗП)</v>
          </cell>
        </row>
        <row r="536">
          <cell r="B536" t="str">
            <v>622005; Свердловская область; г. Нижний Тагил; ул. Балакинская; д. 24</v>
          </cell>
          <cell r="C536" t="str">
            <v>ПОДРАЗДЕЛЕНИЕ № 5 (ПАРАКЛИНИКА)</v>
          </cell>
        </row>
        <row r="537">
          <cell r="B537" t="str">
            <v>620060; Свердловская область; г. Екатеринбург; р.п. Кольцово; ул. Авиаторов; д 2; корп. 1</v>
          </cell>
          <cell r="C537" t="str">
            <v>ФИЛИАЛ ПОЛИКЛИНИКИ №2 УЛ.АВИАТОРОВ</v>
          </cell>
        </row>
        <row r="538">
          <cell r="B538" t="str">
            <v>620026; Свердловская область; г. Екатеринбург; ул. Декабристов; 15</v>
          </cell>
          <cell r="C538" t="str">
            <v>ПОЛИКЛИНИКА № 1</v>
          </cell>
        </row>
        <row r="539">
          <cell r="B539" t="str">
            <v>620060; Свердловская область; г. Екатеринбург; ул. Главная; д.17</v>
          </cell>
          <cell r="C539" t="str">
            <v>ФИЛИАЛ ПОЛИКЛИНИКИ №2 УЛ.ГЛАВНАЯ</v>
          </cell>
        </row>
        <row r="540">
          <cell r="B540" t="str">
            <v>620026; Свердловская область; г. Екатеринбург; ул. Декабристов; 15</v>
          </cell>
          <cell r="C540" t="str">
            <v>СТАЦИОНАР И ЖЕНСКАЯ КОНСУЛЬТАЦИЯ</v>
          </cell>
        </row>
        <row r="541">
          <cell r="B541" t="str">
            <v>620007; Свердловская область; г. Екатеринбург; ул. Латвийская; д 22 / ул. Белоярская; д 7</v>
          </cell>
          <cell r="C541" t="str">
            <v>ПОЛИКЛИНИКА № 2</v>
          </cell>
        </row>
        <row r="542">
          <cell r="B542" t="str">
            <v>623070; Свердловская область; Нижнесергинский район; р. п. Верхние Серги; ул.Степана Разина; д.39</v>
          </cell>
          <cell r="C542" t="str">
            <v>ВЕРХНЕСЕРГИНСКАЯ ПОЛИКЛИНИКА</v>
          </cell>
        </row>
        <row r="543">
          <cell r="B543" t="str">
            <v>623080; Свердловская область; Нижнесергинский район; г. Михайловск; ул. Кирова; 51</v>
          </cell>
          <cell r="C543" t="str">
            <v>ПОДРАЗДЕЛЕНИЕ Г.МИХАЙЛОВСК (СТАЦИОНАР, ДНЕВНОЙ СТАЦИОНАР, ПОЛИКЛИНИКА, СМП)</v>
          </cell>
        </row>
        <row r="544">
          <cell r="B544" t="str">
            <v>623090; Свердловская область; Нижнесергинский район; г. Нижние Серги; ул. Титова; д. 67</v>
          </cell>
          <cell r="C544" t="str">
            <v>ОСНОВНОЙ КОРПУС Г.НИЖНИЕ СЕРГИ (СТАЦИОНАР, ДНЕВНОЙ СТАЦИОНАР, ПОЛИКЛИНИКА, СМП)</v>
          </cell>
        </row>
        <row r="545">
          <cell r="B545" t="str">
            <v>623530; Свердловская область; г. Богданович; ул. Гагарина; д. 1в</v>
          </cell>
          <cell r="C545" t="str">
            <v>ПОЛИКЛИНИКА, КОРПУС 1</v>
          </cell>
        </row>
        <row r="546">
          <cell r="B546" t="str">
            <v>622911; Свердловская область; Пригородный район; с. Николо-Павловское; ул. Николаева; д.1а</v>
          </cell>
          <cell r="C546" t="str">
            <v>НИКОЛО-ПАВЛОВСКОЕ ПОЛИКЛИНИЧЕСКОЕ ОТДЕЛЕНИЕ</v>
          </cell>
        </row>
        <row r="547">
          <cell r="B547" t="str">
            <v>622915; Свердловская область; Пригородный район; Петрокаменское; ул. Спортивная; д. 27</v>
          </cell>
          <cell r="C547" t="str">
            <v>ПЕТРОКАМЕНСКОЕ ОТДЕЛЕНИЕ (АПП, СЗП)</v>
          </cell>
        </row>
        <row r="548">
          <cell r="B548" t="str">
            <v>622904; Свердловская область; Пригородный район; п. Горноуральский;  д. 25 а</v>
          </cell>
          <cell r="C548" t="str">
            <v>ЛАЙСКОЕ ПОЛИКЛИНИЧЕСКОЕ ОТДЕЛЕНИЕ</v>
          </cell>
        </row>
        <row r="549">
          <cell r="B549" t="str">
            <v>622034; Свердловская область; г. Нижний Тагил; пр. Строителей; д. 26</v>
          </cell>
          <cell r="C549" t="str">
            <v>ПОЛИКЛИНИЧЕСКОЕ ОТДЕЛЕНИЕ № 1</v>
          </cell>
        </row>
        <row r="550">
          <cell r="B550" t="str">
            <v>622912; Свердловская область; Пригородный район; Новоасбест; ул. Ленина; д. 9</v>
          </cell>
          <cell r="C550" t="str">
            <v>УЧАСТКОВОЕ ОТДЕЛЕНИЕ П.НОВОАСБЕСТ</v>
          </cell>
        </row>
        <row r="551">
          <cell r="B551" t="str">
            <v>623281; Свердловская область; г. Ревда; ул. Энгельса; д. 35</v>
          </cell>
          <cell r="C551" t="str">
            <v>ДЕТСКАЯ БОЛЬНИЦА (СТАЦИОНАР, ДНЕВНОЙ СТАЦИОНАР, ПОЛИКЛИНИКА, ЦЕНТР ЗДОРОВЬЯ)</v>
          </cell>
        </row>
        <row r="552">
          <cell r="B552" t="str">
            <v>623280; Свердловская область; г.  Ревда; ул. Энгельса; д. 48</v>
          </cell>
          <cell r="C552" t="str">
            <v>СТАРЫЙ КОРПУС (СТАЦИОНАР, ДНЕВНОЙ СТАЦИОНАР)</v>
          </cell>
        </row>
        <row r="553">
          <cell r="B553" t="str">
            <v>623280; Свердловская область; г. Ревда; ул. Карла Либкнехта; д. 76а</v>
          </cell>
          <cell r="C553" t="str">
            <v>ПСИХИАТРИЧЕСКИЙ КОРПУС</v>
          </cell>
        </row>
        <row r="554">
          <cell r="B554" t="str">
            <v>623280; Свердловская область; г. Ревда; ул. Олега Кошевого; д. 4</v>
          </cell>
          <cell r="C554" t="str">
            <v>ГЛАВНЫЙ КОРПУС (СТАЦИОНАР, ПОЛИКЛИНИКА ВЗРОСЛАЯ, ЖЕНСКАЯ КОНСУЛЬТАЦИЯ)</v>
          </cell>
        </row>
        <row r="555">
          <cell r="B555" t="str">
            <v>622007; Свердловская область; г. Нижний Тагил; пр. Вагоностроителей; дом № 12</v>
          </cell>
          <cell r="C555" t="str">
            <v>ПОДРАЗДЕЛЕНИЕ № 5 (ТРАВМПУНКТ И ДНЕВНОЙ СТАЦИОНАР)</v>
          </cell>
        </row>
        <row r="556">
          <cell r="B556" t="str">
            <v>622018; Свердловская область; г. Нижний Тагил; ул. Советская; дом № 33</v>
          </cell>
          <cell r="C556" t="str">
            <v>ФИЛИАЛ ПОЛИКЛИНИКИ П.СУХОЛОЖСКИЙ</v>
          </cell>
        </row>
        <row r="557">
          <cell r="B557" t="str">
            <v>622007; Свердловская область; г. Нижний Тагил; ул. Орджоникидзе; д. 2б</v>
          </cell>
          <cell r="C557" t="str">
            <v>Здравпункт</v>
          </cell>
        </row>
        <row r="558">
          <cell r="B558" t="str">
            <v>622012; Свердловская область; г. Нижний Тагил; ул. Сурикова; дом № 18/1</v>
          </cell>
          <cell r="C558" t="str">
            <v>ФИЛИАЛ ПОЛИКЛИНИКИ П.СЕВЕРНЫЙ</v>
          </cell>
        </row>
        <row r="559">
          <cell r="B559" t="str">
            <v>622051; Свердловская область; г. Нижний Тагил; ул. Максарева; дом № 5; корпус 1</v>
          </cell>
          <cell r="C559" t="str">
            <v>ПОДРАЗДЕЛЕНИЕ № 1 (СТАЦИОНАР,ОФТАЛЬМОЛОГИЧЕСКИЙ КАБИНЕТ ТРАВМПУНКТА)</v>
          </cell>
        </row>
        <row r="560">
          <cell r="B560" t="str">
            <v>622018; Свердловская область; г. Нижний Тагил; ул. Окунева; дом № 30</v>
          </cell>
          <cell r="C560" t="str">
            <v>ПОДРАЗДЕЛЕНИЕ № 3 (ПОЛИКЛИНИКА, ЖЕНСКАЯ КОНСУЛЬТАЦИЯ)</v>
          </cell>
        </row>
        <row r="561">
          <cell r="B561" t="str">
            <v>622937; Свердловская область; Пригородный район; с. Покровское - 1; д. 65</v>
          </cell>
          <cell r="C561" t="str">
            <v>ФАП с. Покровское-1</v>
          </cell>
        </row>
        <row r="562">
          <cell r="B562" t="str">
            <v>622052; Свердловская область; г. Нижний Тагил; пер. Вагоностроителей; дом № 49</v>
          </cell>
          <cell r="C562" t="str">
            <v>Подразделение № 2 (родильный дом)</v>
          </cell>
        </row>
        <row r="563">
          <cell r="B563" t="str">
            <v>620142; Свердловская область; г. Екатеринбург; ул. Фрунзе д.12/Белинского; д. 130</v>
          </cell>
          <cell r="C563" t="str">
            <v>ПОЛИКЛИНИКА № 2,ДНЕВНОЙ СТАЦИОНАР УЛ.ФРУНЗЕ,12/БЕЛИНСКОГО</v>
          </cell>
        </row>
        <row r="564">
          <cell r="B564" t="str">
            <v>620142; Свердловская область; г. Екатеринбург; ул. Саперов; д. 3</v>
          </cell>
          <cell r="C564" t="str">
            <v>ПОЛИКЛИНИКА № 1,ДНЕВНОЙ СТАЦИОНАР УЛ. САПЕРОВ</v>
          </cell>
        </row>
        <row r="565">
          <cell r="B565" t="str">
            <v>620102; Свердловская область; г. Екатеринбург; ул. Серафимы Дерябиной; д. 34</v>
          </cell>
          <cell r="C565" t="str">
            <v>ПОЛИКЛИНИКА,ДНЕВНОЙ СТАЦИОНАР,СТАЦИОНАР УЛ. СЕРАФИМЫ ДЕРЯБИНОЙ</v>
          </cell>
        </row>
        <row r="566">
          <cell r="B566" t="str">
            <v>620149; Свердловская область; г. Екатеринбург; ул. Рябинина; д.19</v>
          </cell>
          <cell r="C566" t="str">
            <v>УЧАСТКОВОЕ ОТДЕЛЕНИЕ ПОЛИКЛИНИКИ № 4, УЛ. РЯБИНИНА</v>
          </cell>
        </row>
        <row r="567">
          <cell r="B567" t="str">
            <v>620075; Свердловская область; г. Екатеринбург; ул. Тургенева; д. 23</v>
          </cell>
          <cell r="C567" t="str">
            <v>МЕДИЦИНСКИЙ КАБИНЕТ ФГБОУ ВО УРАЛЬСКИЙ ГОСУДАРСТВЕННЫЙ АГРАРНЫЙ УНИВЕРСИТЕТ, УЛ. ТУРГЕНЕВА</v>
          </cell>
        </row>
        <row r="568">
          <cell r="B568" t="str">
            <v>620147; Свердловская область; г. Екатеринбург; ул. Академика Постовского; д. 12</v>
          </cell>
          <cell r="C568" t="str">
            <v>УЧАСТКОВОЕ ОТДЕЛЕНИЕ УЛ. АКАДЕМИКА ПОСТОВСКОГО</v>
          </cell>
        </row>
        <row r="569">
          <cell r="B569" t="str">
            <v>620144; Свердловская область; г. Екатеринбург; ул. 8 Марта д. 126</v>
          </cell>
          <cell r="C569" t="str">
            <v>ЖЕНСКАЯ КОНСУЛЬТАЦИЯ № 1</v>
          </cell>
        </row>
        <row r="570">
          <cell r="B570" t="str">
            <v>620141; Свердловская область; г. Екатеринбург; ул. 8 Марта д. 82; литер А</v>
          </cell>
          <cell r="C570" t="str">
            <v>МЕДИЦИНСКИЙ КАБИНЕТ ФГБОУ ВО УРАЛЬСКИЙ ГОСУДАРСТВЕННЫЙ ГОРНЫЙ УНИВЕРСИТЕТ, 8 МАРТА</v>
          </cell>
        </row>
        <row r="571">
          <cell r="B571" t="str">
            <v>620146; Свердловская область; г. Екатеринбург; ул. Амундсена; д. 58 к. 1</v>
          </cell>
          <cell r="C571" t="str">
            <v>ЖЕНСКАЯ КОНСУЛЬТАЦИЯ № 2</v>
          </cell>
        </row>
        <row r="572">
          <cell r="B572" t="str">
            <v>620016; Свердловская область; г. Екатеринбург; ул. Предельная (пос. Совхозный); д. 10 б</v>
          </cell>
          <cell r="C572" t="str">
            <v>УЧАСТКОВОЕ ОТДЕЛЕНИЕ ПОЛИКЛИНИКИ № 4 УЛ. ПРЕДЕЛЬНАЯ</v>
          </cell>
        </row>
        <row r="573">
          <cell r="B573" t="str">
            <v>620137; Свердловская область; г. Екатеринбург; ул. Студенческая; д. 12</v>
          </cell>
          <cell r="C573" t="str">
            <v>ДНЕВНОЙ СТАЦИОНАР</v>
          </cell>
        </row>
        <row r="574">
          <cell r="B574" t="str">
            <v>620137; Свердловская область; г. Екатеринбург; ул. Студенческая; д. 12</v>
          </cell>
          <cell r="C574" t="str">
            <v>СТАЦИОНАР</v>
          </cell>
        </row>
        <row r="575">
          <cell r="B575" t="str">
            <v>620137; Свердловская область; г. Екатеринбург; ул. Студенческая; д. 12</v>
          </cell>
          <cell r="C575" t="str">
            <v>ПОЛИКЛИНИКА</v>
          </cell>
        </row>
        <row r="576">
          <cell r="B576" t="str">
            <v>624200; Свердловская область; г. Лесной; ул. Карла Маркса; д. 18</v>
          </cell>
          <cell r="C576" t="str">
            <v>ПОДРАЗДЕЛЕНИЕ СТАЦИОНАРА № 5</v>
          </cell>
        </row>
        <row r="577">
          <cell r="B577" t="str">
            <v>624200; Свердловская область; г. Лесной; ул. Энгельса; д. 42</v>
          </cell>
          <cell r="C577" t="str">
            <v>ПОЛИКЛИНИКА ДЛЯ ВЗРОСЛЫХ</v>
          </cell>
        </row>
        <row r="578">
          <cell r="B578" t="str">
            <v>624200; Свердловская область; г. Лесной; пр-зд Дорожный;9</v>
          </cell>
          <cell r="C578" t="str">
            <v>ПОДРАЗДЕЛЕНИЕ СТАЦИОНАРА № 6</v>
          </cell>
        </row>
        <row r="579">
          <cell r="B579" t="str">
            <v>624200; Свердловская область; г. Лесной; ул. Победы; д. 3</v>
          </cell>
          <cell r="C579" t="str">
            <v>ПОДРАЗДЕЛЕНИЕ СТАЦИОНАРА № 1</v>
          </cell>
        </row>
        <row r="580">
          <cell r="B580" t="str">
            <v>624200; Свердловская область; г. Лесной; ул. Белинского; д. 12 А</v>
          </cell>
          <cell r="C580" t="str">
            <v>ОТДЕЛЕНИЕ МЕД. ОСМОТРОВ</v>
          </cell>
        </row>
        <row r="581">
          <cell r="B581" t="str">
            <v>624200; Свердловская область; г. Лесной; ул. Белинского; 21В</v>
          </cell>
          <cell r="C581" t="str">
            <v>ОТДЕЛЕНИЕ ЖЕНСКОЙ КОНСУЛЬТАЦИИ</v>
          </cell>
        </row>
        <row r="582">
          <cell r="B582" t="str">
            <v>624200; Свердловская область; г. Лесной; ул. Свердлова;д. 23</v>
          </cell>
          <cell r="C582" t="str">
            <v>ПОЛИКЛИНИЧЕСКОЕ ОТДЕЛЕНИЕ ПОС. ГОРНЫЙ ВЗРОСЛОЕ/ДЕТСКОЕ</v>
          </cell>
        </row>
        <row r="583">
          <cell r="B583" t="str">
            <v>624213; Свердловская область; г. Лесной; пос. Таёжный; ул. Культуры; д. 5</v>
          </cell>
          <cell r="C583" t="str">
            <v>ВРАЧЕБНАЯ АМБУЛАТОРИЯ ГПЗ "ТАЕЖНЫЙ" (АПП ВЗРОСЛОЕ/ДЕТСКОЕ)</v>
          </cell>
        </row>
        <row r="584">
          <cell r="B584" t="str">
            <v>624200; Свердловская область; г. Лесной; пр. Коммунистический; д. 40 А</v>
          </cell>
          <cell r="C584" t="str">
            <v>ПОЛИКЛИНИКА КОМБИНАТА</v>
          </cell>
        </row>
        <row r="585">
          <cell r="B585" t="str">
            <v>624200; Свердловская область; г. Лесной; ул. Ленина; д. 94</v>
          </cell>
          <cell r="C585" t="str">
            <v>ДЕТСКАЯ ПОЛИКЛИНИКА</v>
          </cell>
        </row>
        <row r="586">
          <cell r="B586" t="str">
            <v>624200; Свердловская область; г Лесной; ул Энгельса; 26</v>
          </cell>
          <cell r="C586" t="str">
            <v>Поликлиника для взрослых</v>
          </cell>
        </row>
        <row r="587">
          <cell r="B587" t="str">
            <v>624200; Свердловская область; г. Лесной; ул. Белинского;12 Б</v>
          </cell>
          <cell r="C587" t="str">
            <v>ПСИХОНЕВРОЛОГИЧЕСКИЙ ДИСПАНСЕР</v>
          </cell>
        </row>
        <row r="588">
          <cell r="B588" t="str">
            <v>624200; Свердловская область; г. Лесной; ул. Карла Маркса; д. 16</v>
          </cell>
          <cell r="C588" t="str">
            <v>ПОДРАЗДЕЛЕНИЕ СТАЦИОНАРА № 4</v>
          </cell>
        </row>
        <row r="589">
          <cell r="B589" t="str">
            <v>624200; Свердловская область; г. Лесной; ул. Белинского;18 А</v>
          </cell>
          <cell r="C589" t="str">
            <v>ВСПОМОГАТЕЛЬНЫЕ ЛЕЧЕБНО-ДИАГНОСТИЧЕСКИЕ И ОБЩЕУЧРЕЖДЕНЧЕСКИЕ СЛУЖБЫ</v>
          </cell>
        </row>
        <row r="590">
          <cell r="B590" t="str">
            <v>624200; Свердловская область; г. Лесной; ул. Энгельса; 36</v>
          </cell>
          <cell r="C590" t="str">
            <v>ПАТОЛОГОАНАТОМИЧЕСКОЕ ОТДЕЛЕНИЕ</v>
          </cell>
        </row>
        <row r="591">
          <cell r="B591" t="str">
            <v>624200; Свердловская область; г. Лесной; ул. Победы; д. 16</v>
          </cell>
          <cell r="C591" t="str">
            <v>ПОДРАЗДЕЛЕНИЕ СТАЦИОНАРА № 2 (КСС,СЗП)</v>
          </cell>
        </row>
        <row r="592">
          <cell r="B592" t="str">
            <v>624200; Свердловская область; г. Лесной; ул. Свердлова;д. 23</v>
          </cell>
          <cell r="C592" t="str">
            <v>СТОМАТОЛОГИЧЕСКАЯ ПОЛИКЛИНИКА</v>
          </cell>
        </row>
        <row r="593">
          <cell r="B593" t="str">
            <v>624200; Свердловская область; г. Лесной; ул. Белинского; д. 21 Б</v>
          </cell>
          <cell r="C593" t="str">
            <v>ПОДРАЗДЕЛЕНИЕ СТАЦИОНАРА № 3 (КСС,СЗП)</v>
          </cell>
        </row>
        <row r="594">
          <cell r="B594" t="str">
            <v>624200; Свердловская область; г. Лесной; ул. Гоголя; д.12</v>
          </cell>
          <cell r="C594" t="str">
            <v>ПРОТИВОТУБЕРКУЛЕЗНЫЙ ДИСПАНСЕР</v>
          </cell>
        </row>
        <row r="595">
          <cell r="B595" t="str">
            <v>624200; Свердловская область; г. Лесной; ул. Белинского; д. 21 Б</v>
          </cell>
          <cell r="C595" t="str">
            <v>ПОДРАЗДЕЛЕНИЕ № 9 (СЗП, СМП)</v>
          </cell>
        </row>
        <row r="596">
          <cell r="B596" t="str">
            <v>623311; Свердловская область; Красноуфимский район; Сарана; ул. Октябрьская; д. 9</v>
          </cell>
          <cell r="C596" t="str">
            <v>АМБУЛАТОРИЯ П.САРАНА</v>
          </cell>
        </row>
        <row r="597">
          <cell r="B597" t="str">
            <v>623300; Свердловская область; г. Красноуфимск; ул. Горького; д. 15а</v>
          </cell>
          <cell r="C597" t="str">
            <v>ДЕТСКАЯ ПОЛИКЛИНИКА ПРИ КРАСНОУФИМСКОЙ РБ НА УЛ.ГОРЬКОГО Д.15 А</v>
          </cell>
        </row>
        <row r="598">
          <cell r="B598" t="str">
            <v>623320; Свердловская область; Красноуфимский район; Натальинск; ул. Советская 7Б</v>
          </cell>
          <cell r="C598" t="str">
            <v>НАТАЛЬИНСКАЯ РАЙОННАЯ БОЛЬНИЦА</v>
          </cell>
        </row>
        <row r="599">
          <cell r="B599" t="str">
            <v>623300; Свердловская область; Красноуфимск; ул.Транспортная; д.12</v>
          </cell>
          <cell r="C599" t="str">
            <v>КРАСНОУФИМСКАЯ РБ</v>
          </cell>
        </row>
        <row r="600">
          <cell r="B600" t="str">
            <v>623300; Свердловская область; г. Красноуфимск; ул. Зеленая; д. 18</v>
          </cell>
          <cell r="C600" t="str">
            <v>ПОДРАЗДЕЛЕНИЕ (ПСИХИАТРИЧЕСКОЕ)</v>
          </cell>
        </row>
        <row r="601">
          <cell r="B601" t="str">
            <v>620078; Свердловская область; г. Екатеринбург; ул. Приисковая; д;11</v>
          </cell>
          <cell r="C601" t="str">
            <v>ФИЛИАЛ ПОЛИКЛИНИКИ №3 ОТДЕЛЕНИЕ №4</v>
          </cell>
        </row>
        <row r="602">
          <cell r="B602" t="str">
            <v>620137; Свердловская область; г. Екатеринбург; ул. Вилонова; дом № 33</v>
          </cell>
          <cell r="C602" t="str">
            <v>ЦГБ №7 (СТАЦИОНАР И ПОЛИКЛИНИКА №1)</v>
          </cell>
        </row>
        <row r="603">
          <cell r="B603" t="str">
            <v>620075; Свердловская область; г. Екатеринбург; пр. Ленина; 53</v>
          </cell>
          <cell r="C603" t="str">
            <v>ПОЛИКЛИНИКА №1 ОТДЕЛЕНИЕ №2</v>
          </cell>
        </row>
        <row r="604">
          <cell r="B604" t="str">
            <v>620072 Екатеринбург ул.Сыромолотова; 19</v>
          </cell>
          <cell r="C604" t="str">
            <v>Поликлиника №3</v>
          </cell>
        </row>
        <row r="605">
          <cell r="B605" t="str">
            <v>620062; Свердловская область; г. Екатеринбург; ул. Малышева; 109а</v>
          </cell>
          <cell r="C605" t="str">
            <v>ЖЕНСКАЯ КОНСУЛЬТАЦИЯ</v>
          </cell>
        </row>
        <row r="606">
          <cell r="B606" t="str">
            <v>624250; Свердловская область; г. Заречный; ул. Максима Горького; д. 3б</v>
          </cell>
          <cell r="C606" t="str">
            <v>ПОДРАЗДЕЛЕНИЕ СТАЦИОНАРА № 2 (ИНФЕКЦИОННОЕ ОТДЕЛЕНИЕ)</v>
          </cell>
        </row>
        <row r="607">
          <cell r="B607" t="str">
            <v>624250; Свердловская область; г. Заречный; ул. Островского; д. 1</v>
          </cell>
          <cell r="C607" t="str">
            <v>ПОЛИКЛИНИКА ДЛЯ ВЗРОСЛЫХ И ДЕТЕЙ (ПОЛИКЛИНИКА, ДНЕВНОЙ СТАЦИОНАР, ЖЕНСКАЯ КОНСУЛЬТАЦИЯ)</v>
          </cell>
        </row>
        <row r="608">
          <cell r="B608" t="str">
            <v>624250; Свердловская область; г. Заречный; ул. Островского; д. 1</v>
          </cell>
          <cell r="C608" t="str">
            <v>ПОДРАЗДЕЛЕНИЕ СТАЦИОНАРА № 1 (ДЛЯ ВЗРОСЛЫХ И ДЕТЕЙ) (СТАЦИОНАР, СМП)</v>
          </cell>
        </row>
        <row r="609">
          <cell r="B609" t="str">
            <v>624250; Свердловская область; г. Заречный; ул. Островского; д. 1</v>
          </cell>
          <cell r="C609" t="str">
            <v>ВСПОМОГАТЕЛЬНЫЕ ПОДРАЗДЕЛЕНИЯ</v>
          </cell>
        </row>
        <row r="610">
          <cell r="B610" t="str">
            <v>623657; Свердловская область; Тугулымский район; Тугулым; с.Верховино; ул.Строителей; д.26</v>
          </cell>
          <cell r="C610" t="str">
            <v>ВЕРХОВИНСКАЯ ВРАЧЕБНАЯ АМБУЛАТОРИЯ</v>
          </cell>
        </row>
        <row r="611">
          <cell r="B611" t="str">
            <v>623650; Свердловская область; р.п. Тугулым; ул. Школьная; д.30</v>
          </cell>
          <cell r="C611" t="str">
            <v>ВСПОМОГАТЕЛЬНОЕ ПОДРАЗДЕЛЕНИЕ</v>
          </cell>
        </row>
        <row r="612">
          <cell r="B612" t="str">
            <v>623665; Свердловская область; Тугулымский район; Ертарский; п.Ертарский; ул.Пионерская; д.5А</v>
          </cell>
          <cell r="C612" t="str">
            <v>ЕРТАРСКАЯ АМБУЛАТОРИЯ</v>
          </cell>
        </row>
        <row r="613">
          <cell r="B613" t="str">
            <v>623670; Свердловская область; Тугулымский район; п.Юшала; ул.Заводская; д. 6</v>
          </cell>
          <cell r="C613" t="str">
            <v>ЮШАЛИНСКАЯ АМБУЛАТОРИЯ</v>
          </cell>
        </row>
        <row r="614">
          <cell r="B614" t="str">
            <v>623650; Свердловская область; р.п. Тугулым; ул. Школьная; д.30</v>
          </cell>
          <cell r="C614" t="str">
            <v>ПОДРАЗДЕЛЕНИЕ ПОЛИКЛИНИЧЕСКОЕ</v>
          </cell>
        </row>
        <row r="615">
          <cell r="B615" t="str">
            <v>623660; Свердловская область; Тугулымский район; п.Луговской; ул.Клубная; д.35</v>
          </cell>
          <cell r="C615" t="str">
            <v>ЛУГОВСКАЯ АМБУЛАТОРИЯ</v>
          </cell>
        </row>
        <row r="616">
          <cell r="B616" t="str">
            <v>623654; Свердловская область; Тугулымский район; п.Заводоуспенское; ул.Насонова; д.15</v>
          </cell>
          <cell r="C616" t="str">
            <v>ЗАВОДОУСПЕНСКАЯ АМБУЛАТОРИЯ</v>
          </cell>
        </row>
        <row r="617">
          <cell r="B617" t="str">
            <v>623650; Свердловская область; р.п. Тугулым; ул. Школьная; д.30</v>
          </cell>
          <cell r="C617" t="str">
            <v>ПОДРАЗДЕЛЕНИЕ СТАЦИОНАР</v>
          </cell>
        </row>
        <row r="618">
          <cell r="B618" t="str">
            <v>620904; Свердловская область; г. Екатеринбург; пос. Шабровский; ул. Ленина; д. 8</v>
          </cell>
          <cell r="C618" t="str">
            <v>ФИЛИАЛ ПОС. ШАБРОВСКИЙ, УЛ.ЛЕНИНА</v>
          </cell>
        </row>
        <row r="619">
          <cell r="B619" t="str">
            <v>620902; Свердловская область; г. Екатеринбург; с. Горный Щит; ул. Колхозная; д. 16</v>
          </cell>
          <cell r="C619" t="str">
            <v>ФИЛИАЛ С. ГОРНЫЙ ЩИТ, УЛ.КОЛХОЗНАЯ</v>
          </cell>
        </row>
        <row r="620">
          <cell r="B620" t="str">
            <v>620010; Свердловская область; г. Екатеринбург; ул. Дагестанская; д. 34 А</v>
          </cell>
          <cell r="C620" t="str">
            <v>ПОЛИКЛИНИКА № 2, ДНЕВНОЙ СТАЦИОНАР</v>
          </cell>
        </row>
        <row r="621">
          <cell r="B621" t="str">
            <v>620085; Свердловская область; г. Екатеринбург; ул. Военная; д. 20</v>
          </cell>
          <cell r="C621" t="str">
            <v>СТАЦИОНАРНАЯ СЛУЖБА</v>
          </cell>
        </row>
        <row r="622">
          <cell r="B622" t="str">
            <v>620130; Свердловская область; г. Екатеринбург; ул. Шварца; д. 14Г</v>
          </cell>
          <cell r="C622" t="str">
            <v>ПОЛИКЛИНИКА № 3</v>
          </cell>
        </row>
        <row r="623">
          <cell r="B623" t="str">
            <v>620085; Свердловская область; г. Екатеринбург; ул.Санаторная; д.22</v>
          </cell>
          <cell r="C623" t="str">
            <v>ПОЛИКЛИНИКА № 1 , ДНЕВНОЙ СТАЦИОНАР</v>
          </cell>
        </row>
        <row r="624">
          <cell r="B624" t="str">
            <v>620023; Свердловская область; г. Екатеринбург; пер. Гончарный; д. 5</v>
          </cell>
          <cell r="C624" t="str">
            <v>ПОЛИКЛИНИКА № 4</v>
          </cell>
        </row>
      </sheetData>
      <sheetData sheetId="4" refreshError="1">
        <row r="1">
          <cell r="B1" t="str">
            <v>624006; Свердловская область; Сысертский район; п. Большой Исток; ул.Ленина; д.159</v>
          </cell>
        </row>
        <row r="2">
          <cell r="B2" t="str">
            <v>624013; Свердловская область; Сысертский район; Двуреченск; ул.Кольцевая; д.12 ОВП №1; № 2; № 3</v>
          </cell>
        </row>
        <row r="3">
          <cell r="B3" t="str">
            <v>624015; Свердловская область; Сысертский район; Щелкун; ул.Механизаторов; д.15</v>
          </cell>
        </row>
        <row r="4">
          <cell r="B4" t="str">
            <v>624019; Свердловская область; Сысертский район; Бобровский; ул.Лесная; д.1</v>
          </cell>
        </row>
        <row r="5">
          <cell r="B5" t="str">
            <v>624022; Свердловская область; г.Сысерть; мкр.Новый; д.21 № 43</v>
          </cell>
        </row>
        <row r="6">
          <cell r="B6" t="str">
            <v>624022; Свердловская область; Сысертский район; Сысерть; ул.Коммуны; 71</v>
          </cell>
        </row>
        <row r="7">
          <cell r="B7" t="str">
            <v>624027; Свердловская область; Сысертский район; Никольское; ул.1 Мая; д.44</v>
          </cell>
        </row>
        <row r="8">
          <cell r="B8" t="str">
            <v>623270; Свердловская область; г. Дегтярск; ул. Гагарина; д. 5</v>
          </cell>
        </row>
        <row r="9">
          <cell r="B9" t="str">
            <v>623270; Свердловская область; Дегтярск; г. Дегтярск; ул. Гагарина; д. 9</v>
          </cell>
        </row>
        <row r="10">
          <cell r="B10" t="str">
            <v>623270; Свердловская область; Дегтярск; г. Дегтярск; ул. Куйбышева; д. 22</v>
          </cell>
        </row>
        <row r="11">
          <cell r="B11" t="str">
            <v>623270; Свердловская область; Дегтярск; ул. Головина; д. 9а</v>
          </cell>
        </row>
        <row r="12">
          <cell r="B12" t="str">
            <v>624590; Свердловская область; Ивдель; ул.Данилова; д.53</v>
          </cell>
        </row>
        <row r="13">
          <cell r="B13" t="str">
            <v>624594; Свердловская область; Ивдель; ул.Советская; д.22</v>
          </cell>
        </row>
        <row r="14">
          <cell r="B14" t="str">
            <v>620100; Свердловская область; г. Екатеринбург; ул.Восточная; 33Б</v>
          </cell>
        </row>
        <row r="15">
          <cell r="B15" t="str">
            <v>624320; Свердловская область; Верхняя Тура; ул. Мира; д. 2б</v>
          </cell>
        </row>
        <row r="16">
          <cell r="B16" t="str">
            <v>622002; Свердловская область; Нижний Тагил; ул. Липовый тракт; д. 30а</v>
          </cell>
        </row>
        <row r="17">
          <cell r="B17" t="str">
            <v>624930; Свердловская область; Карпинск; ул. К. Маркса; д. 34</v>
          </cell>
        </row>
        <row r="18">
          <cell r="B18" t="str">
            <v>624930; Свердловская область; Карпинск; ул. Мира; д. 83</v>
          </cell>
        </row>
        <row r="19">
          <cell r="B19" t="str">
            <v>624930; Свердловская область; Карпинск; ул. Серова; д. 34</v>
          </cell>
        </row>
        <row r="20">
          <cell r="B20" t="str">
            <v>624222; Свердловская область; г. Нижняя Тура; ул. 40 лет Октября; д. 22</v>
          </cell>
        </row>
        <row r="21">
          <cell r="B21" t="str">
            <v>624222; Свердловская область; г. Нижняя Тура; ул. Ильича; д. 5</v>
          </cell>
        </row>
        <row r="22">
          <cell r="B22" t="str">
            <v>624222; Свердловская область; г. Нижняя Тура; ул. Машиностроителей;  дом 2</v>
          </cell>
        </row>
        <row r="23">
          <cell r="B23" t="str">
            <v>624238; Свердловская область; г. Нижняя Тура; п. Ис; ул. Советская; д. 9</v>
          </cell>
        </row>
        <row r="24">
          <cell r="B24" t="str">
            <v>623220; Свердловская область; Ачитский район; п. Уфимский; ул. Ленина; дом № 2а</v>
          </cell>
        </row>
        <row r="25">
          <cell r="B25" t="str">
            <v>623230; Свердловская область; Ачитский район; р.п. Ачит; ул. Кривозубова; д. 31</v>
          </cell>
        </row>
        <row r="26">
          <cell r="B26" t="str">
            <v>623230; Свердловская область; рп Ачит; ул. Кривозубова; 113</v>
          </cell>
        </row>
        <row r="27">
          <cell r="B27" t="str">
            <v>624440; Свердловская область; г. Краснотурьинск; ул. К. Маркса; д.1</v>
          </cell>
        </row>
        <row r="28">
          <cell r="B28" t="str">
            <v>620027; Свердловская область; г. Екатеринбург; ул. Испанских рабочих; д. 28</v>
          </cell>
        </row>
        <row r="29">
          <cell r="B29" t="str">
            <v>620027; Свердловская область; г. Екатеринбург; ул. Мельковская; д. 2Б</v>
          </cell>
        </row>
        <row r="30">
          <cell r="B30" t="str">
            <v>620090; Свердловская область; г. Екатеринбург; ул. Минометчиков; д. 62</v>
          </cell>
        </row>
        <row r="31">
          <cell r="B31" t="str">
            <v>620134; Свердловская область; г. Екатеринбург; ул. Решетская; д. 51</v>
          </cell>
        </row>
        <row r="32">
          <cell r="B32" t="str">
            <v>620141; Свердловская область; г. Екатеринбург; ул. Августа Бебеля; д. 160</v>
          </cell>
        </row>
        <row r="33">
          <cell r="B33" t="str">
            <v>620014; Свердловская область; г. Екатеринбург; ул. Шейнкмана; 31</v>
          </cell>
        </row>
        <row r="34">
          <cell r="B34" t="str">
            <v>620075; Свердловская область; г. Екатеринбург; ул. Гоголя; 27</v>
          </cell>
        </row>
        <row r="35">
          <cell r="B35" t="str">
            <v>620219; Свердловская область; г. Екатеринбург; ул. Восточная; д. 68</v>
          </cell>
        </row>
        <row r="36">
          <cell r="B36" t="str">
            <v>623550; Свердловская область; Пышминский район; р.п. Пышма; переулок Комарова; д. 5</v>
          </cell>
        </row>
        <row r="37">
          <cell r="B37" t="str">
            <v>624260; Свердловская область; Асбест; Больничный городок; д. 10</v>
          </cell>
        </row>
        <row r="38">
          <cell r="B38" t="str">
            <v>624260; Свердловская область; Асбест; Больничный городок; д. 16</v>
          </cell>
        </row>
        <row r="39">
          <cell r="B39" t="str">
            <v>624260; Свердловская область; Асбест; Больничный городок; д. 3</v>
          </cell>
        </row>
        <row r="40">
          <cell r="B40" t="str">
            <v>624260; Свердловская область; Асбест; Больничный городок; д. 4</v>
          </cell>
        </row>
        <row r="41">
          <cell r="B41" t="str">
            <v>624260; Свердловская область; Асбест; Больничный городок; д. 5</v>
          </cell>
        </row>
        <row r="42">
          <cell r="B42" t="str">
            <v>624260; Свердловская область; Асбест; Больничный городок; д. 7</v>
          </cell>
        </row>
        <row r="43">
          <cell r="B43" t="str">
            <v>624260; Свердловская область; Асбест; ул. Ладыженского; д. 18</v>
          </cell>
        </row>
        <row r="44">
          <cell r="B44" t="str">
            <v>624260; Свердловская область; Асбест; ул. Ленинградская; д. 22</v>
          </cell>
        </row>
        <row r="45">
          <cell r="B45" t="str">
            <v>624260; Свердловская область; Асбест; ул. Чкалова; д. 51</v>
          </cell>
        </row>
        <row r="46">
          <cell r="B46" t="str">
            <v>624600; Свердловская область; Алапаевск; ул. 40 лет Октября; д. 40</v>
          </cell>
        </row>
        <row r="47">
          <cell r="B47" t="str">
            <v>624600; Свердловская область; Алапаевск; ул. Фрунзе; д. 78</v>
          </cell>
        </row>
        <row r="48">
          <cell r="B48" t="str">
            <v>624605; Свердловская область; Алапаевск; в 115 метрах по направлению на северо-запад от ориентира - здание больницы; за границами участка; адрес ориентира: Свердловская область; город Алапаевск; улица Ленина; д. 123</v>
          </cell>
        </row>
        <row r="49">
          <cell r="B49" t="str">
            <v>624605; Свердловская область; Алапаевск; ул. Братьев Серебряковых; д. 13</v>
          </cell>
        </row>
        <row r="50">
          <cell r="B50" t="str">
            <v>624605; Свердловская область; Алапаевск; ул. Ленина; д. 123</v>
          </cell>
        </row>
        <row r="51">
          <cell r="B51" t="str">
            <v>624605; Свердловская область; Алапаевск; ул. Ленина; д. 123; корпус 2</v>
          </cell>
        </row>
        <row r="52">
          <cell r="B52" t="str">
            <v>624605; Свердловская область; Алапаевск; ул. Ленина; д. 2а</v>
          </cell>
        </row>
        <row r="53">
          <cell r="B53" t="str">
            <v>624605; Свердловская область; Алапаевск; ул. Мира; д. 11</v>
          </cell>
        </row>
        <row r="54">
          <cell r="B54" t="str">
            <v>624605; Свердловская область; Алапаевск; ул. Пушкина; д. 198; корпус 1</v>
          </cell>
        </row>
        <row r="55">
          <cell r="B55" t="str">
            <v>624605; Свердловская область; Алапаевск; ул. Пушкина; д. 198; корпус 5</v>
          </cell>
        </row>
        <row r="56">
          <cell r="B56" t="str">
            <v>624605; Свердловская область; Алапаевск; ул. Софьи Перовской; д. 26</v>
          </cell>
        </row>
        <row r="57">
          <cell r="B57" t="str">
            <v>620010; Свердловская область; г. Екатеринбург; ул. Дагестанская; д. 3</v>
          </cell>
        </row>
        <row r="58">
          <cell r="B58" t="str">
            <v>620010; Свердловская область; г. Екатеринбург; ул. З. Космодемьянской; д. 42</v>
          </cell>
        </row>
        <row r="59">
          <cell r="B59" t="str">
            <v>620076; Свердловская область; г. Екатеринбург; пер.Гончарный; д.5</v>
          </cell>
        </row>
        <row r="60">
          <cell r="B60" t="str">
            <v>620087; Свердловская область; г. Екатеринбург; пер. Короткий; д. 2</v>
          </cell>
        </row>
        <row r="61">
          <cell r="B61" t="str">
            <v>623950; Свердловская область; Тавда; ул Кирова; д.117</v>
          </cell>
        </row>
        <row r="62">
          <cell r="B62" t="str">
            <v>623950; Свердловская область; Тавда; ул. 9 Мая; д. 20</v>
          </cell>
        </row>
        <row r="63">
          <cell r="B63" t="str">
            <v>623950; Свердловская область; Тавда; ул. 9 Января; 123</v>
          </cell>
        </row>
        <row r="64">
          <cell r="B64" t="str">
            <v>623950; Свердловская область; Тавда; ул. Ленина; д. 46</v>
          </cell>
        </row>
        <row r="65">
          <cell r="B65" t="str">
            <v>623950; Свердловская область; Тавда; ул. Лермонтова; д. 110</v>
          </cell>
        </row>
        <row r="66">
          <cell r="B66" t="str">
            <v>623950; Свердловская область; Тавда; ул. Тельмана; д. 40</v>
          </cell>
        </row>
        <row r="67">
          <cell r="B67" t="str">
            <v>623964; Свердловская область; Тавдинский район; г. Тавда; п. Карабашка; ул. Торговая; д. 1-а  Модульный ФАП</v>
          </cell>
        </row>
        <row r="68">
          <cell r="B68" t="str">
            <v>623966; Свердловская область; Тавдинский район; Городище; ул. Гагарина; д. 83</v>
          </cell>
        </row>
        <row r="69">
          <cell r="B69" t="str">
            <v>623990; Свердловская область; Таборинский район; Таборы; ул.Октябрьская; д.22</v>
          </cell>
        </row>
        <row r="70">
          <cell r="B70" t="str">
            <v>620017; Свердловская область; г. Екатеринбург; пер. Калиновский; д. 11</v>
          </cell>
        </row>
        <row r="71">
          <cell r="B71" t="str">
            <v>620017; Свердловская область; г. Екатеринбург; ул. Бабушкина; д. 24а</v>
          </cell>
        </row>
        <row r="72">
          <cell r="B72" t="str">
            <v>620042; Свердловская область; г. Екатеринбург; пр-т Орджоникидзе; д. 25/ ул. Ломоносова; д. 14а</v>
          </cell>
        </row>
        <row r="73">
          <cell r="B73" t="str">
            <v>620042; Свердловская область; г. Екатеринбург; ул. Народного фронта; д. 21</v>
          </cell>
        </row>
        <row r="74">
          <cell r="B74" t="str">
            <v>620042; Свердловская область; г. Екатеринбург; ул. Победы; д. 70в</v>
          </cell>
        </row>
        <row r="75">
          <cell r="B75" t="str">
            <v>620042; Свердловская область; г. Екатеринбург; ул. Стачек; д. 55</v>
          </cell>
        </row>
        <row r="76">
          <cell r="B76" t="str">
            <v>620088; Свердловская область; г. Екатеринбург; пр-т Орджоникидзе; д. 13</v>
          </cell>
        </row>
        <row r="77">
          <cell r="B77" t="str">
            <v>620135; Свердловская область; г. Екатеринбург; пр-т Космонавтов; д. 74</v>
          </cell>
        </row>
        <row r="78">
          <cell r="B78" t="str">
            <v>620143; Свердловская область; г. Екатеринбург; ул. Победы; д. 43/ ул. Индустрии; д. 43</v>
          </cell>
        </row>
        <row r="79">
          <cell r="B79" t="str">
            <v>624330; Свердловская область; Красноуральск; ул. Иллариона Янкина; д. 16</v>
          </cell>
        </row>
        <row r="80">
          <cell r="B80" t="str">
            <v>624330; Свердловская область; Красноуральск; ул. Яна Нуммура; д. 19</v>
          </cell>
        </row>
        <row r="81">
          <cell r="B81" t="str">
            <v>624330; Свердловская область; Красноуральск; ул. Яна Нуммура; д. 2</v>
          </cell>
        </row>
        <row r="82">
          <cell r="B82" t="str">
            <v>622002; Свердловская область; г. Нижний Тагил; ул. Фрунзе; д. 27а</v>
          </cell>
        </row>
        <row r="83">
          <cell r="B83" t="str">
            <v>622015; Свердловская область; г. Нижний Тагил; ул. Курортная; д. 18</v>
          </cell>
        </row>
        <row r="84">
          <cell r="B84" t="str">
            <v>622034; Свердловская область; г. Нижний Тагил; ул. Горошникова; д. 37</v>
          </cell>
        </row>
        <row r="85">
          <cell r="B85" t="str">
            <v>622034; Свердловская область; г. Нижний Тагил; ул. Кузнецкого; д. 12</v>
          </cell>
        </row>
        <row r="86">
          <cell r="B86" t="str">
            <v>622034; Свердловская область; г. Нижний Тагил; ул. Октябрьской революции; д. 21</v>
          </cell>
        </row>
        <row r="87">
          <cell r="B87" t="str">
            <v>622042; Свердловская область; г. Нижний Тагил; пр. Мира; д. 61</v>
          </cell>
        </row>
        <row r="88">
          <cell r="B88" t="str">
            <v>622910; Свердловская область; Пригородный район; пос. Уралец; ул. Ленина; д. 14</v>
          </cell>
        </row>
        <row r="89">
          <cell r="B89" t="str">
            <v>622940; Свердловская область; Пригородный район; пос. Висим;   ул. Розы Люксембург; д. 8</v>
          </cell>
        </row>
        <row r="90">
          <cell r="B90" t="str">
            <v>622940; Свердловская область; Пригородный район; пос. Черноисточинск; ул. Первомайская; д. 78</v>
          </cell>
        </row>
        <row r="91">
          <cell r="B91" t="str">
            <v>620024; Свердловская область; г. Екатеринбург; ул. Бисертская; д. 6 В</v>
          </cell>
        </row>
        <row r="92">
          <cell r="B92" t="str">
            <v>620085; Свердловская область; г. Екатеринбург; пер. Рижский; д. 16</v>
          </cell>
        </row>
        <row r="93">
          <cell r="B93" t="str">
            <v>620085; Свердловская область; г. Екатеринбург; ул. Агрономическая; д. 10</v>
          </cell>
        </row>
        <row r="94">
          <cell r="B94" t="str">
            <v>620089; Свердловская область; г. Екатеринбург; ул. Шварца; 14 Г</v>
          </cell>
        </row>
        <row r="95">
          <cell r="B95" t="str">
            <v>620103; Свердловская область; г. Екатеринбург; ул. Мусоргского; д. 2/ ул. Селькоровская; д. 62</v>
          </cell>
        </row>
        <row r="96">
          <cell r="B96" t="str">
            <v>620130; Свердловская область; г. Екатеринбург; ул. Авиационная; д. 82</v>
          </cell>
        </row>
        <row r="97">
          <cell r="B97" t="str">
            <v>620902; Свердловская область; г. Екатеринбург; село Горный Щит; ул. Колхозная; д. 16</v>
          </cell>
        </row>
        <row r="98">
          <cell r="B98" t="str">
            <v>620904; Свердловская область; г. Екатеринбург; раб.пос. Шабровский; ул. Ленина; д. 8</v>
          </cell>
        </row>
        <row r="99">
          <cell r="B99" t="str">
            <v>623847; Свердловская область; Ирбитский район; Зайково; ул. Больничная; д. 11</v>
          </cell>
        </row>
        <row r="100">
          <cell r="B100" t="str">
            <v>623850; Свердловская область; г. Ирбит; ул. Мальгина; д. 26</v>
          </cell>
        </row>
        <row r="101">
          <cell r="B101" t="str">
            <v>623850; Свердловская область; г. Ирбит; ул. Советская; д. 35</v>
          </cell>
        </row>
        <row r="102">
          <cell r="B102" t="str">
            <v>623850; Свердловская область; г. Ирбит; ул. Элеваторная; д. 1б</v>
          </cell>
        </row>
        <row r="103">
          <cell r="B103" t="str">
            <v>623856; Свердловская область; г. Ирбит; ул. Кирова; д. 31</v>
          </cell>
        </row>
        <row r="104">
          <cell r="B104" t="str">
            <v>624030; Свердловская область; Белоярский район; пгт. Белоярский; ул. Молодежная; д. 40а</v>
          </cell>
        </row>
        <row r="105">
          <cell r="B105" t="str">
            <v>624030; Свердловская область; Белоярский район; р. п. Белоярский; ул. Машинистов; д. 7а</v>
          </cell>
        </row>
        <row r="106">
          <cell r="B106" t="str">
            <v>624030; Свердловская область; Белоярский район; р.п. Белоярский; ул. Юбилейная; д.13</v>
          </cell>
        </row>
        <row r="107">
          <cell r="B107" t="str">
            <v>624033; Свердловская область; Белоярский район; с. Бруснятское; ул. Ильича; д. 24</v>
          </cell>
        </row>
        <row r="108">
          <cell r="B108" t="str">
            <v>624037; Свердловская область; Белоярский район; п. Студенческий; ул. Лесная; д. 1</v>
          </cell>
        </row>
        <row r="109">
          <cell r="B109" t="str">
            <v>624038; Свердловская область; Белоярский район; с. Кочневское; ул. Садовая; д. 10</v>
          </cell>
        </row>
        <row r="110">
          <cell r="B110" t="str">
            <v>624042; Свердловская область; Белоярский район; Большебрусянское; с. Большебрусянское; пер. Школьный; д. 3</v>
          </cell>
        </row>
        <row r="111">
          <cell r="B111" t="str">
            <v>624045; Свердловская область; Белоярский район; с. Камышево; ул. Ленина; д. 41</v>
          </cell>
        </row>
        <row r="112">
          <cell r="B112" t="str">
            <v>624046; Свердловская область; Белоярский район; п. Совхозный; ул. Первомайская; д. 4г</v>
          </cell>
        </row>
        <row r="113">
          <cell r="B113" t="str">
            <v>624053; Свердловская область; Белоярский район; р.п. Верхнее Дуброво; ул. М. Горького;  д. 38</v>
          </cell>
        </row>
        <row r="114">
          <cell r="B114" t="str">
            <v>624054; Свердловская область; Белоярский район; Уральский; ул. Королева; д. 148</v>
          </cell>
        </row>
        <row r="115">
          <cell r="B115" t="str">
            <v>624055; Свердловская область; Белоярский район; Косулино; ул. Строителей; д. 5</v>
          </cell>
        </row>
        <row r="116">
          <cell r="B116" t="str">
            <v>624056; Свердловская область; Белоярский район; пгт. Белоярский; п. Гагарский; ул. Школьная; 2Г</v>
          </cell>
        </row>
        <row r="117">
          <cell r="B117" t="str">
            <v>620039; Свердловская область; г. Екатеринбург; 620039; г. Екатеринбург; ул. 22 Партсъезда; д. 17а</v>
          </cell>
        </row>
        <row r="118">
          <cell r="B118" t="str">
            <v>620039; Свердловская область; г. Екатеринбург; пер. Медицинский; д. 2</v>
          </cell>
        </row>
        <row r="119">
          <cell r="B119" t="str">
            <v>620039; Свердловская область; г. Екатеринбург; пер. Суворовский; д. 4</v>
          </cell>
        </row>
        <row r="120">
          <cell r="B120" t="str">
            <v>620039; Свердловская область; г. Екатеринбург; переулок Суворовский; д. 5</v>
          </cell>
        </row>
        <row r="121">
          <cell r="B121" t="str">
            <v>620039; Свердловская область; г. Екатеринбург; ул. 22 Партсъезда; д. 15а</v>
          </cell>
        </row>
        <row r="122">
          <cell r="B122" t="str">
            <v>620039; Свердловская область; Екатеринбург; пер. Медицинский; д. 4</v>
          </cell>
        </row>
        <row r="123">
          <cell r="B123" t="str">
            <v>624740; Свердловская область; г. Нижняя Салда; ул. Строителей; д. 68</v>
          </cell>
        </row>
        <row r="124">
          <cell r="B124" t="str">
            <v>624740; Свердловская область; г. Нижняя Салда; ул. Ленина; д. 28</v>
          </cell>
        </row>
        <row r="125">
          <cell r="B125" t="str">
            <v>624740; Свердловская область; г. Нижняя Салда; ул. Луначарского; д. 145</v>
          </cell>
        </row>
        <row r="126">
          <cell r="B126" t="str">
            <v>624740; Свердловская область; Нижнесалдинский район; Нижняя Салда; г. Нижняя Салда; ул. Карла  Маркса; д. 4</v>
          </cell>
        </row>
        <row r="127">
          <cell r="B127" t="str">
            <v>623384; Свердловская область; Полевской; ул.Декабристов; д.24</v>
          </cell>
        </row>
        <row r="128">
          <cell r="B128" t="str">
            <v>623385; Свердловская область; Полевской; пер.Сталеваров; д.3</v>
          </cell>
        </row>
        <row r="129">
          <cell r="B129" t="str">
            <v>623385; Свердловская область; Полевской; переулок Больничный; д.13</v>
          </cell>
        </row>
        <row r="130">
          <cell r="B130" t="str">
            <v>623385; Свердловская область; Полевской; ул. Ленина; д.1</v>
          </cell>
        </row>
        <row r="131">
          <cell r="B131" t="str">
            <v>623391; Свердловская область; Полевской; ул.Карла Маркса; д.23</v>
          </cell>
        </row>
        <row r="132">
          <cell r="B132" t="str">
            <v>623736; Свердловская область; Режевской район; с.Черемисское; ул.Лесная; д.1</v>
          </cell>
        </row>
        <row r="133">
          <cell r="B133" t="str">
            <v>623742; Свердловская область; Режевской район; Глинское; ул.Ленина; д.15А</v>
          </cell>
        </row>
        <row r="134">
          <cell r="B134" t="str">
            <v>623750; Свердловская область; Реж; ул.Спортивная; д.4</v>
          </cell>
        </row>
        <row r="135">
          <cell r="B135" t="str">
            <v>623751; Свердловская область; Реж; пер.О.Кошевого; д.6</v>
          </cell>
        </row>
        <row r="136">
          <cell r="B136" t="str">
            <v>623752; Свердловская область; Реж; ул.Космонавтов; д.8</v>
          </cell>
        </row>
        <row r="137">
          <cell r="B137" t="str">
            <v>623752; Свердловская область; Реж; ул.П.Морозова; д.60</v>
          </cell>
        </row>
        <row r="138">
          <cell r="B138" t="str">
            <v>623780; Свердловская область; Артемовский район; Буланаш; ул.М.Горького; д.3а</v>
          </cell>
        </row>
        <row r="139">
          <cell r="B139" t="str">
            <v>623780; Свердловская область; Артемовский; ул.Физкультурников; д.12</v>
          </cell>
        </row>
        <row r="140">
          <cell r="B140" t="str">
            <v>623780; Свердловская область; Артемовский; ул.Энергетиков; д.1</v>
          </cell>
        </row>
        <row r="141">
          <cell r="B141" t="str">
            <v>623782; Свердловская область; Артемовский; ул.Малышева; № 2</v>
          </cell>
        </row>
        <row r="142">
          <cell r="B142" t="str">
            <v>623794; Свердловская область; Артемовский; п.Буланаш; ул.М.Горького; д.22А</v>
          </cell>
        </row>
        <row r="143">
          <cell r="B143" t="str">
            <v>623900; Свердловская область; г. Туринск; ул.Ленина; д.59</v>
          </cell>
        </row>
        <row r="144">
          <cell r="B144" t="str">
            <v>623900; Свердловская область; г. Туринск; ул.Социалистическая; д.93</v>
          </cell>
        </row>
        <row r="145">
          <cell r="B145" t="str">
            <v>620019; Свердловская область; г. Екатеринбург; ул. Репина; д. 4 а</v>
          </cell>
        </row>
        <row r="146">
          <cell r="B146" t="str">
            <v>622002; Свердловская область; г. Нижний Тагил; ул. Красноармейская; д. 81-а</v>
          </cell>
        </row>
        <row r="147">
          <cell r="B147" t="str">
            <v>623701; Свердловская область; г. Березовский; ул. Шиловская; д. 23</v>
          </cell>
        </row>
        <row r="148">
          <cell r="B148" t="str">
            <v>624080; Свердловская область; Верхняя Пышма; Уралмашевский лесхоз; Балтымское лесничество; квартал 57 (озеро Балтым)</v>
          </cell>
        </row>
        <row r="149">
          <cell r="B149" t="str">
            <v>623400; Свердловская область; г. Каменск-Уральский; ул. Бажова; д. 3</v>
          </cell>
        </row>
        <row r="150">
          <cell r="B150" t="str">
            <v>620078; Свердловская область; г. Екатеринбург; ул. Комсомольская; д. 59</v>
          </cell>
        </row>
        <row r="151">
          <cell r="B151" t="str">
            <v>624000; Свердловская область; Сысертский район; Арамиль; ул. Ленина; д. 2 «в»; пом. 38</v>
          </cell>
        </row>
        <row r="152">
          <cell r="B152" t="str">
            <v>624000; Свердловская область; Сысертский район; Арамиль; ул. Садовая; д. 10</v>
          </cell>
        </row>
        <row r="153">
          <cell r="B153" t="str">
            <v>622002; Свердловская область; г. Нижний Тагил; ул. Кузнецкого; 10</v>
          </cell>
        </row>
        <row r="154">
          <cell r="B154" t="str">
            <v>622002; Свердловская область; г. Нижний Тагил; ул. Фрунзе; 15</v>
          </cell>
        </row>
        <row r="155">
          <cell r="B155" t="str">
            <v>622002; Свердловская область; г. Нижний Тагил; ул. Черных; 28</v>
          </cell>
        </row>
        <row r="156">
          <cell r="B156" t="str">
            <v>622005; Свердловская область; г. Нижний Тагил; ул. Балакинская; д. 14</v>
          </cell>
        </row>
        <row r="157">
          <cell r="B157" t="str">
            <v>622005; Свердловская область; г. Нижний Тагил; ул.Балакинская; д.16</v>
          </cell>
        </row>
        <row r="158">
          <cell r="B158" t="str">
            <v>622018; Свердловская область; г. Нижний Тагил; пр. Ленинградский; д. 5</v>
          </cell>
        </row>
        <row r="159">
          <cell r="B159" t="str">
            <v>622018; Свердловская область; г. Нижний Тагил; ул. Окунева; д.45</v>
          </cell>
        </row>
        <row r="160">
          <cell r="B160" t="str">
            <v>622034; Свердловская область; г. Нижний Тагил; ул.Карла Маркса; 36</v>
          </cell>
        </row>
        <row r="161">
          <cell r="B161" t="str">
            <v>622035; Свердловская область; г. Нижний Тагил; ул. Коминтерна; д. 54</v>
          </cell>
        </row>
        <row r="162">
          <cell r="B162" t="str">
            <v>622042; Свердловская область; Нижний Тагил; ул.Карла Либкнехта; д.35</v>
          </cell>
        </row>
        <row r="163">
          <cell r="B163" t="str">
            <v>622042; Свердловская область; Нижний Тагил; ул.Победы; д.42</v>
          </cell>
        </row>
        <row r="164">
          <cell r="B164" t="str">
            <v>622049; Свердловская область; г. Нижний Тагил; ул. Тагилстроевская; д. 4</v>
          </cell>
        </row>
        <row r="165">
          <cell r="B165" t="str">
            <v>622052; Свердловская область; г. Нижний Тагил; ул. Пихтовая; д. 43</v>
          </cell>
        </row>
        <row r="166">
          <cell r="B166" t="str">
            <v>624860; Свердловская область; г.Камышлов; ул.Куйбышева; д.114</v>
          </cell>
        </row>
        <row r="167">
          <cell r="B167" t="str">
            <v>624860; Свердловская область; Камышлов; ул.Карла Маркса; д.23 Б</v>
          </cell>
        </row>
        <row r="168">
          <cell r="B168" t="str">
            <v>624860; Свердловская область; Камышлов; ул.Советская; д.5</v>
          </cell>
        </row>
        <row r="169">
          <cell r="B169" t="str">
            <v>624864; Свердловская область; Камышлов; ул.Фарфористов; д.3</v>
          </cell>
        </row>
        <row r="170">
          <cell r="B170" t="str">
            <v>623400; Свердловская область; г. Каменск-Уральский; ул. Рябова; д. 20</v>
          </cell>
        </row>
        <row r="171">
          <cell r="B171" t="str">
            <v>623405; Свердловская область; г. Каменск-Уральский; ул.Трудовые Резервы; д.4</v>
          </cell>
        </row>
        <row r="172">
          <cell r="B172" t="str">
            <v>623406; Свердловская область; г. Каменск-Уральский; ул.Каменская; д.8а</v>
          </cell>
        </row>
        <row r="173">
          <cell r="B173" t="str">
            <v>623412; Свердловская область; г. Каменск-Уральский; ул. Каменская; д. 47</v>
          </cell>
        </row>
        <row r="174">
          <cell r="B174" t="str">
            <v>623412; Свердловская область; г. Каменск-Уральский; ул. Октябрьская; д. 80</v>
          </cell>
        </row>
        <row r="175">
          <cell r="B175" t="str">
            <v>623414; Свердловская область; г Каменск-Уральский; ул. Лермонтова; 137</v>
          </cell>
        </row>
        <row r="176">
          <cell r="B176" t="str">
            <v>623418; Свердловская область; г. Каменск-Уральский; пр.Победы; д.99</v>
          </cell>
        </row>
        <row r="177">
          <cell r="B177" t="str">
            <v>623428; Свердловская область; г Каменск-Уральский; ул. Добролюбова; 7</v>
          </cell>
        </row>
        <row r="178">
          <cell r="B178" t="str">
            <v>623100; Свердловская область; Первоуральск; ул. Строителей; д. 26А</v>
          </cell>
        </row>
        <row r="179">
          <cell r="B179" t="str">
            <v>623103; Свердловская область; Первоуральск; ул. Огнеупорщиков; д. 38</v>
          </cell>
        </row>
        <row r="180">
          <cell r="B180" t="str">
            <v>623105; Свердловская область; Первоуральск; ул. Циолковского; строение 25</v>
          </cell>
        </row>
        <row r="181">
          <cell r="B181" t="str">
            <v>623106; Свердловская область; Первоуральск; ул. Гагарина; д. 38а</v>
          </cell>
        </row>
        <row r="182">
          <cell r="B182" t="str">
            <v>623140; Свердловская область; Первоуральск; п. Кузино; ул. Пролетарская; д. 40</v>
          </cell>
        </row>
        <row r="183">
          <cell r="B183" t="str">
            <v>624910; Свердловская область; Гаринский район; р. п. Гари; ул. Медиков; д. 6</v>
          </cell>
        </row>
        <row r="184">
          <cell r="B184" t="str">
            <v>624971; Свердловская область; Серовский район; п. Сосьва; ул.Толмачева; д.56</v>
          </cell>
        </row>
        <row r="185">
          <cell r="B185" t="str">
            <v>624975; Свердловская область; Серовский район; п. Восточный; ул.Луначарского; д.64</v>
          </cell>
        </row>
        <row r="186">
          <cell r="B186" t="str">
            <v>624992; Свердловская область; Серов; ул. Крупской; д. 34</v>
          </cell>
        </row>
        <row r="187">
          <cell r="B187" t="str">
            <v>624992; Свердловская область; Серов; ул. Кузьмина; 38</v>
          </cell>
        </row>
        <row r="188">
          <cell r="B188" t="str">
            <v>624992; Свердловская область; Серов; ул. Кузьмина; 38; в  строении литера Б; помещение №2</v>
          </cell>
        </row>
        <row r="189">
          <cell r="B189" t="str">
            <v>624992; Свердловская область; Серов; ул. Кузьмина; д. 38; в строении литера А; помещение №1</v>
          </cell>
        </row>
        <row r="190">
          <cell r="B190" t="str">
            <v>624992; Свердловская область; Серов; ул. Л. Толстого; д. 15; строение 2</v>
          </cell>
        </row>
        <row r="191">
          <cell r="B191" t="str">
            <v>624992; Свердловская область; Серов; ул. Л.Толстого; д. 15; строение 6</v>
          </cell>
        </row>
        <row r="192">
          <cell r="B192" t="str">
            <v>624992; Свердловская область; Серов; ул. Луначарского; д. 114; в строении литера А; помещение №1;</v>
          </cell>
        </row>
        <row r="193">
          <cell r="B193" t="str">
            <v>624992; Свердловская область; Серов; ул. М. Горького; д. 73; строение 1 на территории больничного комплекса</v>
          </cell>
        </row>
        <row r="194">
          <cell r="B194" t="str">
            <v>624992; Свердловская область; Серов; ул. М. Горького; д. 73; строение 4</v>
          </cell>
        </row>
        <row r="195">
          <cell r="B195" t="str">
            <v>624992; Свердловская область; Серов; ул. М. Горького;д. 73; строение 2 на территории больничного комплекса</v>
          </cell>
        </row>
        <row r="196">
          <cell r="B196" t="str">
            <v>624992; Свердловская область; Серов; ул. М. Горького;д. 73; строение 3 на территории больничного комплекса;</v>
          </cell>
        </row>
        <row r="197">
          <cell r="B197" t="str">
            <v>624992; Свердловская область; Серов; ул. М. Горького;д. 73; строение 5 на территории больничного комплекса;</v>
          </cell>
        </row>
        <row r="198">
          <cell r="B198" t="str">
            <v>624992; Свердловская область; Серов; ул. Нахабина; д. 2</v>
          </cell>
        </row>
        <row r="199">
          <cell r="B199" t="str">
            <v>624992; Свердловская область; Серов; ул. Победы; д. 16</v>
          </cell>
        </row>
        <row r="200">
          <cell r="B200" t="str">
            <v>624992; Свердловская область; Серов; ул. Попова; д. 5</v>
          </cell>
        </row>
        <row r="201">
          <cell r="B201" t="str">
            <v>624992; Свердловская область; Серов; ул.Октябрьской Революции; д.8</v>
          </cell>
        </row>
        <row r="202">
          <cell r="B202" t="str">
            <v>623400; Свердловская область; г. Каменск-Уральский; ул. Карла Маркса; д. 50</v>
          </cell>
        </row>
        <row r="203">
          <cell r="B203" t="str">
            <v>623400; Свердловская область; г. Каменск-Уральский; ул. Сибирская; д. 5а</v>
          </cell>
        </row>
        <row r="204">
          <cell r="B204" t="str">
            <v>623400; Свердловская область; г. Каменск-Уральский; ул. Спиридонова; д. 23</v>
          </cell>
        </row>
        <row r="205">
          <cell r="B205" t="str">
            <v>623408; Свердловская область; г. Каменск-Уральский; ул. Алюминиевая; д. 39</v>
          </cell>
        </row>
        <row r="206">
          <cell r="B206" t="str">
            <v>623408; Свердловская область; г. Каменск-Уральский; ул. Алюминиевая; д. 70</v>
          </cell>
        </row>
        <row r="207">
          <cell r="B207" t="str">
            <v>623412; Свердловская область; г. Каменск-Уральский; ул. Каменская; д. 47</v>
          </cell>
        </row>
        <row r="208">
          <cell r="B208" t="str">
            <v>623430; Свердловская область; г. Каменск-Уральский; ул. Калинина; д. 50</v>
          </cell>
        </row>
        <row r="209">
          <cell r="B209" t="str">
            <v>624760; Свердловская область; Верхняя Салда; ул. Парковая; д. 1</v>
          </cell>
        </row>
        <row r="210">
          <cell r="B210" t="str">
            <v>624760; Свердловская область; Верхняя Салда; ул.Сабурова; д.25</v>
          </cell>
        </row>
        <row r="211">
          <cell r="B211" t="str">
            <v>623428; Свердловская область; г. Каменск-Уральский; ул. Репина;4</v>
          </cell>
        </row>
        <row r="212">
          <cell r="B212" t="str">
            <v>624440; Свердловская область; г. Краснотурьинск; ул. Карпинского; д. 31</v>
          </cell>
        </row>
        <row r="213">
          <cell r="B213" t="str">
            <v>624440; Свердловская область; г. Краснотурьинск; ул. Микова; д. 34</v>
          </cell>
        </row>
        <row r="214">
          <cell r="B214" t="str">
            <v>624440; Свердловская область; г. Краснотурьинск; ул. Парковая; д.11</v>
          </cell>
        </row>
        <row r="215">
          <cell r="B215" t="str">
            <v>624440; Свердловская область; г. Краснотурьинск; ул. Свердлова; д. 7</v>
          </cell>
        </row>
        <row r="216">
          <cell r="B216" t="str">
            <v>624440; Свердловская область; г. Краснотурьинск; ул. Чкалова; д. 43</v>
          </cell>
        </row>
        <row r="217">
          <cell r="B217" t="str">
            <v>624440; Свердловская область; Краснотурьинск; ул. Попова; д. 78</v>
          </cell>
        </row>
        <row r="218">
          <cell r="B218" t="str">
            <v>624440; Свердловская область; Краснотурьинск; ул. Чкалова. Д. 20/1</v>
          </cell>
        </row>
        <row r="219">
          <cell r="B219" t="str">
            <v>624465; Свердловская область; г. Краснотурьинск; п.Рудничный; ул.Первомайская; д.16</v>
          </cell>
        </row>
        <row r="220">
          <cell r="B220" t="str">
            <v>624582; Свердловская область; Ивдель; д. Пелым; ул. Чапаева; д. 12</v>
          </cell>
        </row>
        <row r="221">
          <cell r="B221" t="str">
            <v>626261; Свердловская область; Асбест; ул. Промышленная; д. 2/9</v>
          </cell>
        </row>
        <row r="222">
          <cell r="B222" t="str">
            <v>620100; Свердловская область; г. Екатеринбург; переулок Буторина; дом 3 А</v>
          </cell>
        </row>
        <row r="223">
          <cell r="B223" t="str">
            <v>620100; Свердловская область; г. Екатеринбург; ул. Байкальская; д. 38</v>
          </cell>
        </row>
        <row r="224">
          <cell r="B224" t="str">
            <v>620075; Свердловская область; г. Екатеринбург; ул Луначарского; д. 182</v>
          </cell>
        </row>
        <row r="225">
          <cell r="B225" t="str">
            <v>623405; Свердловская область; г. Каменск-Уральский; ул. Заводская; д. 5</v>
          </cell>
        </row>
        <row r="226">
          <cell r="B226" t="str">
            <v>623610; Свердловская область; Талицкий район; с.Бутка; ул.Октябрьская; 18</v>
          </cell>
        </row>
        <row r="227">
          <cell r="B227" t="str">
            <v>623620; Свердловская область; Талицкий район; п.Троицкий; ул.Ленина; 1</v>
          </cell>
        </row>
        <row r="228">
          <cell r="B228" t="str">
            <v>623640; Свердловская область; Талица; ул. Луначарского; д. 55</v>
          </cell>
        </row>
        <row r="229">
          <cell r="B229" t="str">
            <v>623640; Свердловская область; Талица; ул.Красноармейская; д.23</v>
          </cell>
        </row>
        <row r="230">
          <cell r="B230" t="str">
            <v>623640; Свердловская область; Талицкий район; Талица; ул.Кирилюка; д.46</v>
          </cell>
        </row>
        <row r="231">
          <cell r="B231" t="str">
            <v>623036; Свердловская область; Шалинский район; пгт. Староуткинск; ул. Свердлова; д. 22</v>
          </cell>
        </row>
        <row r="232">
          <cell r="B232" t="str">
            <v>623101; Свердловская область; Первоуральск; ул.Емлина; д.22</v>
          </cell>
        </row>
        <row r="233">
          <cell r="B233" t="str">
            <v>623103; Свердловская область; Первоуральск; ул. Огнеупорщиков; д. 38</v>
          </cell>
        </row>
        <row r="234">
          <cell r="B234" t="str">
            <v>623104; Свердловская область; Первоуральск; ул.Мамина Сибиряка; д.2А</v>
          </cell>
        </row>
        <row r="235">
          <cell r="B235" t="str">
            <v>623106; Свердловская область; Первоуральск; ул. Металлургов; 3-а</v>
          </cell>
        </row>
        <row r="236">
          <cell r="B236" t="str">
            <v>623131; Свердловская область; Первоуральск; п.г.т.Новоуткинск; ул.Гоголя; д.46</v>
          </cell>
        </row>
        <row r="237">
          <cell r="B237" t="str">
            <v>624070; Свердловская область; Среднеуральск; ул. Парижской Коммуны; д. 1</v>
          </cell>
        </row>
        <row r="238">
          <cell r="B238" t="str">
            <v>624090; Свердловская область; Верхняя Пышма; ул. Балтымская; д. 19</v>
          </cell>
        </row>
        <row r="239">
          <cell r="B239" t="str">
            <v>624090; Свердловская область; Верхняя Пышма; ул. Балтымская; д. 19 А</v>
          </cell>
        </row>
        <row r="240">
          <cell r="B240" t="str">
            <v>624090; Свердловская область; г. Верхняя Пышма; ул. Чайковского; д. 32</v>
          </cell>
        </row>
        <row r="241">
          <cell r="B241" t="str">
            <v>623870; Свердловская область; Байкаловский район; Байкалово; ул.Клубная; д.39</v>
          </cell>
        </row>
        <row r="242">
          <cell r="B242" t="str">
            <v>623000; Свердловская область; Шалинский городской округ; п. Сабик; ул. Комсомольская; дом № 6а</v>
          </cell>
        </row>
        <row r="243">
          <cell r="B243" t="str">
            <v>623001; Свердловская область; Шалинский городской округ;  с. Сылва; ул. Ленина; дом № 14</v>
          </cell>
        </row>
        <row r="244">
          <cell r="B244" t="str">
            <v>623001; Свердловская область; Шалинский городской округ; с. Сылва; ул. Ленина; д. 12</v>
          </cell>
        </row>
        <row r="245">
          <cell r="B245" t="str">
            <v>623010; Свердловская область; Шалинский городской округ; п. Шамары; ул. Первомайская; дом № 31</v>
          </cell>
        </row>
        <row r="246">
          <cell r="B246" t="str">
            <v>623010; Свердловская область; Шалинский городской округ; пос. Шамары; ул. Первомайская; д. 30</v>
          </cell>
        </row>
        <row r="247">
          <cell r="B247" t="str">
            <v>623010; Свердловская область; Шалинский район; п. Шамары; ул. Гагарина; дом № 19</v>
          </cell>
        </row>
        <row r="248">
          <cell r="B248" t="str">
            <v>623013; Свердловская область; Шалинский городской округ; д. Гора; ул. Фрунзе; д. 6б</v>
          </cell>
        </row>
        <row r="249">
          <cell r="B249" t="str">
            <v>623013; Свердловская область; Шалинский район; Коптелово; Шалинский городской округ; д. Коптело - Шамары; ул. Кропанцева; д. 28</v>
          </cell>
        </row>
        <row r="250">
          <cell r="B250" t="str">
            <v>623014; Свердловская область; Шалинский городской округ; д. Коптелы; ул. Школьная; д. 12</v>
          </cell>
        </row>
        <row r="251">
          <cell r="B251" t="str">
            <v>623014; Свердловская область; Шалинский Городской округ; с. Платоново; ул. Советская; д. 18а</v>
          </cell>
        </row>
        <row r="252">
          <cell r="B252" t="str">
            <v>623014; Свердловская область; Шалинский район; Шаля; с. Платоново; ул. Советская; д. 1а Модульный ФАП</v>
          </cell>
        </row>
        <row r="253">
          <cell r="B253" t="str">
            <v>623016; Свердловская область; Шалинский Городской округ; с. Роща; ул. Лермонтова; д. 7</v>
          </cell>
        </row>
        <row r="254">
          <cell r="B254" t="str">
            <v>623016; Свердловская область; Шалинский городской округ; с. Роща; ул. Первомайская;    д. 24</v>
          </cell>
        </row>
        <row r="255">
          <cell r="B255" t="str">
            <v>623020; Свердловская область; Шалинский район; п. Вогулка; ул. Советская; дом № 53 Модульный ФАП</v>
          </cell>
        </row>
        <row r="256">
          <cell r="B256" t="str">
            <v>623022; Свердловская область; Шалинский городской округ; п. Сарга; ул. Советская; дом № 12</v>
          </cell>
        </row>
        <row r="257">
          <cell r="B257" t="str">
            <v>623025; Свердловская область; Шалинский городской округ; п. Унь; ул. Железнодорожная; д. 5А (Модульный ФАП)</v>
          </cell>
        </row>
        <row r="258">
          <cell r="B258" t="str">
            <v>623025; Свердловская область; Шалинский городской округ; поселок Колпаковка; ул. 1-я Запрудная; дом № 17</v>
          </cell>
        </row>
        <row r="259">
          <cell r="B259" t="str">
            <v>623030; Свердловская область; р.п. Шаля; ул. Некрасова; д. 1Б</v>
          </cell>
        </row>
        <row r="260">
          <cell r="B260" t="str">
            <v>623030; Свердловская область; Шалинский район; р.п. Шаля; ул. Энгельса; дом № 54</v>
          </cell>
        </row>
        <row r="261">
          <cell r="B261" t="str">
            <v>623030; Свердловская область; Шалинский район; р.п. Шаля; ул.Свердлова; дом № 26</v>
          </cell>
        </row>
        <row r="262">
          <cell r="B262" t="str">
            <v>623030; Свердловская область; Шалинский район; Шаля; Пушкина; д. 8</v>
          </cell>
        </row>
        <row r="263">
          <cell r="B263" t="str">
            <v>623030; Свердловская область; Шалинский район; Шаля; ул. Заводская; д. 1</v>
          </cell>
        </row>
        <row r="264">
          <cell r="B264" t="str">
            <v>623030; Свердловская область; Шалинский район; Шаля; ул. Кирова; д. 42</v>
          </cell>
        </row>
        <row r="265">
          <cell r="B265" t="str">
            <v>623032; Свердловская область; Шалинский городской округ; п. Илим; ул. Коммуны; дом № 3</v>
          </cell>
        </row>
        <row r="266">
          <cell r="B266" t="str">
            <v>623033; Свердловская область; Шалинский район; Шаля; с. Чусовое; ул. Первомайская; д.5</v>
          </cell>
        </row>
        <row r="267">
          <cell r="B267" t="str">
            <v>624760; Свердловская область; Верхняя Салда; ул. Рабочей Молодежи; д. 2а</v>
          </cell>
        </row>
        <row r="268">
          <cell r="B268" t="str">
            <v>624760; Свердловская область; Верхняя Салда; ул. Рабочей Молодежи; д. 2а. корпус 1</v>
          </cell>
        </row>
        <row r="269">
          <cell r="B269" t="str">
            <v>624760; Свердловская область; Верхняя Салда; ул.Крупской; 34</v>
          </cell>
        </row>
        <row r="270">
          <cell r="B270" t="str">
            <v>624760; Свердловская область; Верхняя Салда; ул.Крупской; 36</v>
          </cell>
        </row>
        <row r="271">
          <cell r="B271" t="str">
            <v>624760; Свердловская область; Верхняя Салда; ул.Энгельса; 97; корпус 3</v>
          </cell>
        </row>
        <row r="272">
          <cell r="B272" t="str">
            <v>624777; Свердловская область; Верхнесалдинский район; Верхняя Салда; Верхнесалдинский ГО; пос. Басьяновский; ул. Строителей; д. 1; номер на поэтажном плане 2 этажа (1-23)</v>
          </cell>
        </row>
        <row r="273">
          <cell r="B273" t="str">
            <v>624785; Свердловская область; Верхняя Салда; Верхнесалдинский ГО; д. Северная; ул. 8 Марта; д. 2; № 41; 42 (1 этаж); № 13-25 (2 этаж)</v>
          </cell>
        </row>
        <row r="274">
          <cell r="B274" t="str">
            <v>624786; Свердловская область; Верхнесалдинский ГО;  д. Никитино; ул. Центральная; д. 14</v>
          </cell>
        </row>
        <row r="275">
          <cell r="B275" t="str">
            <v>624471; Свердловская область; г. Североуральск; пос.Покровск-Уральский; ул.Советская; д.40</v>
          </cell>
        </row>
        <row r="276">
          <cell r="B276" t="str">
            <v>624474; Свердловская область; г. Североуральск; пос.Калья; ул. З.Космодемьянской; д.13</v>
          </cell>
        </row>
        <row r="277">
          <cell r="B277" t="str">
            <v>624475; Свердловская область; г. Североуральск; пос.Черемухово; ул.Иванова; д.10</v>
          </cell>
        </row>
        <row r="278">
          <cell r="B278" t="str">
            <v>624480; Свердловская область; г. Североуральск; ул. Маяковского; д. 11а</v>
          </cell>
        </row>
        <row r="279">
          <cell r="B279" t="str">
            <v>624480; Свердловская область; г. Североуральск; ул.Ленина; д.28</v>
          </cell>
        </row>
        <row r="280">
          <cell r="B280" t="str">
            <v>624480; Свердловская область; г. Североуральск; ул.Ленина; д.33</v>
          </cell>
        </row>
        <row r="281">
          <cell r="B281" t="str">
            <v>624480; Свердловская область; г. Североуральск; ул.Маяковского; д.26</v>
          </cell>
        </row>
        <row r="282">
          <cell r="B282" t="str">
            <v>624480; Свердловская область; г. Североуральск; ул.Чайковского; д.22</v>
          </cell>
        </row>
        <row r="283">
          <cell r="B283" t="str">
            <v>624480; Свердловская область; г. Североуральск; ул.Чайковского; д.24</v>
          </cell>
        </row>
        <row r="284">
          <cell r="B284" t="str">
            <v>624380; Свердловская область; Верхотурский район; г. Верхотурье; ул. Клубная; д. 3</v>
          </cell>
        </row>
        <row r="285">
          <cell r="B285" t="str">
            <v>624380; Свердловская область; Верхотурский район; г. Верхотурье; ул. Клубная; д. 7</v>
          </cell>
        </row>
        <row r="286">
          <cell r="B286" t="str">
            <v>624380; Свердловская область; Верхотурский район; г. Верхотурье; ул. Клубная; д. 8</v>
          </cell>
        </row>
        <row r="287">
          <cell r="B287" t="str">
            <v>624380; Свердловская область; Верхотурский район; г. Верхотурье; ул. Комсомольская; д. 8</v>
          </cell>
        </row>
        <row r="288">
          <cell r="B288" t="str">
            <v>624380; Свердловская область; Верхотурский район; г. Верхотурье; ул. Мира; д. 14</v>
          </cell>
        </row>
        <row r="289">
          <cell r="B289" t="str">
            <v>620050; Свердловская область; г. Екатеринбург; ул. Таватуйская; д. 21</v>
          </cell>
        </row>
        <row r="290">
          <cell r="B290" t="str">
            <v>620090; Свердловская область; г. Екатеринбург; ул. Надеждинская; д. 9а</v>
          </cell>
        </row>
        <row r="291">
          <cell r="B291" t="str">
            <v>620107; Свердловская область; Екатеринбург; ул. Гражданская; д. 9</v>
          </cell>
        </row>
        <row r="292">
          <cell r="B292" t="str">
            <v>620134; Свердловская область; г. Екатеринбург; ул. Байдукова; д. 63</v>
          </cell>
        </row>
        <row r="293">
          <cell r="B293" t="str">
            <v>622015; Свердловская область; г. Нижний Тагил; станция Старатель</v>
          </cell>
        </row>
        <row r="294">
          <cell r="B294" t="str">
            <v>623782; Свердловская область; Артемовский; ул. 8 Марта; д. 16</v>
          </cell>
        </row>
        <row r="295">
          <cell r="B295" t="str">
            <v>624981; Свердловская область; Серов; ул. Железнодорожников; д. 24</v>
          </cell>
        </row>
        <row r="296">
          <cell r="B296" t="str">
            <v>623400; Свердловская область; г. Каменск-Уральский; Рябова; д.8</v>
          </cell>
        </row>
        <row r="297">
          <cell r="B297" t="str">
            <v>623420; Свердловская область; г. Каменск-Уральский; ул. Ленина; 9</v>
          </cell>
        </row>
        <row r="298">
          <cell r="B298" t="str">
            <v>623521; Свердловская область; Богдановичский район; с.Байны; ул.Куйбышева; 1</v>
          </cell>
        </row>
        <row r="299">
          <cell r="B299" t="str">
            <v>623534; Свердловская область; г. Богданович; 1-ый квартал; д. 2а</v>
          </cell>
        </row>
        <row r="300">
          <cell r="B300" t="str">
            <v>623534; Свердловская область; г. Богданович; ул. Октябрьская; д. 87</v>
          </cell>
        </row>
        <row r="301">
          <cell r="B301" t="str">
            <v>623534; Свердловская область; г. Богданович; ул. Октябрьская; д. 89</v>
          </cell>
        </row>
        <row r="302">
          <cell r="B302" t="str">
            <v>623534; Свердловская область; г. Богданович; ул. Уральская; д. 2</v>
          </cell>
        </row>
        <row r="303">
          <cell r="B303" t="str">
            <v>623534; Свердловская область; г. Богданович; ул. Уральская; д. 2; корпус 1</v>
          </cell>
        </row>
        <row r="304">
          <cell r="B304" t="str">
            <v>СВЕРДЛОВСКАЯ ОБЛАСТЬ; Г.КАМЕНСК-УРАЛЬСКИЙ; УЛ.ЗАВОДСКАЯ; Д.4</v>
          </cell>
        </row>
        <row r="305">
          <cell r="B305" t="str">
            <v>620027; Свердловская область; г. Екатеринбург; ул. Братьев Быковых; д. 16</v>
          </cell>
        </row>
        <row r="306">
          <cell r="B306" t="str">
            <v>620050; Свердловская область; г. Екатеринбург; проспект Седова; д. 61</v>
          </cell>
        </row>
        <row r="307">
          <cell r="B307" t="str">
            <v>620050; Свердловская область; г. Екатеринбург; ул. Билимбаевская; д. 32</v>
          </cell>
        </row>
        <row r="308">
          <cell r="B308" t="str">
            <v>620107; Свердловская область; г. Екатеринбург; ул. Машинистов; д. 6</v>
          </cell>
        </row>
        <row r="309">
          <cell r="B309" t="str">
            <v>620137; Свердловская область; г. Екатеринбург; ул. Сулимова; д. 46</v>
          </cell>
        </row>
        <row r="310">
          <cell r="B310" t="str">
            <v>620141; Свердловская область; г. Екатеринбург; ул. Августа Бебеля; д. 160</v>
          </cell>
        </row>
        <row r="311">
          <cell r="B311" t="str">
            <v>620920; Свердловская область; г. Екатеринбург; п. Северка; пер. Набережный; д. 9</v>
          </cell>
        </row>
        <row r="312">
          <cell r="B312" t="str">
            <v>624621; Свердловская область; Алапаевский район; Махнево; ул. 70 лет Октября; д. 35</v>
          </cell>
        </row>
        <row r="313">
          <cell r="B313" t="str">
            <v>624286; Свердловская область; р. п. Малышева; ул.Тимирязева; д.13/3</v>
          </cell>
        </row>
        <row r="314">
          <cell r="B314" t="str">
            <v>624286; Свердловская область; р.п. Малышева; Свободы; д.8</v>
          </cell>
        </row>
        <row r="315">
          <cell r="B315" t="str">
            <v>624286; Свердловская область; р.п. Малышева; Тимирязева; д.13/1</v>
          </cell>
        </row>
        <row r="316">
          <cell r="B316" t="str">
            <v>624286; Свердловская область; р.п. Малышева; Тимирязева; д.13/2</v>
          </cell>
        </row>
        <row r="317">
          <cell r="B317" t="str">
            <v>620028; Свердловская область; г. Екатеринбург; ул.Нагорная; д. 48</v>
          </cell>
        </row>
        <row r="318">
          <cell r="B318" t="str">
            <v>620034; Свердловская область; г. Екатеринбург; ул.Опалихинская; д.17</v>
          </cell>
        </row>
        <row r="319">
          <cell r="B319" t="str">
            <v>620086; Свердловская область; г. Екатеринбург; ул. Московская; д. 48</v>
          </cell>
        </row>
        <row r="320">
          <cell r="B320" t="str">
            <v>620131; Свердловская область; г. Екатеринбург; ул. Заводская; д. 32; корпус 1</v>
          </cell>
        </row>
        <row r="321">
          <cell r="B321" t="str">
            <v>620144; Свердловская область; г. Екатеринбург; ул. 8 Марта; д. 126</v>
          </cell>
        </row>
        <row r="322">
          <cell r="B322" t="str">
            <v>620149; Свердловская область; г. Екатеринбург; ул. Н. Онуфриева; д. 32; корпус 2; литер А</v>
          </cell>
        </row>
        <row r="323">
          <cell r="B323" t="str">
            <v>622020; Свердловская область; г. Екатеринбург; ул. Удельная (бывший поселок Широкая речка); д. 5а</v>
          </cell>
        </row>
        <row r="324">
          <cell r="B324" t="str">
            <v>620014; Свердловская область; г. Екатеринбург; ул. Челюскинцев; д. 5</v>
          </cell>
        </row>
        <row r="325">
          <cell r="B325" t="str">
            <v>620014; Свердловская область; г. Екатеринбург; улица Челюскинцев; строение 3/5</v>
          </cell>
        </row>
        <row r="326">
          <cell r="B326" t="str">
            <v>620016; Свердловская область; г. Екатеринбург; ул. Рябинина; д. 21</v>
          </cell>
        </row>
        <row r="327">
          <cell r="B327" t="str">
            <v>620034; Свердловская область; г. Екатеринбург; ул. Опалихинская; д. 17</v>
          </cell>
        </row>
        <row r="328">
          <cell r="B328" t="str">
            <v>620034; Свердловская область; г. Екатеринбург; ул. Опалихинская; д. 21</v>
          </cell>
        </row>
        <row r="329">
          <cell r="B329" t="str">
            <v>620036; Свердловская область; г. Екатеринбург; ул. Удельная; д. 5а</v>
          </cell>
        </row>
        <row r="330">
          <cell r="B330" t="str">
            <v>620077; Свердловская область; г. Екатеринбург; ул. Московская; 2</v>
          </cell>
        </row>
        <row r="331">
          <cell r="B331" t="str">
            <v>620077; Свердловская область; г. Екатеринбург; ул. Челюскинцев; д. 3/ пер. Северный; д. 2</v>
          </cell>
        </row>
        <row r="332">
          <cell r="B332" t="str">
            <v>620102; Свердловская область; г. Екатеринбург; ул. Посадская; д. 37</v>
          </cell>
        </row>
        <row r="333">
          <cell r="B333" t="str">
            <v>620912; Свердловская область; г. Екатеринбург; ул. Реактивная; д. 33б</v>
          </cell>
        </row>
        <row r="334">
          <cell r="B334" t="str">
            <v>623701; Свердловская область; г. Березовский; ул.Гагарина; д.6</v>
          </cell>
        </row>
        <row r="335">
          <cell r="B335" t="str">
            <v>623701; Свердловская область; г. Березовский; ул.Смирнова; д.3а</v>
          </cell>
        </row>
        <row r="336">
          <cell r="B336" t="str">
            <v>623701; Свердловская область; г. Березовский; ул.Шиловская; д.28</v>
          </cell>
        </row>
        <row r="337">
          <cell r="B337" t="str">
            <v>623720; Свердловская область; г. Березовский; р.п.Монетный; ул.Свободы; д.1</v>
          </cell>
        </row>
        <row r="338">
          <cell r="B338" t="str">
            <v>620109; Свердловская область; г. Екатеринбург; ул. Заводская; д. 29</v>
          </cell>
        </row>
        <row r="339">
          <cell r="B339" t="str">
            <v>623460; Свердловская область; Каменский район; с. Колчедан; ул.Беляева; д.1а</v>
          </cell>
        </row>
        <row r="340">
          <cell r="B340" t="str">
            <v>623462; Свердловская область; Каменский район; пгт. Мартюш; ул.Гагарина; д.10</v>
          </cell>
        </row>
        <row r="341">
          <cell r="B341" t="str">
            <v>623480; Свердловская область; Каменский район; с. Покровское; Больничный городок; д.1а</v>
          </cell>
        </row>
        <row r="342">
          <cell r="B342" t="str">
            <v>623482; Свердловская область; Каменский район; с. Клевакинское; ул.Мира; д.4</v>
          </cell>
        </row>
        <row r="343">
          <cell r="B343" t="str">
            <v>623486; Свердловская область; Каменский район; с. Рыбниковское; ул.Советская; д.133</v>
          </cell>
        </row>
        <row r="344">
          <cell r="B344" t="str">
            <v>623487; Свердловская область; Каменский район; с. Маминское; ул.Чапаева; д.1б</v>
          </cell>
        </row>
        <row r="345">
          <cell r="B345" t="str">
            <v>624285; Свердловская область; Рефтинский; пос.Рефтинский; ул.Гагарина; д.25; в здании нежилого назначения литера Ж</v>
          </cell>
        </row>
        <row r="346">
          <cell r="B346" t="str">
            <v>624285; Свердловская область; Рефтинский; ул.Гагарина; д.29</v>
          </cell>
        </row>
        <row r="347">
          <cell r="B347" t="str">
            <v>СВЕРДЛОВСКАЯ ОБЛ.; Г. СУХОЙ ЛОГ; УЛ. БЕЛИНСКОГО; 41</v>
          </cell>
        </row>
        <row r="348">
          <cell r="B348" t="str">
            <v>624170; Свердловская область; Невьянский район; р. п. Верх-Нейвинский; ул. 8 марта; д. 16</v>
          </cell>
        </row>
        <row r="349">
          <cell r="B349" t="str">
            <v>624171; Свердловская область; Невьянский район; с.Быньги; ул.Мартьянова; д.43 ОВП № 1; ОВП № 2 с.Быньги</v>
          </cell>
        </row>
        <row r="350">
          <cell r="B350" t="str">
            <v>624172; Свердловская область; Невьянский район; д. Нижние Таволги; ул. Макаренко; д. 3а/1</v>
          </cell>
        </row>
        <row r="351">
          <cell r="B351" t="str">
            <v>624172; Свердловская область; Невьянский район; д.Верхние Таволги; ул.Мира; д.46</v>
          </cell>
        </row>
        <row r="352">
          <cell r="B352" t="str">
            <v>624172; Свердловская область; Невьянский район; Невьянск; д.Сербишино; ул.Куйбышева; д.27-б</v>
          </cell>
        </row>
        <row r="353">
          <cell r="B353" t="str">
            <v>624173; Свердловская область; Невьянск; поселок Вересковый;  д.5</v>
          </cell>
        </row>
        <row r="354">
          <cell r="B354" t="str">
            <v>624173; Свердловская область; Невьянский район; п.Цементный; пер.Больничный; д.2</v>
          </cell>
        </row>
        <row r="355">
          <cell r="B355" t="str">
            <v>624175; Свердловская область; Невьянский район; п. Таватуй; улица Ленина; № 79 Модульный ФАП</v>
          </cell>
        </row>
        <row r="356">
          <cell r="B356" t="str">
            <v>624176; Свердловская область; Невьянский район; Невьянск; п.Таватуй; ул.Садовая; д.4</v>
          </cell>
        </row>
        <row r="357">
          <cell r="B357" t="str">
            <v>624180; Свердловская область; Невьянский район; Невьянск; п.Аять; ул.Станционная; д.8; пом.11</v>
          </cell>
        </row>
        <row r="358">
          <cell r="B358" t="str">
            <v>624182; Свердловская область; Невьянский район; Невьянск; с.Кунара; ул.Ленина; д.35-а; пом.1</v>
          </cell>
        </row>
        <row r="359">
          <cell r="B359" t="str">
            <v>624182; Свердловская область; Невьянский район; Невьянск; с.Шайдуриха; ул.Бажова; д.1</v>
          </cell>
        </row>
        <row r="360">
          <cell r="B360" t="str">
            <v>624183; Свердловская область; Невьянский район; Невьянск; с. Аятское; ул. Калинина; д. 12-А</v>
          </cell>
        </row>
        <row r="361">
          <cell r="B361" t="str">
            <v>624184; Свердловская область; Невьянский район; с.Киприно; ул.Кооперативная; д.11</v>
          </cell>
        </row>
        <row r="362">
          <cell r="B362" t="str">
            <v>624185; Свердловская область; Невьянский район; д.Осиновка; ул.К.Маркса; д.9; пом.№2</v>
          </cell>
        </row>
        <row r="363">
          <cell r="B363" t="str">
            <v>624185; Свердловская область; Невьянский район; с.Конево; ул.Горького; д.13; пом.25</v>
          </cell>
        </row>
        <row r="364">
          <cell r="B364" t="str">
            <v>624187; Свердловская область; Невьянский район; п.Ребристый; ул.Ленина; д.1; пом.№25</v>
          </cell>
        </row>
        <row r="365">
          <cell r="B365" t="str">
            <v>624187; Свердловская область; Невьянский район; с.Федьковка; ул.Ленина; д.29; пом.№1</v>
          </cell>
        </row>
        <row r="366">
          <cell r="B366" t="str">
            <v>624191; Свердловская область; Невьянск; ул.Демьяна Бедного; д.15 А</v>
          </cell>
        </row>
        <row r="367">
          <cell r="B367" t="str">
            <v>624192; Свердловская область; Невьянск; ул.Комсомольская; д.5</v>
          </cell>
        </row>
        <row r="368">
          <cell r="B368" t="str">
            <v>624194; Свердловская область; Невьянск; ул.Демьяна Бедного; д.34</v>
          </cell>
        </row>
        <row r="369">
          <cell r="B369" t="str">
            <v>624194; Свердловская область; Невьянск; ул.Долгих; д.9</v>
          </cell>
        </row>
        <row r="370">
          <cell r="B370" t="str">
            <v>624194; Свердловская область; Невьянск; ул.Чапаева; д.24; корпус 2</v>
          </cell>
        </row>
        <row r="371">
          <cell r="B371" t="str">
            <v>624130; Свердловская область; г. Новоуральск; д. Починок. ул. Ленина;40</v>
          </cell>
        </row>
        <row r="372">
          <cell r="B372" t="str">
            <v>624130; Свердловская область; г. Новоуральск; ул. Комсомольская; д. 3</v>
          </cell>
        </row>
        <row r="373">
          <cell r="B373" t="str">
            <v>624130; Свердловская область; г. Новоуральск; ул. Ленина; д. 64</v>
          </cell>
        </row>
        <row r="374">
          <cell r="B374" t="str">
            <v>624130; Свердловская область; г. Новоуральск; ул. Мичурина 15/36</v>
          </cell>
        </row>
        <row r="375">
          <cell r="B375" t="str">
            <v>624130; Свердловская область; г. Новоуральск; ул. Мичурина; 15/28</v>
          </cell>
        </row>
        <row r="376">
          <cell r="B376" t="str">
            <v>624130; Свердловская область; г. Новоуральск; ул. Мичурина; 15/31</v>
          </cell>
        </row>
        <row r="377">
          <cell r="B377" t="str">
            <v>624130; Свердловская область; г. Новоуральск; ул. Мичурина; 15/34</v>
          </cell>
        </row>
        <row r="378">
          <cell r="B378" t="str">
            <v>624130; Свердловская область; г. Новоуральск; ул. Мичурина; 15/37</v>
          </cell>
        </row>
        <row r="379">
          <cell r="B379" t="str">
            <v>624130; Свердловская область; г. Новоуральск; ул. Мичурина; 15/38А</v>
          </cell>
        </row>
        <row r="380">
          <cell r="B380" t="str">
            <v>624130; Свердловская область; г. Новоуральск; ул. Мичурина; д. 15/38</v>
          </cell>
        </row>
        <row r="381">
          <cell r="B381" t="str">
            <v>624130; Свердловская область; г. Новоуральск; ул. Мичурина; д. 15/7</v>
          </cell>
        </row>
        <row r="382">
          <cell r="B382" t="str">
            <v>624130; Свердловская область; г. Новоуральск; ул. Мичурина;15/32</v>
          </cell>
        </row>
        <row r="383">
          <cell r="B383" t="str">
            <v>624130; Свердловская область; г. Новоуральск; ул. Мичурина. 15/11</v>
          </cell>
        </row>
        <row r="384">
          <cell r="B384" t="str">
            <v>624130; Свердловская область; г. Новоуральск; ул. Мичурина. 15/20</v>
          </cell>
        </row>
        <row r="385">
          <cell r="B385" t="str">
            <v>624130; Свердловская область; г. Новоуральск; ул. Мичурина. 15/35</v>
          </cell>
        </row>
        <row r="386">
          <cell r="B386" t="str">
            <v>624130; Свердловская область; г. Новоуральск; ул. Строителей; 2А</v>
          </cell>
        </row>
        <row r="387">
          <cell r="B387" t="str">
            <v>624130; Свердловская область; г. Новоуральск; ул. Тегенцева; д. 1</v>
          </cell>
        </row>
        <row r="388">
          <cell r="B388" t="str">
            <v>624130; Свердловская область; г. Новоуральск; ул.Мичурина;д.15/21</v>
          </cell>
        </row>
        <row r="389">
          <cell r="B389" t="str">
            <v>624130; Свердловская область; г. Новоуральск; ул.Мичурина. д.15/17</v>
          </cell>
        </row>
        <row r="390">
          <cell r="B390" t="str">
            <v>624430; Свердловская область; г. Новоуральск; ул.Комсомольская;д.9</v>
          </cell>
        </row>
        <row r="391">
          <cell r="B391" t="str">
            <v>624140; Свердловская область; г. Кировград; ул. Свердлова; д. 41А; корп. 1</v>
          </cell>
        </row>
        <row r="392">
          <cell r="B392" t="str">
            <v>624140; Свердловская область; Кировград; ул. Кировградская; д. 4 «А»</v>
          </cell>
        </row>
        <row r="393">
          <cell r="B393" t="str">
            <v>624140; Свердловская область; Кировград; ул.Свердлова; д.41-А</v>
          </cell>
        </row>
        <row r="394">
          <cell r="B394" t="str">
            <v>624152; Свердловская область; Кировград; пос.Нейво-Рудянка; ул.Ржанникова; 18</v>
          </cell>
        </row>
        <row r="395">
          <cell r="B395" t="str">
            <v>624155; Свердловская область; Кировград; пос.Карпушиха; ул.Дарвина; д.4А</v>
          </cell>
        </row>
        <row r="396">
          <cell r="B396" t="str">
            <v>624162; Свердловская область; Кировград; пос.Левиха; ул.50 лет Октября; д.2</v>
          </cell>
        </row>
        <row r="397">
          <cell r="B397" t="str">
            <v>624981; Свердловская область; Серов; ул. Крупской; д. 34</v>
          </cell>
        </row>
        <row r="398">
          <cell r="B398" t="str">
            <v>624350; Свердловская область; Качканар; ул. Свердлова; д. 1</v>
          </cell>
        </row>
        <row r="399">
          <cell r="B399" t="str">
            <v>624170; Свердловская область; Невьянский район; р. п. Верх-Нейвинский; пл. Революции; д. 8</v>
          </cell>
        </row>
        <row r="400">
          <cell r="B400" t="str">
            <v>624170; Свердловская область; Невьянский район; р. п. Верх-Нейвинский; ул. 8 Марта; д. 16</v>
          </cell>
        </row>
        <row r="401">
          <cell r="B401" t="str">
            <v>624940; Свердловская область; Волчанск; ул. Угольная; д. 27</v>
          </cell>
        </row>
        <row r="402">
          <cell r="B402" t="str">
            <v>624940; Свердловская область; Волчанск; ул. Физкультурная; д. 14</v>
          </cell>
        </row>
        <row r="403">
          <cell r="B403" t="str">
            <v>624940; Свердловская область; Волчанск; ул. Физкультурная; д. 16</v>
          </cell>
        </row>
        <row r="404">
          <cell r="B404" t="str">
            <v>624941; Свердловская область; Волчанск; ул. Социалистическая; д. 6</v>
          </cell>
        </row>
        <row r="405">
          <cell r="B405" t="str">
            <v>624400; Свердловская область; г. Новая Ляля; ул. Розы Люксембург; д. 79</v>
          </cell>
        </row>
        <row r="406">
          <cell r="B406" t="str">
            <v>624420; Свердловская область; Новолялинский район; пос. Лобва; ул. Кузнецова; д. 17</v>
          </cell>
        </row>
        <row r="407">
          <cell r="B407" t="str">
            <v>624790; Свердловская область; ГО ЗАТО Свободный район; пос. Свободный; ул.Ленина; д.53</v>
          </cell>
        </row>
        <row r="408">
          <cell r="B408" t="str">
            <v>624790; Свердловская область; ГО ЗАТО Свободный район; пос. Свободный; ул.Свободы; 13</v>
          </cell>
        </row>
        <row r="409">
          <cell r="B409" t="str">
            <v>624790; Свердловская область; ГО ЗАТО Свободный район; пос. Свободный; ул.Свободы; д.65</v>
          </cell>
        </row>
        <row r="410">
          <cell r="B410" t="str">
            <v>623388; Свердловская область; Полевской; Восточный промышленный район; 1/1</v>
          </cell>
        </row>
        <row r="411">
          <cell r="B411" t="str">
            <v>624300; Свердловская область; Баранчинский; ул.Карла Либкнехта; 36</v>
          </cell>
        </row>
        <row r="412">
          <cell r="B412" t="str">
            <v>624300; Свердловская область; Кушва; ул. Станционная; д. 86-б</v>
          </cell>
        </row>
        <row r="413">
          <cell r="B413" t="str">
            <v>624300; Свердловская область; Кушва; ул.Коммуны; д.61</v>
          </cell>
        </row>
        <row r="414">
          <cell r="B414" t="str">
            <v>624300; Свердловская область; Кушва; ул.Коммуны; д.82А</v>
          </cell>
        </row>
        <row r="415">
          <cell r="B415" t="str">
            <v>624300; Свердловская область; Кушва; ул.Кузьмина; 48</v>
          </cell>
        </row>
        <row r="416">
          <cell r="B416" t="str">
            <v>624300; Свердловская область; Кушва; ул.Пархоменко; д.11</v>
          </cell>
        </row>
        <row r="417">
          <cell r="B417" t="str">
            <v>624300; Свердловская область; Кушва; ул.Строителей; дом № 13б</v>
          </cell>
        </row>
        <row r="418">
          <cell r="B418" t="str">
            <v>624300; Свердловская область; Кушва; ул.Фадеевых; д.32-А; корпус 1</v>
          </cell>
        </row>
        <row r="419">
          <cell r="B419" t="str">
            <v>624300; Свердловская область; Кушва; ул.Фадеевых; д.32а; корпус 6</v>
          </cell>
        </row>
        <row r="420">
          <cell r="B420" t="str">
            <v>624300; Свердловская область; Кушва; ул.Фадеевых; дом № 32а; корпус 4</v>
          </cell>
        </row>
        <row r="421">
          <cell r="B421" t="str">
            <v>624300; Свердловская область; Кушва; ул.Фадеевых; дом № 32а; корпус 5</v>
          </cell>
        </row>
        <row r="422">
          <cell r="B422" t="str">
            <v>624310; Свердловская область; Кушва; поселок Азиатская; улица Кушвинская; № 48 ОВП (модульное здание)</v>
          </cell>
        </row>
        <row r="423">
          <cell r="B423" t="str">
            <v>624162; Свердловская область; г. Верхний Тагил; пос.Половинный; ул.Центральная; 1а</v>
          </cell>
        </row>
        <row r="424">
          <cell r="B424" t="str">
            <v>624162; Свердловская область; г. Верхний Тагил; ул.Ново-Уральская; 50в</v>
          </cell>
        </row>
        <row r="425">
          <cell r="B425" t="str">
            <v>624162; Свердловская область; г. Верхний Тагил; ул.Островского; д.39</v>
          </cell>
        </row>
        <row r="426">
          <cell r="B426" t="str">
            <v>624162; Свердловская область; г. Верхний Тагил; ул.Строительная; д.60а</v>
          </cell>
        </row>
        <row r="427">
          <cell r="B427" t="str">
            <v>623930; Свердловская область; Слободо-Туринский район; Туринская Слобода; ул.Советская; д.96Б</v>
          </cell>
        </row>
        <row r="428">
          <cell r="B428" t="str">
            <v>620017; Свердловская область; г. Екатеринбург; пос. Садовый; ул. Верстовая; д. 2</v>
          </cell>
        </row>
        <row r="429">
          <cell r="B429" t="str">
            <v>620017; Свердловская область; г. Екатеринбург; ул. Корепина; д. 25/ул. Старых большевиков; д. 8</v>
          </cell>
        </row>
        <row r="430">
          <cell r="B430" t="str">
            <v>620017; Свердловская область; г. Екатеринбург; ул. Старых Большевиков; д. 9</v>
          </cell>
        </row>
        <row r="431">
          <cell r="B431" t="str">
            <v>624350; Свердловская область; Качканар; 4 микрорайон; д. 24</v>
          </cell>
        </row>
        <row r="432">
          <cell r="B432" t="str">
            <v>624350; Свердловская область; Качканар; ул.Октябрьская; 2Г</v>
          </cell>
        </row>
        <row r="433">
          <cell r="B433" t="str">
            <v>624350; Свердловская область; Качканар; ул.Свердлова; 39А</v>
          </cell>
        </row>
        <row r="434">
          <cell r="B434" t="str">
            <v>624350; Свердловская область; Качканар; ул.Свердлова; 42/1</v>
          </cell>
        </row>
        <row r="435">
          <cell r="B435" t="str">
            <v>624350; Свердловская область; Качканар; ул.Свердлова; 42/2</v>
          </cell>
        </row>
        <row r="436">
          <cell r="B436" t="str">
            <v>624350; Свердловская область; Качканар; ул.Свердлова; 42/4</v>
          </cell>
        </row>
        <row r="437">
          <cell r="B437" t="str">
            <v>624350; Свердловская область; Качканар; ул.Свердлова; 42/6</v>
          </cell>
        </row>
        <row r="438">
          <cell r="B438" t="str">
            <v>624860; Свердловская область; Камышлов; ул. Красных Орлов; д. 99</v>
          </cell>
        </row>
        <row r="439">
          <cell r="B439" t="str">
            <v>620007; Свердловская область; г. Екатеринбург; ул. Новая; д. 12 а</v>
          </cell>
        </row>
        <row r="440">
          <cell r="B440" t="str">
            <v>620030; Свердловская область; г. Екатеринбург; пер. Волчанский; д. 2а</v>
          </cell>
        </row>
        <row r="441">
          <cell r="B441" t="str">
            <v>620041; Свердловская область; г. Екатеринбург; ул. Уральская; д. 52; корп. 2</v>
          </cell>
        </row>
        <row r="442">
          <cell r="B442" t="str">
            <v>620061; Свердловская область; г. Екатеринбург; ул. Главная; д. 17</v>
          </cell>
        </row>
        <row r="443">
          <cell r="B443" t="str">
            <v>620066; Свердловская область; г. Екатеринбург; ул. Комсомольская; д. 4а</v>
          </cell>
        </row>
        <row r="444">
          <cell r="B444" t="str">
            <v>620078; Свердловская область; г. Екатеринбург; ул. Педагогическая; д. 23</v>
          </cell>
        </row>
        <row r="445">
          <cell r="B445" t="str">
            <v>620100; Свердловская область; г. Екатеринбург; ул. Буторина; д. 10; Литер А</v>
          </cell>
        </row>
        <row r="446">
          <cell r="B446" t="str">
            <v>620100; Свердловская область; г. Екатеринбург; ул. Сибирский тракт; д. 5а</v>
          </cell>
        </row>
        <row r="447">
          <cell r="B447" t="str">
            <v>620100; Свердловская область; г. Екатеринбург; ул. Ткачей; д. 16-а</v>
          </cell>
        </row>
        <row r="448">
          <cell r="B448" t="str">
            <v>620137; Свердловская область; г. Екатеринбург; ул. Сулимова; д. 41</v>
          </cell>
        </row>
        <row r="449">
          <cell r="B449" t="str">
            <v>620138; Свердловская область; г. Екатеринбург; б. Сергея Есенина; д. 7а</v>
          </cell>
        </row>
        <row r="450">
          <cell r="B450" t="str">
            <v>620142; Свердловская область; г. Екатеринбург; ул. Циолковского; д. 86</v>
          </cell>
        </row>
        <row r="451">
          <cell r="B451" t="str">
            <v>620172; Свердловская область; г. Екатеринбург; ул. Владимира Высоцкого; д. 18а</v>
          </cell>
        </row>
        <row r="452">
          <cell r="B452" t="str">
            <v>620910; Свердловская область; г. Екатеринбург; р.п. Кольцово; ул. Авиаторов; д. 2; корп. 1</v>
          </cell>
        </row>
        <row r="453">
          <cell r="B453" t="str">
            <v>623300; Свердловская область; г. Красноуфимск; ул. Горького; д. 15</v>
          </cell>
        </row>
        <row r="454">
          <cell r="B454" t="str">
            <v>623340; Свердловская область; Арти; ул.Рабочей Молодежи; 12</v>
          </cell>
        </row>
        <row r="455">
          <cell r="B455" t="str">
            <v>623340; Свердловская область; Артинский район; Арти; ул. Аносова; 2Б</v>
          </cell>
        </row>
        <row r="456">
          <cell r="B456" t="str">
            <v>623340; Свердловская область; Артинский район; Арти; ул.Аносова; д.100</v>
          </cell>
        </row>
        <row r="457">
          <cell r="B457" t="str">
            <v>623340; Свердловская область; Артинский район; Арти; ул.Ленина; д.158</v>
          </cell>
        </row>
        <row r="458">
          <cell r="B458" t="str">
            <v>624690; Свердловская область; Алапаевский район; рабочий поселок Верхняя Синячиха; д. 1</v>
          </cell>
        </row>
        <row r="459">
          <cell r="B459" t="str">
            <v>624691; Свердловская область; Алапаевский район; р.п. Верхняя Синячиха; ул. Октябрьская; д. 4</v>
          </cell>
        </row>
        <row r="460">
          <cell r="B460" t="str">
            <v>624691; Свердловская область; Алапаевский район; рабочий поселок  Верхняя Синячиха; ул. Горького; д. 50</v>
          </cell>
        </row>
        <row r="461">
          <cell r="B461" t="str">
            <v>623045; Свердловская область; Нижнесергинский район; п. Ключевая; ул. Ленина; д. 36</v>
          </cell>
        </row>
        <row r="462">
          <cell r="B462" t="str">
            <v>623050; Свердловская область; Нижнесергинский район; пгт. Бисерть; ул.Революции; д. 209</v>
          </cell>
        </row>
        <row r="463">
          <cell r="B463" t="str">
            <v>622036; Свердловская область; г. Нижний Тагил; ул. Новострой; д. 24</v>
          </cell>
        </row>
        <row r="464">
          <cell r="B464" t="str">
            <v>622042; Свердловская область; г. Нижний Тагил; ул. Победы; д. 24</v>
          </cell>
        </row>
        <row r="465">
          <cell r="B465" t="str">
            <v>622049; Свердловская область; г. Нижний Тагил; ул. Дружинина; д. 53</v>
          </cell>
        </row>
        <row r="466">
          <cell r="B466" t="str">
            <v>622005; Свердловская область; г. Нижний Тагил; ул. Балакинская; д. 24</v>
          </cell>
        </row>
        <row r="467">
          <cell r="B467" t="str">
            <v>622005; Свердловская область; г. Нижний Тагил; ул. Гвардейская; д. 52</v>
          </cell>
        </row>
        <row r="468">
          <cell r="B468" t="str">
            <v>622005; Свердловская область; г. Нижний Тагил; ул. Металлургов; д. 2б</v>
          </cell>
        </row>
        <row r="469">
          <cell r="B469" t="str">
            <v>622005; Свердловская область; г. Нижний Тагил; улица Солнечная; дом 1</v>
          </cell>
        </row>
        <row r="470">
          <cell r="B470" t="str">
            <v>622014; Свердловская область; г. Нижний Тагил; ул. Московская; д. 10</v>
          </cell>
        </row>
        <row r="471">
          <cell r="B471" t="str">
            <v>622915; Свердловская область; Пригородный район; Петрокаменское; ул. Спортивная; д. 27</v>
          </cell>
        </row>
        <row r="472">
          <cell r="B472" t="str">
            <v>620007; Свердловская область; г. Екатеринбург; ул. Латвийская; д 22 / ул. Белоярская; д 7</v>
          </cell>
        </row>
        <row r="473">
          <cell r="B473" t="str">
            <v>620026; Свердловская область; г. Екатеринбург; ул. Декабристов; 15</v>
          </cell>
        </row>
        <row r="474">
          <cell r="B474" t="str">
            <v>620060; Свердловская область; г. Екатеринбург; р.п. Кольцово; ул. Авиаторов; д 2; корп. 1</v>
          </cell>
        </row>
        <row r="475">
          <cell r="B475" t="str">
            <v>620060; Свердловская область; г. Екатеринбург; ул. Главная; д.17</v>
          </cell>
        </row>
        <row r="476">
          <cell r="B476" t="str">
            <v>623070; Свердловская область; Нижнесергинский район; р. п. Верхние Серги; ул.Степана Разина; д.39</v>
          </cell>
        </row>
        <row r="477">
          <cell r="B477" t="str">
            <v>623080; Свердловская область; Нижнесергинский район; г. Михайловск; ул. Кирова; 51</v>
          </cell>
        </row>
        <row r="478">
          <cell r="B478" t="str">
            <v>623090; Свердловская область; Нижнесергинский район; г. Нижние Серги; ул. Титова; д. 67</v>
          </cell>
        </row>
        <row r="479">
          <cell r="B479" t="str">
            <v>623530; Свердловская область; г. Богданович; ул. Гагарина; д. 1в</v>
          </cell>
        </row>
        <row r="480">
          <cell r="B480" t="str">
            <v>622034; Свердловская область; г. Нижний Тагил; пр. Строителей; д. 26</v>
          </cell>
        </row>
        <row r="481">
          <cell r="B481" t="str">
            <v>622904; Свердловская область; Пригородный район; п. Горноуральский;  д. 25 а</v>
          </cell>
        </row>
        <row r="482">
          <cell r="B482" t="str">
            <v>622911; Свердловская область; Пригородный район; с. Николо-Павловское; ул. Николаева; д.1а</v>
          </cell>
        </row>
        <row r="483">
          <cell r="B483" t="str">
            <v>622912; Свердловская область; Пригородный район; Новоасбест; ул. Ленина; д. 9</v>
          </cell>
        </row>
        <row r="484">
          <cell r="B484" t="str">
            <v>622915; Свердловская область; Пригородный район; Петрокаменское; ул. Спортивная; д. 27</v>
          </cell>
        </row>
        <row r="485">
          <cell r="B485" t="str">
            <v>623280; Свердловская область; г.  Ревда; ул. Энгельса; д. 48</v>
          </cell>
        </row>
        <row r="486">
          <cell r="B486" t="str">
            <v>623280; Свердловская область; г. Ревда; ул. Карла Либкнехта; д. 76а</v>
          </cell>
        </row>
        <row r="487">
          <cell r="B487" t="str">
            <v>623280; Свердловская область; г. Ревда; ул. Олега Кошевого; д. 4</v>
          </cell>
        </row>
        <row r="488">
          <cell r="B488" t="str">
            <v>623281; Свердловская область; г. Ревда; ул. Энгельса; д. 35</v>
          </cell>
        </row>
        <row r="489">
          <cell r="B489" t="str">
            <v>622007; Свердловская область; г. Нижний Тагил; пр. Вагоностроителей; дом № 12</v>
          </cell>
        </row>
        <row r="490">
          <cell r="B490" t="str">
            <v>622007; Свердловская область; г. Нижний Тагил; ул. Орджоникидзе; д. 2б</v>
          </cell>
        </row>
        <row r="491">
          <cell r="B491" t="str">
            <v>622012; Свердловская область; г. Нижний Тагил; ул. Сурикова; дом № 18/1</v>
          </cell>
        </row>
        <row r="492">
          <cell r="B492" t="str">
            <v>622018; Свердловская область; г. Нижний Тагил; ул. Окунева; дом № 30</v>
          </cell>
        </row>
        <row r="493">
          <cell r="B493" t="str">
            <v>622018; Свердловская область; г. Нижний Тагил; ул. Советская; дом № 33</v>
          </cell>
        </row>
        <row r="494">
          <cell r="B494" t="str">
            <v>622051; Свердловская область; г. Нижний Тагил; ул. Максарева; дом № 5; корпус 1</v>
          </cell>
        </row>
        <row r="495">
          <cell r="B495" t="str">
            <v>622052; Свердловская область; г. Нижний Тагил; пер. Вагоностроителей; дом № 49</v>
          </cell>
        </row>
        <row r="496">
          <cell r="B496" t="str">
            <v>622937; Свердловская область; Пригородный район; с. Покровское - 1; д. 65</v>
          </cell>
        </row>
        <row r="497">
          <cell r="B497" t="str">
            <v>620016; Свердловская область; г. Екатеринбург; ул. Предельная (пос. Совхозный); д. 10 б</v>
          </cell>
        </row>
        <row r="498">
          <cell r="B498" t="str">
            <v>620075; Свердловская область; г. Екатеринбург; ул. Тургенева; д. 23</v>
          </cell>
        </row>
        <row r="499">
          <cell r="B499" t="str">
            <v>620102; Свердловская область; г. Екатеринбург; ул. Серафимы Дерябиной; д. 34</v>
          </cell>
        </row>
        <row r="500">
          <cell r="B500" t="str">
            <v>620141; Свердловская область; г. Екатеринбург; ул. 8 Марта д. 82; литер А</v>
          </cell>
        </row>
        <row r="501">
          <cell r="B501" t="str">
            <v>620142; Свердловская область; г. Екатеринбург; ул. Саперов; д. 3</v>
          </cell>
        </row>
        <row r="502">
          <cell r="B502" t="str">
            <v>620142; Свердловская область; г. Екатеринбург; ул. Фрунзе д.12/Белинского; д. 130</v>
          </cell>
        </row>
        <row r="503">
          <cell r="B503" t="str">
            <v>620144; Свердловская область; г. Екатеринбург; ул. 8 Марта д. 126</v>
          </cell>
        </row>
        <row r="504">
          <cell r="B504" t="str">
            <v>620146; Свердловская область; г. Екатеринбург; ул. Амундсена; д. 58 к. 1</v>
          </cell>
        </row>
        <row r="505">
          <cell r="B505" t="str">
            <v>620147; Свердловская область; г. Екатеринбург; ул. Академика Постовского; д. 12</v>
          </cell>
        </row>
        <row r="506">
          <cell r="B506" t="str">
            <v>620149; Свердловская область; г. Екатеринбург; ул. Рябинина; д.19</v>
          </cell>
        </row>
        <row r="507">
          <cell r="B507" t="str">
            <v>620137; Свердловская область; г. Екатеринбург; ул. Студенческая; д. 12</v>
          </cell>
        </row>
        <row r="508">
          <cell r="B508" t="str">
            <v>624200; Свердловская область; г Лесной; ул Энгельса; 26</v>
          </cell>
        </row>
        <row r="509">
          <cell r="B509" t="str">
            <v>624200; Свердловская область; г. Лесной; пр-зд Дорожный;9</v>
          </cell>
        </row>
        <row r="510">
          <cell r="B510" t="str">
            <v>624200; Свердловская область; г. Лесной; пр. Коммунистический; д. 40 А</v>
          </cell>
        </row>
        <row r="511">
          <cell r="B511" t="str">
            <v>624200; Свердловская область; г. Лесной; ул. Белинского; 21В</v>
          </cell>
        </row>
        <row r="512">
          <cell r="B512" t="str">
            <v>624200; Свердловская область; г. Лесной; ул. Белинского; д. 12 А</v>
          </cell>
        </row>
        <row r="513">
          <cell r="B513" t="str">
            <v>624200; Свердловская область; г. Лесной; ул. Белинского; д. 21 Б</v>
          </cell>
        </row>
        <row r="514">
          <cell r="B514" t="str">
            <v>624200; Свердловская область; г. Лесной; ул. Белинского;12 Б</v>
          </cell>
        </row>
        <row r="515">
          <cell r="B515" t="str">
            <v>624200; Свердловская область; г. Лесной; ул. Белинского;18 А</v>
          </cell>
        </row>
        <row r="516">
          <cell r="B516" t="str">
            <v>624200; Свердловская область; г. Лесной; ул. Гоголя; д.12</v>
          </cell>
        </row>
        <row r="517">
          <cell r="B517" t="str">
            <v>624200; Свердловская область; г. Лесной; ул. Карла Маркса; д. 16</v>
          </cell>
        </row>
        <row r="518">
          <cell r="B518" t="str">
            <v>624200; Свердловская область; г. Лесной; ул. Карла Маркса; д. 18</v>
          </cell>
        </row>
        <row r="519">
          <cell r="B519" t="str">
            <v>624200; Свердловская область; г. Лесной; ул. Ленина; д. 94</v>
          </cell>
        </row>
        <row r="520">
          <cell r="B520" t="str">
            <v>624200; Свердловская область; г. Лесной; ул. Победы; д. 16</v>
          </cell>
        </row>
        <row r="521">
          <cell r="B521" t="str">
            <v>624200; Свердловская область; г. Лесной; ул. Победы; д. 3</v>
          </cell>
        </row>
        <row r="522">
          <cell r="B522" t="str">
            <v>624200; Свердловская область; г. Лесной; ул. Свердлова;д. 23</v>
          </cell>
        </row>
        <row r="523">
          <cell r="B523" t="str">
            <v>624200; Свердловская область; г. Лесной; ул. Энгельса; 36</v>
          </cell>
        </row>
        <row r="524">
          <cell r="B524" t="str">
            <v>624200; Свердловская область; г. Лесной; ул. Энгельса; д. 42</v>
          </cell>
        </row>
        <row r="525">
          <cell r="B525" t="str">
            <v>624213; Свердловская область; г. Лесной; пос. Таёжный; ул. Культуры; д. 5</v>
          </cell>
        </row>
        <row r="526">
          <cell r="B526" t="str">
            <v>623300; Свердловская область; г. Красноуфимск; ул. Горького; д. 15а</v>
          </cell>
        </row>
        <row r="527">
          <cell r="B527" t="str">
            <v>623300; Свердловская область; г. Красноуфимск; ул. Зеленая; д. 18</v>
          </cell>
        </row>
        <row r="528">
          <cell r="B528" t="str">
            <v>623300; Свердловская область; Красноуфимск; ул.Транспортная; д.12</v>
          </cell>
        </row>
        <row r="529">
          <cell r="B529" t="str">
            <v>623311; Свердловская область; Красноуфимский район; Сарана; ул. Октябрьская; д. 9</v>
          </cell>
        </row>
        <row r="530">
          <cell r="B530" t="str">
            <v>623320; Свердловская область; Красноуфимский район; Натальинск; ул. Советская 7Б</v>
          </cell>
        </row>
        <row r="531">
          <cell r="B531" t="str">
            <v>620062; Свердловская область; г. Екатеринбург; ул. Малышева; 109а</v>
          </cell>
        </row>
        <row r="532">
          <cell r="B532" t="str">
            <v>620072 Екатеринбург ул.Сыромолотова; 19</v>
          </cell>
        </row>
        <row r="533">
          <cell r="B533" t="str">
            <v>620075; Свердловская область; г. Екатеринбург; пр. Ленина; 53</v>
          </cell>
        </row>
        <row r="534">
          <cell r="B534" t="str">
            <v>620078; Свердловская область; г. Екатеринбург; ул. Приисковая; д;11</v>
          </cell>
        </row>
        <row r="535">
          <cell r="B535" t="str">
            <v>620137; Свердловская область; г. Екатеринбург; ул. Вилонова; дом № 33</v>
          </cell>
        </row>
        <row r="536">
          <cell r="B536" t="str">
            <v>624250; Свердловская область; г. Заречный; ул. Максима Горького; д. 3б</v>
          </cell>
        </row>
        <row r="537">
          <cell r="B537" t="str">
            <v>624250; Свердловская область; г. Заречный; ул. Островского; д. 1</v>
          </cell>
        </row>
        <row r="538">
          <cell r="B538" t="str">
            <v>623650; Свердловская область; р.п. Тугулым; ул. Школьная; д.30</v>
          </cell>
        </row>
        <row r="539">
          <cell r="B539" t="str">
            <v>623654; Свердловская область; Тугулымский район; п.Заводоуспенское; ул.Насонова; д.15</v>
          </cell>
        </row>
        <row r="540">
          <cell r="B540" t="str">
            <v>623657; Свердловская область; Тугулымский район; Тугулым; с.Верховино; ул.Строителей; д.26</v>
          </cell>
        </row>
        <row r="541">
          <cell r="B541" t="str">
            <v>623660; Свердловская область; Тугулымский район; п.Луговской; ул.Клубная; д.35</v>
          </cell>
        </row>
        <row r="542">
          <cell r="B542" t="str">
            <v>623665; Свердловская область; Тугулымский район; Ертарский; п.Ертарский; ул.Пионерская; д.5А</v>
          </cell>
        </row>
        <row r="543">
          <cell r="B543" t="str">
            <v>623670; Свердловская область; Тугулымский район; п.Юшала; ул.Заводская; д. 6</v>
          </cell>
        </row>
        <row r="544">
          <cell r="B544" t="str">
            <v>620010; Свердловская область; г. Екатеринбург; ул. Дагестанская; д. 34 А</v>
          </cell>
        </row>
        <row r="545">
          <cell r="B545" t="str">
            <v>620023; Свердловская область; г. Екатеринбург; пер. Гончарный; д. 5</v>
          </cell>
        </row>
        <row r="546">
          <cell r="B546" t="str">
            <v>620085; Свердловская область; г. Екатеринбург; ул. Военная; д. 20</v>
          </cell>
        </row>
        <row r="547">
          <cell r="B547" t="str">
            <v>620085; Свердловская область; г. Екатеринбург; ул.Санаторная; д.22</v>
          </cell>
        </row>
        <row r="548">
          <cell r="B548" t="str">
            <v>620130; Свердловская область; г. Екатеринбург; ул. Шварца; д. 14Г</v>
          </cell>
        </row>
        <row r="549">
          <cell r="B549" t="str">
            <v>620902; Свердловская область; г. Екатеринбург; с. Горный Щит; ул. Колхозная; д. 16</v>
          </cell>
        </row>
        <row r="550">
          <cell r="B550" t="str">
            <v>620904; Свердловская область; г. Екатеринбург; пос. Шабровский; ул. Ленина; д. 8</v>
          </cell>
        </row>
      </sheetData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09"/>
  <sheetViews>
    <sheetView tabSelected="1" zoomScaleNormal="100" workbookViewId="0">
      <pane xSplit="2" ySplit="10" topLeftCell="C11" activePane="bottomRight" state="frozen"/>
      <selection pane="topRight" activeCell="C1" sqref="C1"/>
      <selection pane="bottomLeft" activeCell="A9" sqref="A9"/>
      <selection pane="bottomRight" activeCell="R15" sqref="R15"/>
    </sheetView>
  </sheetViews>
  <sheetFormatPr defaultColWidth="9.140625" defaultRowHeight="12.75" x14ac:dyDescent="0.2"/>
  <cols>
    <col min="1" max="1" width="7.28515625" style="1" customWidth="1"/>
    <col min="2" max="2" width="40.28515625" style="1" customWidth="1"/>
    <col min="3" max="3" width="16.140625" style="1" customWidth="1"/>
    <col min="4" max="4" width="11.5703125" style="1" customWidth="1"/>
    <col min="5" max="5" width="12.28515625" style="1" customWidth="1"/>
    <col min="6" max="6" width="12.85546875" style="1" customWidth="1"/>
    <col min="7" max="7" width="9.140625" style="1" customWidth="1"/>
    <col min="8" max="8" width="12" style="1" customWidth="1"/>
    <col min="9" max="9" width="9.140625" style="1" customWidth="1"/>
    <col min="10" max="10" width="12" style="1" customWidth="1"/>
    <col min="11" max="11" width="10.42578125" style="1" customWidth="1"/>
    <col min="12" max="12" width="12" style="1" customWidth="1"/>
    <col min="13" max="16384" width="9.140625" style="1"/>
  </cols>
  <sheetData>
    <row r="1" spans="1:12" s="61" customFormat="1" x14ac:dyDescent="0.2"/>
    <row r="2" spans="1:12" s="23" customFormat="1" ht="30" customHeight="1" x14ac:dyDescent="0.2">
      <c r="C2" s="57"/>
      <c r="D2" s="57"/>
      <c r="E2" s="57"/>
      <c r="F2" s="57"/>
      <c r="G2" s="57"/>
      <c r="H2" s="57"/>
      <c r="I2" s="363" t="s">
        <v>285</v>
      </c>
      <c r="J2" s="363"/>
      <c r="K2" s="363"/>
      <c r="L2" s="363"/>
    </row>
    <row r="3" spans="1:12" s="61" customFormat="1" x14ac:dyDescent="0.2"/>
    <row r="4" spans="1:12" ht="18" customHeight="1" x14ac:dyDescent="0.2">
      <c r="A4" s="365" t="s">
        <v>287</v>
      </c>
      <c r="B4" s="365"/>
      <c r="C4" s="365"/>
      <c r="D4" s="365"/>
      <c r="E4" s="365"/>
      <c r="F4" s="365"/>
      <c r="G4" s="365"/>
      <c r="H4" s="365"/>
      <c r="I4" s="365"/>
      <c r="J4" s="365"/>
      <c r="K4" s="365"/>
      <c r="L4" s="365"/>
    </row>
    <row r="5" spans="1:12" x14ac:dyDescent="0.2">
      <c r="B5" s="139"/>
      <c r="C5" s="139"/>
      <c r="D5" s="139"/>
      <c r="E5" s="139"/>
      <c r="F5" s="139"/>
      <c r="G5" s="139"/>
      <c r="H5" s="139"/>
      <c r="I5" s="139"/>
      <c r="J5" s="139"/>
      <c r="K5" s="139"/>
      <c r="L5" s="139"/>
    </row>
    <row r="6" spans="1:12" s="2" customFormat="1" ht="36" customHeight="1" x14ac:dyDescent="0.2">
      <c r="A6" s="364" t="s">
        <v>0</v>
      </c>
      <c r="B6" s="364" t="s">
        <v>1</v>
      </c>
      <c r="C6" s="364" t="s">
        <v>326</v>
      </c>
      <c r="D6" s="364" t="s">
        <v>94</v>
      </c>
      <c r="E6" s="364"/>
      <c r="F6" s="364"/>
      <c r="G6" s="364" t="s">
        <v>95</v>
      </c>
      <c r="H6" s="364"/>
      <c r="I6" s="364" t="s">
        <v>96</v>
      </c>
      <c r="J6" s="364"/>
      <c r="K6" s="364" t="s">
        <v>97</v>
      </c>
      <c r="L6" s="364"/>
    </row>
    <row r="7" spans="1:12" s="59" customFormat="1" ht="34.5" customHeight="1" x14ac:dyDescent="0.2">
      <c r="A7" s="364"/>
      <c r="B7" s="364"/>
      <c r="C7" s="364"/>
      <c r="D7" s="128" t="s">
        <v>338</v>
      </c>
      <c r="E7" s="128" t="s">
        <v>339</v>
      </c>
      <c r="F7" s="128" t="s">
        <v>327</v>
      </c>
      <c r="G7" s="128" t="s">
        <v>337</v>
      </c>
      <c r="H7" s="128" t="s">
        <v>327</v>
      </c>
      <c r="I7" s="128" t="s">
        <v>340</v>
      </c>
      <c r="J7" s="128" t="s">
        <v>327</v>
      </c>
      <c r="K7" s="128" t="s">
        <v>341</v>
      </c>
      <c r="L7" s="128" t="s">
        <v>327</v>
      </c>
    </row>
    <row r="8" spans="1:12" s="59" customFormat="1" x14ac:dyDescent="0.2">
      <c r="A8" s="128" t="s">
        <v>22</v>
      </c>
      <c r="B8" s="128" t="s">
        <v>23</v>
      </c>
      <c r="C8" s="128" t="s">
        <v>24</v>
      </c>
      <c r="D8" s="128" t="s">
        <v>25</v>
      </c>
      <c r="E8" s="128" t="s">
        <v>26</v>
      </c>
      <c r="F8" s="128" t="s">
        <v>27</v>
      </c>
      <c r="G8" s="128" t="s">
        <v>28</v>
      </c>
      <c r="H8" s="128" t="s">
        <v>29</v>
      </c>
      <c r="I8" s="128" t="s">
        <v>30</v>
      </c>
      <c r="J8" s="128" t="s">
        <v>31</v>
      </c>
      <c r="K8" s="128" t="s">
        <v>32</v>
      </c>
      <c r="L8" s="128" t="s">
        <v>33</v>
      </c>
    </row>
    <row r="9" spans="1:12" s="59" customFormat="1" x14ac:dyDescent="0.2">
      <c r="A9" s="26"/>
      <c r="B9" s="69" t="s">
        <v>2</v>
      </c>
      <c r="C9" s="9">
        <v>99455359.200000018</v>
      </c>
      <c r="D9" s="10">
        <v>31039289</v>
      </c>
      <c r="E9" s="10">
        <v>1274616</v>
      </c>
      <c r="F9" s="9">
        <v>38003407.400000006</v>
      </c>
      <c r="G9" s="10">
        <v>751910</v>
      </c>
      <c r="H9" s="9">
        <v>43777894.600000024</v>
      </c>
      <c r="I9" s="10">
        <v>335714</v>
      </c>
      <c r="J9" s="9">
        <v>11709121.200000001</v>
      </c>
      <c r="K9" s="10">
        <v>1250668</v>
      </c>
      <c r="L9" s="9">
        <v>5964936</v>
      </c>
    </row>
    <row r="10" spans="1:12" s="59" customFormat="1" x14ac:dyDescent="0.2">
      <c r="A10" s="26"/>
      <c r="B10" s="69" t="s">
        <v>127</v>
      </c>
      <c r="C10" s="9">
        <v>96954729.800000012</v>
      </c>
      <c r="D10" s="10">
        <v>30871537</v>
      </c>
      <c r="E10" s="10">
        <v>1250422</v>
      </c>
      <c r="F10" s="9">
        <v>37712702.500000007</v>
      </c>
      <c r="G10" s="10">
        <v>731742</v>
      </c>
      <c r="H10" s="9">
        <v>41934935.000000022</v>
      </c>
      <c r="I10" s="10">
        <v>325158</v>
      </c>
      <c r="J10" s="9">
        <v>11459191.299999995</v>
      </c>
      <c r="K10" s="10">
        <v>1227739</v>
      </c>
      <c r="L10" s="9">
        <v>5847901</v>
      </c>
    </row>
    <row r="11" spans="1:12" x14ac:dyDescent="0.2">
      <c r="A11" s="11">
        <v>1</v>
      </c>
      <c r="B11" s="70" t="s">
        <v>345</v>
      </c>
      <c r="C11" s="3">
        <v>66696.5</v>
      </c>
      <c r="D11" s="4">
        <v>720</v>
      </c>
      <c r="E11" s="4">
        <v>0</v>
      </c>
      <c r="F11" s="3">
        <v>66696.5</v>
      </c>
      <c r="G11" s="4">
        <v>0</v>
      </c>
      <c r="H11" s="3">
        <v>0</v>
      </c>
      <c r="I11" s="4">
        <v>0</v>
      </c>
      <c r="J11" s="3">
        <v>0</v>
      </c>
      <c r="K11" s="12">
        <v>0</v>
      </c>
      <c r="L11" s="7">
        <v>0</v>
      </c>
    </row>
    <row r="12" spans="1:12" x14ac:dyDescent="0.2">
      <c r="A12" s="13">
        <v>10</v>
      </c>
      <c r="B12" s="70" t="s">
        <v>346</v>
      </c>
      <c r="C12" s="3">
        <v>953364.8</v>
      </c>
      <c r="D12" s="4">
        <v>376637</v>
      </c>
      <c r="E12" s="4">
        <v>11004</v>
      </c>
      <c r="F12" s="3">
        <v>513893.9</v>
      </c>
      <c r="G12" s="4">
        <v>12500</v>
      </c>
      <c r="H12" s="3">
        <v>427189.7</v>
      </c>
      <c r="I12" s="4">
        <v>3000</v>
      </c>
      <c r="J12" s="3">
        <v>12281.2</v>
      </c>
      <c r="K12" s="12">
        <v>0</v>
      </c>
      <c r="L12" s="7">
        <v>0</v>
      </c>
    </row>
    <row r="13" spans="1:12" x14ac:dyDescent="0.2">
      <c r="A13" s="13">
        <v>13</v>
      </c>
      <c r="B13" s="70" t="s">
        <v>347</v>
      </c>
      <c r="C13" s="3">
        <v>1873235.5999999999</v>
      </c>
      <c r="D13" s="4">
        <v>202588</v>
      </c>
      <c r="E13" s="4">
        <v>30500</v>
      </c>
      <c r="F13" s="3">
        <v>311147.69999999995</v>
      </c>
      <c r="G13" s="4">
        <v>13121</v>
      </c>
      <c r="H13" s="3">
        <v>1311108.2999999998</v>
      </c>
      <c r="I13" s="4">
        <v>3800</v>
      </c>
      <c r="J13" s="3">
        <v>250979.6</v>
      </c>
      <c r="K13" s="12">
        <v>0</v>
      </c>
      <c r="L13" s="7">
        <v>0</v>
      </c>
    </row>
    <row r="14" spans="1:12" x14ac:dyDescent="0.2">
      <c r="A14" s="13">
        <v>17</v>
      </c>
      <c r="B14" s="70" t="s">
        <v>348</v>
      </c>
      <c r="C14" s="3">
        <v>360033.50000000006</v>
      </c>
      <c r="D14" s="4">
        <v>10544</v>
      </c>
      <c r="E14" s="4">
        <v>600</v>
      </c>
      <c r="F14" s="3">
        <v>13309.399999999998</v>
      </c>
      <c r="G14" s="4">
        <v>6500</v>
      </c>
      <c r="H14" s="3">
        <v>310470.30000000005</v>
      </c>
      <c r="I14" s="4">
        <v>300</v>
      </c>
      <c r="J14" s="3">
        <v>36253.800000000003</v>
      </c>
      <c r="K14" s="12">
        <v>0</v>
      </c>
      <c r="L14" s="7">
        <v>0</v>
      </c>
    </row>
    <row r="15" spans="1:12" x14ac:dyDescent="0.2">
      <c r="A15" s="14">
        <v>41</v>
      </c>
      <c r="B15" s="70" t="s">
        <v>349</v>
      </c>
      <c r="C15" s="3">
        <v>66041.2</v>
      </c>
      <c r="D15" s="4">
        <v>51696</v>
      </c>
      <c r="E15" s="4">
        <v>0</v>
      </c>
      <c r="F15" s="3">
        <v>66041.2</v>
      </c>
      <c r="G15" s="4">
        <v>0</v>
      </c>
      <c r="H15" s="3">
        <v>0</v>
      </c>
      <c r="I15" s="4">
        <v>0</v>
      </c>
      <c r="J15" s="3">
        <v>0</v>
      </c>
      <c r="K15" s="12">
        <v>0</v>
      </c>
      <c r="L15" s="7">
        <v>0</v>
      </c>
    </row>
    <row r="16" spans="1:12" x14ac:dyDescent="0.2">
      <c r="A16" s="15">
        <v>42</v>
      </c>
      <c r="B16" s="70" t="s">
        <v>350</v>
      </c>
      <c r="C16" s="3">
        <v>194416</v>
      </c>
      <c r="D16" s="4">
        <v>0</v>
      </c>
      <c r="E16" s="4">
        <v>0</v>
      </c>
      <c r="F16" s="3">
        <v>0</v>
      </c>
      <c r="G16" s="4">
        <v>0</v>
      </c>
      <c r="H16" s="3">
        <v>0</v>
      </c>
      <c r="I16" s="4">
        <v>0</v>
      </c>
      <c r="J16" s="3">
        <v>0</v>
      </c>
      <c r="K16" s="12">
        <v>47700</v>
      </c>
      <c r="L16" s="7">
        <v>194416</v>
      </c>
    </row>
    <row r="17" spans="1:12" x14ac:dyDescent="0.2">
      <c r="A17" s="13">
        <v>47</v>
      </c>
      <c r="B17" s="70" t="s">
        <v>351</v>
      </c>
      <c r="C17" s="3">
        <v>213218.8</v>
      </c>
      <c r="D17" s="4">
        <v>97369</v>
      </c>
      <c r="E17" s="4">
        <v>1350</v>
      </c>
      <c r="F17" s="3">
        <v>144938.9</v>
      </c>
      <c r="G17" s="4">
        <v>1627</v>
      </c>
      <c r="H17" s="3">
        <v>42245</v>
      </c>
      <c r="I17" s="4">
        <v>547</v>
      </c>
      <c r="J17" s="3">
        <v>4446.1000000000004</v>
      </c>
      <c r="K17" s="12">
        <v>5900</v>
      </c>
      <c r="L17" s="7">
        <v>21588.799999999999</v>
      </c>
    </row>
    <row r="18" spans="1:12" x14ac:dyDescent="0.2">
      <c r="A18" s="15">
        <v>91</v>
      </c>
      <c r="B18" s="70" t="s">
        <v>352</v>
      </c>
      <c r="C18" s="3">
        <v>384141.10000000003</v>
      </c>
      <c r="D18" s="4">
        <v>281207</v>
      </c>
      <c r="E18" s="4">
        <v>7450</v>
      </c>
      <c r="F18" s="3">
        <v>320739.5</v>
      </c>
      <c r="G18" s="4">
        <v>0</v>
      </c>
      <c r="H18" s="3">
        <v>0</v>
      </c>
      <c r="I18" s="4">
        <v>217</v>
      </c>
      <c r="J18" s="3">
        <v>1883.4</v>
      </c>
      <c r="K18" s="12">
        <v>12975</v>
      </c>
      <c r="L18" s="7">
        <v>61518.2</v>
      </c>
    </row>
    <row r="19" spans="1:12" x14ac:dyDescent="0.2">
      <c r="A19" s="13">
        <v>101</v>
      </c>
      <c r="B19" s="70" t="s">
        <v>353</v>
      </c>
      <c r="C19" s="3">
        <v>3401418.0999999996</v>
      </c>
      <c r="D19" s="4">
        <v>174421</v>
      </c>
      <c r="E19" s="4">
        <v>15850</v>
      </c>
      <c r="F19" s="3">
        <v>268953.3</v>
      </c>
      <c r="G19" s="4">
        <v>47000</v>
      </c>
      <c r="H19" s="3">
        <v>2978326.8</v>
      </c>
      <c r="I19" s="4">
        <v>2788</v>
      </c>
      <c r="J19" s="3">
        <v>150010</v>
      </c>
      <c r="K19" s="12">
        <v>700</v>
      </c>
      <c r="L19" s="7">
        <v>4128</v>
      </c>
    </row>
    <row r="20" spans="1:12" x14ac:dyDescent="0.2">
      <c r="A20" s="13">
        <v>103</v>
      </c>
      <c r="B20" s="70" t="s">
        <v>354</v>
      </c>
      <c r="C20" s="3">
        <v>349393.9</v>
      </c>
      <c r="D20" s="4">
        <v>37885</v>
      </c>
      <c r="E20" s="4">
        <v>4200</v>
      </c>
      <c r="F20" s="3">
        <v>55486</v>
      </c>
      <c r="G20" s="4">
        <v>3600</v>
      </c>
      <c r="H20" s="3">
        <v>293907.90000000002</v>
      </c>
      <c r="I20" s="4">
        <v>0</v>
      </c>
      <c r="J20" s="3">
        <v>0</v>
      </c>
      <c r="K20" s="12">
        <v>0</v>
      </c>
      <c r="L20" s="7">
        <v>0</v>
      </c>
    </row>
    <row r="21" spans="1:12" x14ac:dyDescent="0.2">
      <c r="A21" s="13">
        <v>109</v>
      </c>
      <c r="B21" s="70" t="s">
        <v>355</v>
      </c>
      <c r="C21" s="3">
        <v>26451.200000000001</v>
      </c>
      <c r="D21" s="4">
        <v>5250</v>
      </c>
      <c r="E21" s="4">
        <v>350</v>
      </c>
      <c r="F21" s="3">
        <v>17297.400000000001</v>
      </c>
      <c r="G21" s="4">
        <v>0</v>
      </c>
      <c r="H21" s="3">
        <v>0</v>
      </c>
      <c r="I21" s="4">
        <v>400</v>
      </c>
      <c r="J21" s="3">
        <v>9153.7999999999993</v>
      </c>
      <c r="K21" s="12">
        <v>0</v>
      </c>
      <c r="L21" s="7">
        <v>0</v>
      </c>
    </row>
    <row r="22" spans="1:12" x14ac:dyDescent="0.2">
      <c r="A22" s="13">
        <v>110</v>
      </c>
      <c r="B22" s="70" t="s">
        <v>356</v>
      </c>
      <c r="C22" s="3">
        <v>833014.4</v>
      </c>
      <c r="D22" s="4">
        <v>418488</v>
      </c>
      <c r="E22" s="4">
        <v>16800</v>
      </c>
      <c r="F22" s="3">
        <v>704136.2</v>
      </c>
      <c r="G22" s="4">
        <v>4390</v>
      </c>
      <c r="H22" s="3">
        <v>97441.400000000009</v>
      </c>
      <c r="I22" s="4">
        <v>2473</v>
      </c>
      <c r="J22" s="3">
        <v>31436.799999999999</v>
      </c>
      <c r="K22" s="12">
        <v>0</v>
      </c>
      <c r="L22" s="7">
        <v>0</v>
      </c>
    </row>
    <row r="23" spans="1:12" x14ac:dyDescent="0.2">
      <c r="A23" s="13">
        <v>111</v>
      </c>
      <c r="B23" s="70" t="s">
        <v>357</v>
      </c>
      <c r="C23" s="3">
        <v>1165028.3999999999</v>
      </c>
      <c r="D23" s="4">
        <v>885378</v>
      </c>
      <c r="E23" s="4">
        <v>15700</v>
      </c>
      <c r="F23" s="3">
        <v>863944.2</v>
      </c>
      <c r="G23" s="4">
        <v>6800</v>
      </c>
      <c r="H23" s="3">
        <v>246759.5</v>
      </c>
      <c r="I23" s="4">
        <v>5569</v>
      </c>
      <c r="J23" s="3">
        <v>54324.7</v>
      </c>
      <c r="K23" s="12">
        <v>0</v>
      </c>
      <c r="L23" s="7">
        <v>0</v>
      </c>
    </row>
    <row r="24" spans="1:12" x14ac:dyDescent="0.2">
      <c r="A24" s="13">
        <v>113</v>
      </c>
      <c r="B24" s="70" t="s">
        <v>358</v>
      </c>
      <c r="C24" s="3">
        <v>1492810.2000000002</v>
      </c>
      <c r="D24" s="4">
        <v>99888</v>
      </c>
      <c r="E24" s="4">
        <v>23400</v>
      </c>
      <c r="F24" s="3">
        <v>211596.09999999998</v>
      </c>
      <c r="G24" s="4">
        <v>13181</v>
      </c>
      <c r="H24" s="3">
        <v>1119690</v>
      </c>
      <c r="I24" s="4">
        <v>3799</v>
      </c>
      <c r="J24" s="3">
        <v>161524.1</v>
      </c>
      <c r="K24" s="12">
        <v>0</v>
      </c>
      <c r="L24" s="7">
        <v>0</v>
      </c>
    </row>
    <row r="25" spans="1:12" x14ac:dyDescent="0.2">
      <c r="A25" s="13">
        <v>115</v>
      </c>
      <c r="B25" s="70" t="s">
        <v>359</v>
      </c>
      <c r="C25" s="3">
        <v>2501999.5</v>
      </c>
      <c r="D25" s="4">
        <v>587837</v>
      </c>
      <c r="E25" s="4">
        <v>48500</v>
      </c>
      <c r="F25" s="3">
        <v>633053</v>
      </c>
      <c r="G25" s="4">
        <v>4994</v>
      </c>
      <c r="H25" s="3">
        <v>433238.90000000008</v>
      </c>
      <c r="I25" s="4">
        <v>23645</v>
      </c>
      <c r="J25" s="3">
        <v>1435707.6</v>
      </c>
      <c r="K25" s="12">
        <v>0</v>
      </c>
      <c r="L25" s="7">
        <v>0</v>
      </c>
    </row>
    <row r="26" spans="1:12" x14ac:dyDescent="0.2">
      <c r="A26" s="14">
        <v>117</v>
      </c>
      <c r="B26" s="70" t="s">
        <v>360</v>
      </c>
      <c r="C26" s="3">
        <v>249173.1</v>
      </c>
      <c r="D26" s="4">
        <v>185423</v>
      </c>
      <c r="E26" s="4">
        <v>0</v>
      </c>
      <c r="F26" s="3">
        <v>249173.1</v>
      </c>
      <c r="G26" s="4">
        <v>0</v>
      </c>
      <c r="H26" s="3">
        <v>0</v>
      </c>
      <c r="I26" s="4">
        <v>0</v>
      </c>
      <c r="J26" s="3">
        <v>0</v>
      </c>
      <c r="K26" s="12">
        <v>0</v>
      </c>
      <c r="L26" s="7">
        <v>0</v>
      </c>
    </row>
    <row r="27" spans="1:12" x14ac:dyDescent="0.2">
      <c r="A27" s="13">
        <v>120</v>
      </c>
      <c r="B27" s="70" t="s">
        <v>361</v>
      </c>
      <c r="C27" s="3">
        <v>693247</v>
      </c>
      <c r="D27" s="4">
        <v>314159</v>
      </c>
      <c r="E27" s="4">
        <v>10300</v>
      </c>
      <c r="F27" s="3">
        <v>308257.09999999998</v>
      </c>
      <c r="G27" s="4">
        <v>5435</v>
      </c>
      <c r="H27" s="3">
        <v>334864.09999999998</v>
      </c>
      <c r="I27" s="4">
        <v>3984</v>
      </c>
      <c r="J27" s="3">
        <v>50125.8</v>
      </c>
      <c r="K27" s="12">
        <v>0</v>
      </c>
      <c r="L27" s="7">
        <v>0</v>
      </c>
    </row>
    <row r="28" spans="1:12" x14ac:dyDescent="0.2">
      <c r="A28" s="13">
        <v>122</v>
      </c>
      <c r="B28" s="70" t="s">
        <v>362</v>
      </c>
      <c r="C28" s="3">
        <v>1756298.9000000001</v>
      </c>
      <c r="D28" s="4">
        <v>623566</v>
      </c>
      <c r="E28" s="4">
        <v>27500</v>
      </c>
      <c r="F28" s="3">
        <v>876739.3</v>
      </c>
      <c r="G28" s="4">
        <v>15211</v>
      </c>
      <c r="H28" s="3">
        <v>800118.8</v>
      </c>
      <c r="I28" s="4">
        <v>6566</v>
      </c>
      <c r="J28" s="3">
        <v>79440.800000000003</v>
      </c>
      <c r="K28" s="12">
        <v>0</v>
      </c>
      <c r="L28" s="7">
        <v>0</v>
      </c>
    </row>
    <row r="29" spans="1:12" x14ac:dyDescent="0.2">
      <c r="A29" s="13">
        <v>124</v>
      </c>
      <c r="B29" s="70" t="s">
        <v>363</v>
      </c>
      <c r="C29" s="3">
        <v>1237341.0999999999</v>
      </c>
      <c r="D29" s="4">
        <v>101836</v>
      </c>
      <c r="E29" s="4">
        <v>30500</v>
      </c>
      <c r="F29" s="3">
        <v>224987.9</v>
      </c>
      <c r="G29" s="4">
        <v>13461</v>
      </c>
      <c r="H29" s="3">
        <v>986481.5</v>
      </c>
      <c r="I29" s="4">
        <v>2113</v>
      </c>
      <c r="J29" s="3">
        <v>20313.5</v>
      </c>
      <c r="K29" s="12">
        <v>1000</v>
      </c>
      <c r="L29" s="7">
        <v>5558.2</v>
      </c>
    </row>
    <row r="30" spans="1:12" x14ac:dyDescent="0.2">
      <c r="A30" s="15">
        <v>130</v>
      </c>
      <c r="B30" s="70" t="s">
        <v>364</v>
      </c>
      <c r="C30" s="3">
        <v>14771.8</v>
      </c>
      <c r="D30" s="4">
        <v>8506</v>
      </c>
      <c r="E30" s="4">
        <v>525</v>
      </c>
      <c r="F30" s="3">
        <v>12492.6</v>
      </c>
      <c r="G30" s="4">
        <v>0</v>
      </c>
      <c r="H30" s="3">
        <v>0</v>
      </c>
      <c r="I30" s="4">
        <v>223</v>
      </c>
      <c r="J30" s="3">
        <v>2279.1999999999998</v>
      </c>
      <c r="K30" s="12">
        <v>0</v>
      </c>
      <c r="L30" s="7">
        <v>0</v>
      </c>
    </row>
    <row r="31" spans="1:12" x14ac:dyDescent="0.2">
      <c r="A31" s="13">
        <v>131</v>
      </c>
      <c r="B31" s="70" t="s">
        <v>365</v>
      </c>
      <c r="C31" s="3">
        <v>1464100.5999999999</v>
      </c>
      <c r="D31" s="4">
        <v>964288</v>
      </c>
      <c r="E31" s="4">
        <v>45500</v>
      </c>
      <c r="F31" s="3">
        <v>969833.5</v>
      </c>
      <c r="G31" s="4">
        <v>9910</v>
      </c>
      <c r="H31" s="3">
        <v>417916.4</v>
      </c>
      <c r="I31" s="4">
        <v>6000</v>
      </c>
      <c r="J31" s="3">
        <v>76350.7</v>
      </c>
      <c r="K31" s="12">
        <v>0</v>
      </c>
      <c r="L31" s="7">
        <v>0</v>
      </c>
    </row>
    <row r="32" spans="1:12" x14ac:dyDescent="0.2">
      <c r="A32" s="14">
        <v>133</v>
      </c>
      <c r="B32" s="70" t="s">
        <v>366</v>
      </c>
      <c r="C32" s="3">
        <v>97997.1</v>
      </c>
      <c r="D32" s="4">
        <v>75749</v>
      </c>
      <c r="E32" s="4">
        <v>0</v>
      </c>
      <c r="F32" s="3">
        <v>97997.1</v>
      </c>
      <c r="G32" s="4">
        <v>0</v>
      </c>
      <c r="H32" s="3">
        <v>0</v>
      </c>
      <c r="I32" s="4">
        <v>0</v>
      </c>
      <c r="J32" s="3">
        <v>0</v>
      </c>
      <c r="K32" s="12">
        <v>0</v>
      </c>
      <c r="L32" s="7">
        <v>0</v>
      </c>
    </row>
    <row r="33" spans="1:12" x14ac:dyDescent="0.2">
      <c r="A33" s="13">
        <v>134</v>
      </c>
      <c r="B33" s="70" t="s">
        <v>367</v>
      </c>
      <c r="C33" s="3">
        <v>1079017.5</v>
      </c>
      <c r="D33" s="4">
        <v>353044</v>
      </c>
      <c r="E33" s="4">
        <v>19688</v>
      </c>
      <c r="F33" s="3">
        <v>488847.79999999993</v>
      </c>
      <c r="G33" s="4">
        <v>13000</v>
      </c>
      <c r="H33" s="3">
        <v>566795.80000000005</v>
      </c>
      <c r="I33" s="4">
        <v>3030</v>
      </c>
      <c r="J33" s="3">
        <v>23373.9</v>
      </c>
      <c r="K33" s="12">
        <v>0</v>
      </c>
      <c r="L33" s="7">
        <v>0</v>
      </c>
    </row>
    <row r="34" spans="1:12" x14ac:dyDescent="0.2">
      <c r="A34" s="15">
        <v>138</v>
      </c>
      <c r="B34" s="70" t="s">
        <v>368</v>
      </c>
      <c r="C34" s="3">
        <v>762296.8</v>
      </c>
      <c r="D34" s="4">
        <v>842991</v>
      </c>
      <c r="E34" s="4">
        <v>4500</v>
      </c>
      <c r="F34" s="3">
        <v>716667</v>
      </c>
      <c r="G34" s="4">
        <v>0</v>
      </c>
      <c r="H34" s="3">
        <v>0</v>
      </c>
      <c r="I34" s="4">
        <v>3307</v>
      </c>
      <c r="J34" s="3">
        <v>45629.8</v>
      </c>
      <c r="K34" s="12">
        <v>0</v>
      </c>
      <c r="L34" s="7">
        <v>0</v>
      </c>
    </row>
    <row r="35" spans="1:12" x14ac:dyDescent="0.2">
      <c r="A35" s="13">
        <v>140</v>
      </c>
      <c r="B35" s="70" t="s">
        <v>369</v>
      </c>
      <c r="C35" s="3">
        <v>1295514.2000000002</v>
      </c>
      <c r="D35" s="4">
        <v>366475</v>
      </c>
      <c r="E35" s="4">
        <v>24000</v>
      </c>
      <c r="F35" s="3">
        <v>474125.1</v>
      </c>
      <c r="G35" s="4">
        <v>14480</v>
      </c>
      <c r="H35" s="3">
        <v>791413.5</v>
      </c>
      <c r="I35" s="4">
        <v>3653</v>
      </c>
      <c r="J35" s="3">
        <v>29975.599999999999</v>
      </c>
      <c r="K35" s="12">
        <v>0</v>
      </c>
      <c r="L35" s="7">
        <v>0</v>
      </c>
    </row>
    <row r="36" spans="1:12" x14ac:dyDescent="0.2">
      <c r="A36" s="13">
        <v>144</v>
      </c>
      <c r="B36" s="70" t="s">
        <v>370</v>
      </c>
      <c r="C36" s="3">
        <v>635687.6</v>
      </c>
      <c r="D36" s="4">
        <v>461830</v>
      </c>
      <c r="E36" s="4">
        <v>2930</v>
      </c>
      <c r="F36" s="3">
        <v>510046.39999999997</v>
      </c>
      <c r="G36" s="4">
        <v>4420</v>
      </c>
      <c r="H36" s="3">
        <v>105097.60000000001</v>
      </c>
      <c r="I36" s="4">
        <v>2260</v>
      </c>
      <c r="J36" s="3">
        <v>20543.599999999999</v>
      </c>
      <c r="K36" s="12">
        <v>0</v>
      </c>
      <c r="L36" s="7">
        <v>0</v>
      </c>
    </row>
    <row r="37" spans="1:12" x14ac:dyDescent="0.2">
      <c r="A37" s="13">
        <v>145</v>
      </c>
      <c r="B37" s="70" t="s">
        <v>371</v>
      </c>
      <c r="C37" s="3">
        <v>1897734.9000000001</v>
      </c>
      <c r="D37" s="4">
        <v>931520</v>
      </c>
      <c r="E37" s="4">
        <v>38500</v>
      </c>
      <c r="F37" s="3">
        <v>784447.7</v>
      </c>
      <c r="G37" s="4">
        <v>19000</v>
      </c>
      <c r="H37" s="3">
        <v>884170.90000000014</v>
      </c>
      <c r="I37" s="4">
        <v>8462</v>
      </c>
      <c r="J37" s="3">
        <v>229116.3</v>
      </c>
      <c r="K37" s="12">
        <v>0</v>
      </c>
      <c r="L37" s="7">
        <v>0</v>
      </c>
    </row>
    <row r="38" spans="1:12" x14ac:dyDescent="0.2">
      <c r="A38" s="13">
        <v>146</v>
      </c>
      <c r="B38" s="70" t="s">
        <v>372</v>
      </c>
      <c r="C38" s="3">
        <v>2619737.1</v>
      </c>
      <c r="D38" s="4">
        <v>563206</v>
      </c>
      <c r="E38" s="4">
        <v>25000</v>
      </c>
      <c r="F38" s="3">
        <v>844096.7</v>
      </c>
      <c r="G38" s="4">
        <v>11163</v>
      </c>
      <c r="H38" s="3">
        <v>833154.3</v>
      </c>
      <c r="I38" s="4">
        <v>12445</v>
      </c>
      <c r="J38" s="3">
        <v>942486.1</v>
      </c>
      <c r="K38" s="12">
        <v>0</v>
      </c>
      <c r="L38" s="7">
        <v>0</v>
      </c>
    </row>
    <row r="39" spans="1:12" x14ac:dyDescent="0.2">
      <c r="A39" s="13">
        <v>149</v>
      </c>
      <c r="B39" s="70" t="s">
        <v>373</v>
      </c>
      <c r="C39" s="3">
        <v>1228773.7</v>
      </c>
      <c r="D39" s="4">
        <v>330345</v>
      </c>
      <c r="E39" s="4">
        <v>19100</v>
      </c>
      <c r="F39" s="3">
        <v>430242</v>
      </c>
      <c r="G39" s="4">
        <v>11500</v>
      </c>
      <c r="H39" s="3">
        <v>685368.3</v>
      </c>
      <c r="I39" s="4">
        <v>5100</v>
      </c>
      <c r="J39" s="3">
        <v>113163.4</v>
      </c>
      <c r="K39" s="12">
        <v>0</v>
      </c>
      <c r="L39" s="7">
        <v>0</v>
      </c>
    </row>
    <row r="40" spans="1:12" x14ac:dyDescent="0.2">
      <c r="A40" s="14">
        <v>151</v>
      </c>
      <c r="B40" s="70" t="s">
        <v>374</v>
      </c>
      <c r="C40" s="3">
        <v>30665.5</v>
      </c>
      <c r="D40" s="4">
        <v>33546</v>
      </c>
      <c r="E40" s="4">
        <v>0</v>
      </c>
      <c r="F40" s="3">
        <v>30665.5</v>
      </c>
      <c r="G40" s="4">
        <v>0</v>
      </c>
      <c r="H40" s="3">
        <v>0</v>
      </c>
      <c r="I40" s="4">
        <v>0</v>
      </c>
      <c r="J40" s="3">
        <v>0</v>
      </c>
      <c r="K40" s="12">
        <v>0</v>
      </c>
      <c r="L40" s="7">
        <v>0</v>
      </c>
    </row>
    <row r="41" spans="1:12" x14ac:dyDescent="0.2">
      <c r="A41" s="13">
        <v>152</v>
      </c>
      <c r="B41" s="70" t="s">
        <v>375</v>
      </c>
      <c r="C41" s="3">
        <v>1695343.5000000002</v>
      </c>
      <c r="D41" s="4">
        <v>577881</v>
      </c>
      <c r="E41" s="4">
        <v>26150</v>
      </c>
      <c r="F41" s="3">
        <v>594553.1</v>
      </c>
      <c r="G41" s="4">
        <v>27871</v>
      </c>
      <c r="H41" s="3">
        <v>1074762.1000000001</v>
      </c>
      <c r="I41" s="4">
        <v>1948</v>
      </c>
      <c r="J41" s="3">
        <v>26028.3</v>
      </c>
      <c r="K41" s="12">
        <v>0</v>
      </c>
      <c r="L41" s="7">
        <v>0</v>
      </c>
    </row>
    <row r="42" spans="1:12" x14ac:dyDescent="0.2">
      <c r="A42" s="13">
        <v>207</v>
      </c>
      <c r="B42" s="70" t="s">
        <v>376</v>
      </c>
      <c r="C42" s="3">
        <v>206607.9</v>
      </c>
      <c r="D42" s="4">
        <v>86216</v>
      </c>
      <c r="E42" s="4">
        <v>400</v>
      </c>
      <c r="F42" s="3">
        <v>127600.6</v>
      </c>
      <c r="G42" s="4">
        <v>1750</v>
      </c>
      <c r="H42" s="3">
        <v>58192</v>
      </c>
      <c r="I42" s="4">
        <v>645</v>
      </c>
      <c r="J42" s="3">
        <v>4883.8999999999996</v>
      </c>
      <c r="K42" s="12">
        <v>4000</v>
      </c>
      <c r="L42" s="7">
        <v>15931.4</v>
      </c>
    </row>
    <row r="43" spans="1:12" x14ac:dyDescent="0.2">
      <c r="A43" s="13">
        <v>225</v>
      </c>
      <c r="B43" s="70" t="s">
        <v>377</v>
      </c>
      <c r="C43" s="3">
        <v>449937.8000000001</v>
      </c>
      <c r="D43" s="4">
        <v>206889</v>
      </c>
      <c r="E43" s="4">
        <v>2800</v>
      </c>
      <c r="F43" s="3">
        <v>278411.30000000005</v>
      </c>
      <c r="G43" s="4">
        <v>3550</v>
      </c>
      <c r="H43" s="3">
        <v>103435.40000000001</v>
      </c>
      <c r="I43" s="4">
        <v>1900</v>
      </c>
      <c r="J43" s="3">
        <v>12304.2</v>
      </c>
      <c r="K43" s="12">
        <v>13155</v>
      </c>
      <c r="L43" s="7">
        <v>55786.9</v>
      </c>
    </row>
    <row r="44" spans="1:12" x14ac:dyDescent="0.2">
      <c r="A44" s="15">
        <v>226</v>
      </c>
      <c r="B44" s="70" t="s">
        <v>378</v>
      </c>
      <c r="C44" s="3">
        <v>40185.5</v>
      </c>
      <c r="D44" s="4">
        <v>26015</v>
      </c>
      <c r="E44" s="4">
        <v>300</v>
      </c>
      <c r="F44" s="3">
        <v>38084.699999999997</v>
      </c>
      <c r="G44" s="4">
        <v>0</v>
      </c>
      <c r="H44" s="3">
        <v>0</v>
      </c>
      <c r="I44" s="4">
        <v>240</v>
      </c>
      <c r="J44" s="3">
        <v>2100.8000000000002</v>
      </c>
      <c r="K44" s="12">
        <v>0</v>
      </c>
      <c r="L44" s="7">
        <v>0</v>
      </c>
    </row>
    <row r="45" spans="1:12" x14ac:dyDescent="0.2">
      <c r="A45" s="13">
        <v>227</v>
      </c>
      <c r="B45" s="70" t="s">
        <v>379</v>
      </c>
      <c r="C45" s="3">
        <v>316901.7</v>
      </c>
      <c r="D45" s="4">
        <v>169399</v>
      </c>
      <c r="E45" s="4">
        <v>3650</v>
      </c>
      <c r="F45" s="3">
        <v>193394.4</v>
      </c>
      <c r="G45" s="4">
        <v>2400</v>
      </c>
      <c r="H45" s="3">
        <v>68320.800000000003</v>
      </c>
      <c r="I45" s="4">
        <v>1302</v>
      </c>
      <c r="J45" s="3">
        <v>6347.2</v>
      </c>
      <c r="K45" s="12">
        <v>11100</v>
      </c>
      <c r="L45" s="7">
        <v>48839.3</v>
      </c>
    </row>
    <row r="46" spans="1:12" x14ac:dyDescent="0.2">
      <c r="A46" s="13">
        <v>228</v>
      </c>
      <c r="B46" s="70" t="s">
        <v>380</v>
      </c>
      <c r="C46" s="3">
        <v>122988.1</v>
      </c>
      <c r="D46" s="4">
        <v>77138</v>
      </c>
      <c r="E46" s="4">
        <v>1150</v>
      </c>
      <c r="F46" s="3">
        <v>97695.6</v>
      </c>
      <c r="G46" s="4">
        <v>880</v>
      </c>
      <c r="H46" s="3">
        <v>21471.300000000003</v>
      </c>
      <c r="I46" s="4">
        <v>600</v>
      </c>
      <c r="J46" s="3">
        <v>3821.2</v>
      </c>
      <c r="K46" s="12">
        <v>0</v>
      </c>
      <c r="L46" s="7">
        <v>0</v>
      </c>
    </row>
    <row r="47" spans="1:12" x14ac:dyDescent="0.2">
      <c r="A47" s="13">
        <v>231</v>
      </c>
      <c r="B47" s="70" t="s">
        <v>381</v>
      </c>
      <c r="C47" s="3">
        <v>872643.70000000007</v>
      </c>
      <c r="D47" s="4">
        <v>402907</v>
      </c>
      <c r="E47" s="4">
        <v>10630</v>
      </c>
      <c r="F47" s="3">
        <v>532701.5</v>
      </c>
      <c r="G47" s="4">
        <v>5700</v>
      </c>
      <c r="H47" s="3">
        <v>209696.4</v>
      </c>
      <c r="I47" s="4">
        <v>3000</v>
      </c>
      <c r="J47" s="3">
        <v>29716.9</v>
      </c>
      <c r="K47" s="12">
        <v>12980</v>
      </c>
      <c r="L47" s="7">
        <v>100528.9</v>
      </c>
    </row>
    <row r="48" spans="1:12" x14ac:dyDescent="0.2">
      <c r="A48" s="15">
        <v>238</v>
      </c>
      <c r="B48" s="70" t="s">
        <v>382</v>
      </c>
      <c r="C48" s="3">
        <v>37530</v>
      </c>
      <c r="D48" s="4">
        <v>29485</v>
      </c>
      <c r="E48" s="4">
        <v>0</v>
      </c>
      <c r="F48" s="3">
        <v>37530</v>
      </c>
      <c r="G48" s="4">
        <v>0</v>
      </c>
      <c r="H48" s="3">
        <v>0</v>
      </c>
      <c r="I48" s="4">
        <v>0</v>
      </c>
      <c r="J48" s="3">
        <v>0</v>
      </c>
      <c r="K48" s="12">
        <v>0</v>
      </c>
      <c r="L48" s="7">
        <v>0</v>
      </c>
    </row>
    <row r="49" spans="1:12" x14ac:dyDescent="0.2">
      <c r="A49" s="13">
        <v>239</v>
      </c>
      <c r="B49" s="70" t="s">
        <v>383</v>
      </c>
      <c r="C49" s="3">
        <v>608970.69999999995</v>
      </c>
      <c r="D49" s="4">
        <v>329873</v>
      </c>
      <c r="E49" s="4">
        <v>10950</v>
      </c>
      <c r="F49" s="3">
        <v>361450.4</v>
      </c>
      <c r="G49" s="4">
        <v>5200</v>
      </c>
      <c r="H49" s="3">
        <v>180387.3</v>
      </c>
      <c r="I49" s="4">
        <v>2100</v>
      </c>
      <c r="J49" s="3">
        <v>8744.2999999999993</v>
      </c>
      <c r="K49" s="12">
        <v>12000</v>
      </c>
      <c r="L49" s="7">
        <v>58388.7</v>
      </c>
    </row>
    <row r="50" spans="1:12" x14ac:dyDescent="0.2">
      <c r="A50" s="13">
        <v>240</v>
      </c>
      <c r="B50" s="70" t="s">
        <v>384</v>
      </c>
      <c r="C50" s="3">
        <v>511895.6</v>
      </c>
      <c r="D50" s="4">
        <v>255829</v>
      </c>
      <c r="E50" s="4">
        <v>2330</v>
      </c>
      <c r="F50" s="3">
        <v>329080.7</v>
      </c>
      <c r="G50" s="4">
        <v>3800</v>
      </c>
      <c r="H50" s="3">
        <v>114645.50000000001</v>
      </c>
      <c r="I50" s="4">
        <v>1200</v>
      </c>
      <c r="J50" s="3">
        <v>10387.6</v>
      </c>
      <c r="K50" s="12">
        <v>13500</v>
      </c>
      <c r="L50" s="7">
        <v>57781.8</v>
      </c>
    </row>
    <row r="51" spans="1:12" x14ac:dyDescent="0.2">
      <c r="A51" s="14">
        <v>243</v>
      </c>
      <c r="B51" s="70" t="s">
        <v>385</v>
      </c>
      <c r="C51" s="3">
        <v>274551.89999999997</v>
      </c>
      <c r="D51" s="4">
        <v>204606</v>
      </c>
      <c r="E51" s="4">
        <v>5667</v>
      </c>
      <c r="F51" s="3">
        <v>225857.19999999998</v>
      </c>
      <c r="G51" s="4">
        <v>0</v>
      </c>
      <c r="H51" s="3">
        <v>0</v>
      </c>
      <c r="I51" s="4">
        <v>577</v>
      </c>
      <c r="J51" s="3">
        <v>5156</v>
      </c>
      <c r="K51" s="12">
        <v>9652</v>
      </c>
      <c r="L51" s="7">
        <v>43538.7</v>
      </c>
    </row>
    <row r="52" spans="1:12" x14ac:dyDescent="0.2">
      <c r="A52" s="13">
        <v>245</v>
      </c>
      <c r="B52" s="70" t="s">
        <v>386</v>
      </c>
      <c r="C52" s="3">
        <v>256777.60000000001</v>
      </c>
      <c r="D52" s="4">
        <v>117161</v>
      </c>
      <c r="E52" s="4">
        <v>1000</v>
      </c>
      <c r="F52" s="3">
        <v>167030.5</v>
      </c>
      <c r="G52" s="4">
        <v>2300</v>
      </c>
      <c r="H52" s="3">
        <v>62314.7</v>
      </c>
      <c r="I52" s="4">
        <v>609</v>
      </c>
      <c r="J52" s="3">
        <v>3792.4</v>
      </c>
      <c r="K52" s="12">
        <v>5665</v>
      </c>
      <c r="L52" s="7">
        <v>23640</v>
      </c>
    </row>
    <row r="53" spans="1:12" x14ac:dyDescent="0.2">
      <c r="A53" s="14">
        <v>248</v>
      </c>
      <c r="B53" s="70" t="s">
        <v>387</v>
      </c>
      <c r="C53" s="3">
        <v>1468039.1</v>
      </c>
      <c r="D53" s="4">
        <v>438750</v>
      </c>
      <c r="E53" s="4">
        <v>30000</v>
      </c>
      <c r="F53" s="3">
        <v>473654.60000000003</v>
      </c>
      <c r="G53" s="4">
        <v>9807</v>
      </c>
      <c r="H53" s="3">
        <v>773858.9</v>
      </c>
      <c r="I53" s="4">
        <v>4530</v>
      </c>
      <c r="J53" s="3">
        <v>142067.79999999999</v>
      </c>
      <c r="K53" s="12">
        <v>13500</v>
      </c>
      <c r="L53" s="7">
        <v>78457.8</v>
      </c>
    </row>
    <row r="54" spans="1:12" x14ac:dyDescent="0.2">
      <c r="A54" s="13">
        <v>253</v>
      </c>
      <c r="B54" s="70" t="s">
        <v>388</v>
      </c>
      <c r="C54" s="3">
        <v>420646.39999999997</v>
      </c>
      <c r="D54" s="4">
        <v>237109</v>
      </c>
      <c r="E54" s="4">
        <v>4172</v>
      </c>
      <c r="F54" s="3">
        <v>244847.09999999998</v>
      </c>
      <c r="G54" s="4">
        <v>4209</v>
      </c>
      <c r="H54" s="3">
        <v>130118.8</v>
      </c>
      <c r="I54" s="4">
        <v>1237</v>
      </c>
      <c r="J54" s="3">
        <v>10967.6</v>
      </c>
      <c r="K54" s="12">
        <v>7820</v>
      </c>
      <c r="L54" s="7">
        <v>34712.9</v>
      </c>
    </row>
    <row r="55" spans="1:12" x14ac:dyDescent="0.2">
      <c r="A55" s="13">
        <v>255</v>
      </c>
      <c r="B55" s="70" t="s">
        <v>389</v>
      </c>
      <c r="C55" s="3">
        <v>467576.2</v>
      </c>
      <c r="D55" s="4">
        <v>235491</v>
      </c>
      <c r="E55" s="4">
        <v>4295</v>
      </c>
      <c r="F55" s="3">
        <v>271619.8</v>
      </c>
      <c r="G55" s="4">
        <v>3812</v>
      </c>
      <c r="H55" s="3">
        <v>135755</v>
      </c>
      <c r="I55" s="4">
        <v>1800</v>
      </c>
      <c r="J55" s="3">
        <v>13801.5</v>
      </c>
      <c r="K55" s="12">
        <v>9900</v>
      </c>
      <c r="L55" s="7">
        <v>46399.9</v>
      </c>
    </row>
    <row r="56" spans="1:12" x14ac:dyDescent="0.2">
      <c r="A56" s="14">
        <v>256</v>
      </c>
      <c r="B56" s="70" t="s">
        <v>390</v>
      </c>
      <c r="C56" s="3">
        <v>175101.09999999998</v>
      </c>
      <c r="D56" s="4">
        <v>107627</v>
      </c>
      <c r="E56" s="4">
        <v>1050</v>
      </c>
      <c r="F56" s="3">
        <v>107271.5</v>
      </c>
      <c r="G56" s="4">
        <v>1580</v>
      </c>
      <c r="H56" s="3">
        <v>46663.299999999996</v>
      </c>
      <c r="I56" s="4">
        <v>582</v>
      </c>
      <c r="J56" s="3">
        <v>3719.3</v>
      </c>
      <c r="K56" s="12">
        <v>4000</v>
      </c>
      <c r="L56" s="7">
        <v>17447</v>
      </c>
    </row>
    <row r="57" spans="1:12" x14ac:dyDescent="0.2">
      <c r="A57" s="13">
        <v>260</v>
      </c>
      <c r="B57" s="70" t="s">
        <v>391</v>
      </c>
      <c r="C57" s="3">
        <v>17055.099999999999</v>
      </c>
      <c r="D57" s="4">
        <v>19700</v>
      </c>
      <c r="E57" s="4">
        <v>0</v>
      </c>
      <c r="F57" s="3">
        <v>17055.099999999999</v>
      </c>
      <c r="G57" s="4">
        <v>0</v>
      </c>
      <c r="H57" s="3">
        <v>0</v>
      </c>
      <c r="I57" s="4">
        <v>0</v>
      </c>
      <c r="J57" s="3">
        <v>0</v>
      </c>
      <c r="K57" s="12">
        <v>0</v>
      </c>
      <c r="L57" s="7">
        <v>0</v>
      </c>
    </row>
    <row r="58" spans="1:12" x14ac:dyDescent="0.2">
      <c r="A58" s="13">
        <v>261</v>
      </c>
      <c r="B58" s="70" t="s">
        <v>392</v>
      </c>
      <c r="C58" s="3">
        <v>448742.80000000005</v>
      </c>
      <c r="D58" s="4">
        <v>173745</v>
      </c>
      <c r="E58" s="4">
        <v>2570</v>
      </c>
      <c r="F58" s="3">
        <v>217927.30000000002</v>
      </c>
      <c r="G58" s="4">
        <v>3763</v>
      </c>
      <c r="H58" s="3">
        <v>123706.1</v>
      </c>
      <c r="I58" s="4">
        <v>1820</v>
      </c>
      <c r="J58" s="3">
        <v>58659.9</v>
      </c>
      <c r="K58" s="12">
        <v>7000</v>
      </c>
      <c r="L58" s="7">
        <v>48449.5</v>
      </c>
    </row>
    <row r="59" spans="1:12" x14ac:dyDescent="0.2">
      <c r="A59" s="13">
        <v>264</v>
      </c>
      <c r="B59" s="70" t="s">
        <v>393</v>
      </c>
      <c r="C59" s="3">
        <v>15759.4</v>
      </c>
      <c r="D59" s="4">
        <v>13020</v>
      </c>
      <c r="E59" s="4">
        <v>0</v>
      </c>
      <c r="F59" s="3">
        <v>15759.4</v>
      </c>
      <c r="G59" s="4">
        <v>0</v>
      </c>
      <c r="H59" s="3">
        <v>0</v>
      </c>
      <c r="I59" s="4">
        <v>0</v>
      </c>
      <c r="J59" s="3">
        <v>0</v>
      </c>
      <c r="K59" s="12">
        <v>0</v>
      </c>
      <c r="L59" s="7">
        <v>0</v>
      </c>
    </row>
    <row r="60" spans="1:12" x14ac:dyDescent="0.2">
      <c r="A60" s="15">
        <v>265</v>
      </c>
      <c r="B60" s="70" t="s">
        <v>394</v>
      </c>
      <c r="C60" s="3">
        <v>249927.9</v>
      </c>
      <c r="D60" s="4">
        <v>144630</v>
      </c>
      <c r="E60" s="4">
        <v>750</v>
      </c>
      <c r="F60" s="3">
        <v>163661.79999999999</v>
      </c>
      <c r="G60" s="4">
        <v>1950</v>
      </c>
      <c r="H60" s="3">
        <v>51588.600000000006</v>
      </c>
      <c r="I60" s="4">
        <v>1199</v>
      </c>
      <c r="J60" s="3">
        <v>4864.3999999999996</v>
      </c>
      <c r="K60" s="12">
        <v>6880</v>
      </c>
      <c r="L60" s="7">
        <v>29813.1</v>
      </c>
    </row>
    <row r="61" spans="1:12" x14ac:dyDescent="0.2">
      <c r="A61" s="13">
        <v>269</v>
      </c>
      <c r="B61" s="70" t="s">
        <v>395</v>
      </c>
      <c r="C61" s="3">
        <v>30470.300000000003</v>
      </c>
      <c r="D61" s="4">
        <v>23000</v>
      </c>
      <c r="E61" s="4">
        <v>0</v>
      </c>
      <c r="F61" s="3">
        <v>30470.300000000003</v>
      </c>
      <c r="G61" s="4">
        <v>0</v>
      </c>
      <c r="H61" s="3">
        <v>0</v>
      </c>
      <c r="I61" s="4">
        <v>0</v>
      </c>
      <c r="J61" s="3">
        <v>0</v>
      </c>
      <c r="K61" s="12">
        <v>0</v>
      </c>
      <c r="L61" s="7">
        <v>0</v>
      </c>
    </row>
    <row r="62" spans="1:12" x14ac:dyDescent="0.2">
      <c r="A62" s="13">
        <v>275</v>
      </c>
      <c r="B62" s="70" t="s">
        <v>396</v>
      </c>
      <c r="C62" s="3">
        <v>93765.499999999985</v>
      </c>
      <c r="D62" s="4">
        <v>55386</v>
      </c>
      <c r="E62" s="4">
        <v>0</v>
      </c>
      <c r="F62" s="3">
        <v>62980.999999999993</v>
      </c>
      <c r="G62" s="4">
        <v>700</v>
      </c>
      <c r="H62" s="3">
        <v>17878.699999999997</v>
      </c>
      <c r="I62" s="4">
        <v>350</v>
      </c>
      <c r="J62" s="3">
        <v>2252.1</v>
      </c>
      <c r="K62" s="12">
        <v>2500</v>
      </c>
      <c r="L62" s="7">
        <v>10653.7</v>
      </c>
    </row>
    <row r="63" spans="1:12" x14ac:dyDescent="0.2">
      <c r="A63" s="13">
        <v>276</v>
      </c>
      <c r="B63" s="70" t="s">
        <v>397</v>
      </c>
      <c r="C63" s="3">
        <v>20141.599999999999</v>
      </c>
      <c r="D63" s="4">
        <v>15660</v>
      </c>
      <c r="E63" s="4">
        <v>0</v>
      </c>
      <c r="F63" s="3">
        <v>20141.599999999999</v>
      </c>
      <c r="G63" s="4">
        <v>0</v>
      </c>
      <c r="H63" s="3">
        <v>0</v>
      </c>
      <c r="I63" s="4">
        <v>0</v>
      </c>
      <c r="J63" s="3">
        <v>0</v>
      </c>
      <c r="K63" s="12">
        <v>0</v>
      </c>
      <c r="L63" s="7">
        <v>0</v>
      </c>
    </row>
    <row r="64" spans="1:12" x14ac:dyDescent="0.2">
      <c r="A64" s="13">
        <v>277</v>
      </c>
      <c r="B64" s="70" t="s">
        <v>398</v>
      </c>
      <c r="C64" s="3">
        <v>318024.40000000002</v>
      </c>
      <c r="D64" s="4">
        <v>111645</v>
      </c>
      <c r="E64" s="4">
        <v>2585</v>
      </c>
      <c r="F64" s="3">
        <v>186716.5</v>
      </c>
      <c r="G64" s="4">
        <v>2760</v>
      </c>
      <c r="H64" s="3">
        <v>94704.400000000009</v>
      </c>
      <c r="I64" s="4">
        <v>807</v>
      </c>
      <c r="J64" s="3">
        <v>4638.6000000000004</v>
      </c>
      <c r="K64" s="12">
        <v>6288</v>
      </c>
      <c r="L64" s="7">
        <v>31964.9</v>
      </c>
    </row>
    <row r="65" spans="1:12" x14ac:dyDescent="0.2">
      <c r="A65" s="13">
        <v>281</v>
      </c>
      <c r="B65" s="70" t="s">
        <v>399</v>
      </c>
      <c r="C65" s="3">
        <v>900013.29999999993</v>
      </c>
      <c r="D65" s="4">
        <v>417724</v>
      </c>
      <c r="E65" s="4">
        <v>7400</v>
      </c>
      <c r="F65" s="3">
        <v>539901.69999999995</v>
      </c>
      <c r="G65" s="4">
        <v>7400</v>
      </c>
      <c r="H65" s="3">
        <v>262679.09999999998</v>
      </c>
      <c r="I65" s="4">
        <v>1997</v>
      </c>
      <c r="J65" s="3">
        <v>10747.6</v>
      </c>
      <c r="K65" s="12">
        <v>11400</v>
      </c>
      <c r="L65" s="7">
        <v>86684.9</v>
      </c>
    </row>
    <row r="66" spans="1:12" x14ac:dyDescent="0.2">
      <c r="A66" s="13">
        <v>283</v>
      </c>
      <c r="B66" s="70" t="s">
        <v>400</v>
      </c>
      <c r="C66" s="3">
        <v>8140.7000000000007</v>
      </c>
      <c r="D66" s="4">
        <v>0</v>
      </c>
      <c r="E66" s="4">
        <v>0</v>
      </c>
      <c r="F66" s="3">
        <v>0</v>
      </c>
      <c r="G66" s="4">
        <v>400</v>
      </c>
      <c r="H66" s="3">
        <v>8140.7000000000007</v>
      </c>
      <c r="I66" s="4">
        <v>0</v>
      </c>
      <c r="J66" s="3">
        <v>0</v>
      </c>
      <c r="K66" s="12">
        <v>0</v>
      </c>
      <c r="L66" s="7">
        <v>0</v>
      </c>
    </row>
    <row r="67" spans="1:12" x14ac:dyDescent="0.2">
      <c r="A67" s="13">
        <v>284</v>
      </c>
      <c r="B67" s="70" t="s">
        <v>401</v>
      </c>
      <c r="C67" s="3">
        <v>124995.19999999998</v>
      </c>
      <c r="D67" s="4">
        <v>152050</v>
      </c>
      <c r="E67" s="4">
        <v>0</v>
      </c>
      <c r="F67" s="3">
        <v>96789.599999999991</v>
      </c>
      <c r="G67" s="4">
        <v>0</v>
      </c>
      <c r="H67" s="3">
        <v>0</v>
      </c>
      <c r="I67" s="4">
        <v>1645</v>
      </c>
      <c r="J67" s="3">
        <v>28205.599999999999</v>
      </c>
      <c r="K67" s="12">
        <v>0</v>
      </c>
      <c r="L67" s="7">
        <v>0</v>
      </c>
    </row>
    <row r="68" spans="1:12" x14ac:dyDescent="0.2">
      <c r="A68" s="13">
        <v>285</v>
      </c>
      <c r="B68" s="70" t="s">
        <v>402</v>
      </c>
      <c r="C68" s="3">
        <v>156556.1</v>
      </c>
      <c r="D68" s="4">
        <v>86203</v>
      </c>
      <c r="E68" s="4">
        <v>5900</v>
      </c>
      <c r="F68" s="3">
        <v>77150.799999999988</v>
      </c>
      <c r="G68" s="4">
        <v>2200</v>
      </c>
      <c r="H68" s="3">
        <v>72570.700000000012</v>
      </c>
      <c r="I68" s="4">
        <v>670</v>
      </c>
      <c r="J68" s="3">
        <v>6834.6</v>
      </c>
      <c r="K68" s="12">
        <v>0</v>
      </c>
      <c r="L68" s="7">
        <v>0</v>
      </c>
    </row>
    <row r="69" spans="1:12" ht="12" customHeight="1" x14ac:dyDescent="0.2">
      <c r="A69" s="13">
        <v>286</v>
      </c>
      <c r="B69" s="70" t="s">
        <v>403</v>
      </c>
      <c r="C69" s="3">
        <v>205678.19999999998</v>
      </c>
      <c r="D69" s="4">
        <v>105262</v>
      </c>
      <c r="E69" s="4">
        <v>1500</v>
      </c>
      <c r="F69" s="3">
        <v>125924.1</v>
      </c>
      <c r="G69" s="4">
        <v>1450</v>
      </c>
      <c r="H69" s="3">
        <v>45927</v>
      </c>
      <c r="I69" s="4">
        <v>970</v>
      </c>
      <c r="J69" s="3">
        <v>14846.3</v>
      </c>
      <c r="K69" s="12">
        <v>4730</v>
      </c>
      <c r="L69" s="7">
        <v>18980.8</v>
      </c>
    </row>
    <row r="70" spans="1:12" x14ac:dyDescent="0.2">
      <c r="A70" s="13">
        <v>287</v>
      </c>
      <c r="B70" s="70" t="s">
        <v>404</v>
      </c>
      <c r="C70" s="3">
        <v>1832283.9000000001</v>
      </c>
      <c r="D70" s="4">
        <v>681333</v>
      </c>
      <c r="E70" s="4">
        <v>25260</v>
      </c>
      <c r="F70" s="3">
        <v>785205.5</v>
      </c>
      <c r="G70" s="4">
        <v>13797</v>
      </c>
      <c r="H70" s="3">
        <v>761138.6</v>
      </c>
      <c r="I70" s="4">
        <v>5200</v>
      </c>
      <c r="J70" s="3">
        <v>135200.6</v>
      </c>
      <c r="K70" s="12">
        <v>23000</v>
      </c>
      <c r="L70" s="7">
        <v>150739.20000000001</v>
      </c>
    </row>
    <row r="71" spans="1:12" x14ac:dyDescent="0.2">
      <c r="A71" s="13">
        <v>288</v>
      </c>
      <c r="B71" s="70" t="s">
        <v>405</v>
      </c>
      <c r="C71" s="3">
        <v>2576174.2999999998</v>
      </c>
      <c r="D71" s="4">
        <v>191598</v>
      </c>
      <c r="E71" s="4">
        <v>36446</v>
      </c>
      <c r="F71" s="3">
        <v>463937.30000000005</v>
      </c>
      <c r="G71" s="4">
        <v>21684</v>
      </c>
      <c r="H71" s="3">
        <v>1826768.5</v>
      </c>
      <c r="I71" s="4">
        <v>6222</v>
      </c>
      <c r="J71" s="3">
        <v>272614.5</v>
      </c>
      <c r="K71" s="12">
        <v>1000</v>
      </c>
      <c r="L71" s="7">
        <v>12854</v>
      </c>
    </row>
    <row r="72" spans="1:12" x14ac:dyDescent="0.2">
      <c r="A72" s="13">
        <v>289</v>
      </c>
      <c r="B72" s="70" t="s">
        <v>406</v>
      </c>
      <c r="C72" s="3">
        <v>320822.7</v>
      </c>
      <c r="D72" s="4">
        <v>127051</v>
      </c>
      <c r="E72" s="4">
        <v>2400</v>
      </c>
      <c r="F72" s="3">
        <v>189514.5</v>
      </c>
      <c r="G72" s="4">
        <v>2400</v>
      </c>
      <c r="H72" s="3">
        <v>68191.899999999994</v>
      </c>
      <c r="I72" s="4">
        <v>920</v>
      </c>
      <c r="J72" s="3">
        <v>5040.3</v>
      </c>
      <c r="K72" s="12">
        <v>13800</v>
      </c>
      <c r="L72" s="7">
        <v>58076</v>
      </c>
    </row>
    <row r="73" spans="1:12" x14ac:dyDescent="0.2">
      <c r="A73" s="13">
        <v>290</v>
      </c>
      <c r="B73" s="70" t="s">
        <v>407</v>
      </c>
      <c r="C73" s="3">
        <v>572303.60000000009</v>
      </c>
      <c r="D73" s="4">
        <v>324831</v>
      </c>
      <c r="E73" s="4">
        <v>5350</v>
      </c>
      <c r="F73" s="3">
        <v>361077.60000000003</v>
      </c>
      <c r="G73" s="4">
        <v>4600</v>
      </c>
      <c r="H73" s="3">
        <v>142673.60000000001</v>
      </c>
      <c r="I73" s="4">
        <v>1272</v>
      </c>
      <c r="J73" s="3">
        <v>12207.1</v>
      </c>
      <c r="K73" s="12">
        <v>17631</v>
      </c>
      <c r="L73" s="7">
        <v>56345.3</v>
      </c>
    </row>
    <row r="74" spans="1:12" x14ac:dyDescent="0.2">
      <c r="A74" s="13">
        <v>298</v>
      </c>
      <c r="B74" s="70" t="s">
        <v>408</v>
      </c>
      <c r="C74" s="3">
        <v>528605</v>
      </c>
      <c r="D74" s="4">
        <v>427238</v>
      </c>
      <c r="E74" s="4">
        <v>4600</v>
      </c>
      <c r="F74" s="3">
        <v>357134.3</v>
      </c>
      <c r="G74" s="4">
        <v>3966</v>
      </c>
      <c r="H74" s="3">
        <v>156518.29999999999</v>
      </c>
      <c r="I74" s="4">
        <v>990</v>
      </c>
      <c r="J74" s="3">
        <v>14952.4</v>
      </c>
      <c r="K74" s="12">
        <v>0</v>
      </c>
      <c r="L74" s="7">
        <v>0</v>
      </c>
    </row>
    <row r="75" spans="1:12" x14ac:dyDescent="0.2">
      <c r="A75" s="13">
        <v>300</v>
      </c>
      <c r="B75" s="70" t="s">
        <v>409</v>
      </c>
      <c r="C75" s="3">
        <v>1689496.2999999998</v>
      </c>
      <c r="D75" s="4">
        <v>494258</v>
      </c>
      <c r="E75" s="4">
        <v>31300</v>
      </c>
      <c r="F75" s="3">
        <v>572008.69999999995</v>
      </c>
      <c r="G75" s="4">
        <v>12679</v>
      </c>
      <c r="H75" s="3">
        <v>829407.2</v>
      </c>
      <c r="I75" s="4">
        <v>4640</v>
      </c>
      <c r="J75" s="3">
        <v>204807.9</v>
      </c>
      <c r="K75" s="12">
        <v>19400</v>
      </c>
      <c r="L75" s="7">
        <v>83272.5</v>
      </c>
    </row>
    <row r="76" spans="1:12" x14ac:dyDescent="0.2">
      <c r="A76" s="13">
        <v>301</v>
      </c>
      <c r="B76" s="70" t="s">
        <v>410</v>
      </c>
      <c r="C76" s="3">
        <v>236570.00000000003</v>
      </c>
      <c r="D76" s="4">
        <v>117143</v>
      </c>
      <c r="E76" s="4">
        <v>600</v>
      </c>
      <c r="F76" s="3">
        <v>155887.10000000003</v>
      </c>
      <c r="G76" s="4">
        <v>2000</v>
      </c>
      <c r="H76" s="3">
        <v>53672.399999999994</v>
      </c>
      <c r="I76" s="4">
        <v>799</v>
      </c>
      <c r="J76" s="3">
        <v>5271.1</v>
      </c>
      <c r="K76" s="12">
        <v>5500</v>
      </c>
      <c r="L76" s="7">
        <v>21739.4</v>
      </c>
    </row>
    <row r="77" spans="1:12" x14ac:dyDescent="0.2">
      <c r="A77" s="13">
        <v>304</v>
      </c>
      <c r="B77" s="70" t="s">
        <v>411</v>
      </c>
      <c r="C77" s="3">
        <v>732489.9</v>
      </c>
      <c r="D77" s="4">
        <v>287797</v>
      </c>
      <c r="E77" s="4">
        <v>8300</v>
      </c>
      <c r="F77" s="3">
        <v>329133.5</v>
      </c>
      <c r="G77" s="4">
        <v>6700</v>
      </c>
      <c r="H77" s="3">
        <v>280453.30000000005</v>
      </c>
      <c r="I77" s="4">
        <v>3190</v>
      </c>
      <c r="J77" s="3">
        <v>122903.1</v>
      </c>
      <c r="K77" s="12">
        <v>0</v>
      </c>
      <c r="L77" s="7">
        <v>0</v>
      </c>
    </row>
    <row r="78" spans="1:12" x14ac:dyDescent="0.2">
      <c r="A78" s="13">
        <v>305</v>
      </c>
      <c r="B78" s="70" t="s">
        <v>412</v>
      </c>
      <c r="C78" s="3">
        <v>584224.29999999993</v>
      </c>
      <c r="D78" s="4">
        <v>303290</v>
      </c>
      <c r="E78" s="4">
        <v>9200</v>
      </c>
      <c r="F78" s="3">
        <v>338900.1</v>
      </c>
      <c r="G78" s="4">
        <v>5300</v>
      </c>
      <c r="H78" s="3">
        <v>170413.9</v>
      </c>
      <c r="I78" s="4">
        <v>2214</v>
      </c>
      <c r="J78" s="3">
        <v>17568.099999999999</v>
      </c>
      <c r="K78" s="12">
        <v>10000</v>
      </c>
      <c r="L78" s="7">
        <v>57342.2</v>
      </c>
    </row>
    <row r="79" spans="1:12" x14ac:dyDescent="0.2">
      <c r="A79" s="13">
        <v>306</v>
      </c>
      <c r="B79" s="70" t="s">
        <v>413</v>
      </c>
      <c r="C79" s="3">
        <v>138616.80000000002</v>
      </c>
      <c r="D79" s="4">
        <v>75340</v>
      </c>
      <c r="E79" s="4">
        <v>1150</v>
      </c>
      <c r="F79" s="3">
        <v>79733.600000000006</v>
      </c>
      <c r="G79" s="4">
        <v>1200</v>
      </c>
      <c r="H79" s="3">
        <v>34019.1</v>
      </c>
      <c r="I79" s="4">
        <v>400</v>
      </c>
      <c r="J79" s="3">
        <v>2620.3000000000002</v>
      </c>
      <c r="K79" s="12">
        <v>6000</v>
      </c>
      <c r="L79" s="7">
        <v>22243.8</v>
      </c>
    </row>
    <row r="80" spans="1:12" x14ac:dyDescent="0.2">
      <c r="A80" s="13">
        <v>309</v>
      </c>
      <c r="B80" s="70" t="s">
        <v>414</v>
      </c>
      <c r="C80" s="3">
        <v>80361.8</v>
      </c>
      <c r="D80" s="4">
        <v>52569</v>
      </c>
      <c r="E80" s="4">
        <v>2710</v>
      </c>
      <c r="F80" s="3">
        <v>50050.5</v>
      </c>
      <c r="G80" s="4">
        <v>320</v>
      </c>
      <c r="H80" s="3">
        <v>30311.300000000003</v>
      </c>
      <c r="I80" s="4">
        <v>0</v>
      </c>
      <c r="J80" s="3">
        <v>0</v>
      </c>
      <c r="K80" s="12">
        <v>0</v>
      </c>
      <c r="L80" s="7">
        <v>0</v>
      </c>
    </row>
    <row r="81" spans="1:12" x14ac:dyDescent="0.2">
      <c r="A81" s="13">
        <v>310</v>
      </c>
      <c r="B81" s="70" t="s">
        <v>415</v>
      </c>
      <c r="C81" s="3">
        <v>228815</v>
      </c>
      <c r="D81" s="4">
        <v>130144</v>
      </c>
      <c r="E81" s="4">
        <v>2100</v>
      </c>
      <c r="F81" s="3">
        <v>147041</v>
      </c>
      <c r="G81" s="4">
        <v>1474</v>
      </c>
      <c r="H81" s="3">
        <v>59961</v>
      </c>
      <c r="I81" s="4">
        <v>682</v>
      </c>
      <c r="J81" s="3">
        <v>3175.2</v>
      </c>
      <c r="K81" s="12">
        <v>4410</v>
      </c>
      <c r="L81" s="7">
        <v>18637.8</v>
      </c>
    </row>
    <row r="82" spans="1:12" x14ac:dyDescent="0.2">
      <c r="A82" s="13">
        <v>311</v>
      </c>
      <c r="B82" s="70" t="s">
        <v>416</v>
      </c>
      <c r="C82" s="3">
        <v>337450.8</v>
      </c>
      <c r="D82" s="4">
        <v>217366</v>
      </c>
      <c r="E82" s="4">
        <v>2070</v>
      </c>
      <c r="F82" s="3">
        <v>203078</v>
      </c>
      <c r="G82" s="4">
        <v>3000</v>
      </c>
      <c r="H82" s="3">
        <v>91792.1</v>
      </c>
      <c r="I82" s="4">
        <v>1070</v>
      </c>
      <c r="J82" s="3">
        <v>4901.8999999999996</v>
      </c>
      <c r="K82" s="12">
        <v>10000</v>
      </c>
      <c r="L82" s="7">
        <v>37678.800000000003</v>
      </c>
    </row>
    <row r="83" spans="1:12" x14ac:dyDescent="0.2">
      <c r="A83" s="13">
        <v>312</v>
      </c>
      <c r="B83" s="70" t="s">
        <v>417</v>
      </c>
      <c r="C83" s="3">
        <v>210043</v>
      </c>
      <c r="D83" s="4">
        <v>108841</v>
      </c>
      <c r="E83" s="4">
        <v>660</v>
      </c>
      <c r="F83" s="3">
        <v>125797.3</v>
      </c>
      <c r="G83" s="4">
        <v>1900</v>
      </c>
      <c r="H83" s="3">
        <v>57462.5</v>
      </c>
      <c r="I83" s="4">
        <v>573</v>
      </c>
      <c r="J83" s="3">
        <v>2833.1</v>
      </c>
      <c r="K83" s="12">
        <v>6500</v>
      </c>
      <c r="L83" s="7">
        <v>23950.1</v>
      </c>
    </row>
    <row r="84" spans="1:12" x14ac:dyDescent="0.2">
      <c r="A84" s="13">
        <v>313</v>
      </c>
      <c r="B84" s="70" t="s">
        <v>418</v>
      </c>
      <c r="C84" s="3">
        <v>121252</v>
      </c>
      <c r="D84" s="4">
        <v>75508</v>
      </c>
      <c r="E84" s="4">
        <v>1300</v>
      </c>
      <c r="F84" s="3">
        <v>91200.7</v>
      </c>
      <c r="G84" s="4">
        <v>1000</v>
      </c>
      <c r="H84" s="3">
        <v>26161.699999999997</v>
      </c>
      <c r="I84" s="4">
        <v>540</v>
      </c>
      <c r="J84" s="3">
        <v>3889.6</v>
      </c>
      <c r="K84" s="12">
        <v>0</v>
      </c>
      <c r="L84" s="7">
        <v>0</v>
      </c>
    </row>
    <row r="85" spans="1:12" x14ac:dyDescent="0.2">
      <c r="A85" s="14">
        <v>320</v>
      </c>
      <c r="B85" s="70" t="s">
        <v>419</v>
      </c>
      <c r="C85" s="3">
        <v>723623.70000000007</v>
      </c>
      <c r="D85" s="4">
        <v>19992</v>
      </c>
      <c r="E85" s="4">
        <v>2570</v>
      </c>
      <c r="F85" s="3">
        <v>22828.9</v>
      </c>
      <c r="G85" s="4">
        <v>8000</v>
      </c>
      <c r="H85" s="3">
        <v>700794.8</v>
      </c>
      <c r="I85" s="4">
        <v>0</v>
      </c>
      <c r="J85" s="3">
        <v>0</v>
      </c>
      <c r="K85" s="12">
        <v>0</v>
      </c>
      <c r="L85" s="7">
        <v>0</v>
      </c>
    </row>
    <row r="86" spans="1:12" x14ac:dyDescent="0.2">
      <c r="A86" s="13">
        <v>321</v>
      </c>
      <c r="B86" s="70" t="s">
        <v>420</v>
      </c>
      <c r="C86" s="3">
        <v>491122.6</v>
      </c>
      <c r="D86" s="4">
        <v>272667</v>
      </c>
      <c r="E86" s="4">
        <v>4950</v>
      </c>
      <c r="F86" s="3">
        <v>288589.80000000005</v>
      </c>
      <c r="G86" s="4">
        <v>4000</v>
      </c>
      <c r="H86" s="3">
        <v>141502.19999999998</v>
      </c>
      <c r="I86" s="4">
        <v>1097</v>
      </c>
      <c r="J86" s="3">
        <v>4723.5</v>
      </c>
      <c r="K86" s="12">
        <v>10900</v>
      </c>
      <c r="L86" s="7">
        <v>56307.1</v>
      </c>
    </row>
    <row r="87" spans="1:12" x14ac:dyDescent="0.2">
      <c r="A87" s="15">
        <v>333</v>
      </c>
      <c r="B87" s="70" t="s">
        <v>421</v>
      </c>
      <c r="C87" s="3">
        <v>491375.49999999994</v>
      </c>
      <c r="D87" s="4">
        <v>19650</v>
      </c>
      <c r="E87" s="4">
        <v>1000</v>
      </c>
      <c r="F87" s="3">
        <v>26954.600000000002</v>
      </c>
      <c r="G87" s="4">
        <v>4500</v>
      </c>
      <c r="H87" s="3">
        <v>452550.1</v>
      </c>
      <c r="I87" s="4">
        <v>775</v>
      </c>
      <c r="J87" s="3">
        <v>11870.8</v>
      </c>
      <c r="K87" s="12">
        <v>0</v>
      </c>
      <c r="L87" s="7">
        <v>0</v>
      </c>
    </row>
    <row r="88" spans="1:12" x14ac:dyDescent="0.2">
      <c r="A88" s="13">
        <v>336</v>
      </c>
      <c r="B88" s="70" t="s">
        <v>422</v>
      </c>
      <c r="C88" s="3">
        <v>612332.60000000009</v>
      </c>
      <c r="D88" s="4">
        <v>333862</v>
      </c>
      <c r="E88" s="4">
        <v>6350</v>
      </c>
      <c r="F88" s="3">
        <v>373469.9</v>
      </c>
      <c r="G88" s="4">
        <v>4800</v>
      </c>
      <c r="H88" s="3">
        <v>132111.70000000001</v>
      </c>
      <c r="I88" s="4">
        <v>2285</v>
      </c>
      <c r="J88" s="3">
        <v>45781.5</v>
      </c>
      <c r="K88" s="12">
        <v>16500</v>
      </c>
      <c r="L88" s="7">
        <v>60969.5</v>
      </c>
    </row>
    <row r="89" spans="1:12" x14ac:dyDescent="0.2">
      <c r="A89" s="13">
        <v>337</v>
      </c>
      <c r="B89" s="70" t="s">
        <v>423</v>
      </c>
      <c r="C89" s="3">
        <v>314958.89999999997</v>
      </c>
      <c r="D89" s="4">
        <v>147992</v>
      </c>
      <c r="E89" s="4">
        <v>4550</v>
      </c>
      <c r="F89" s="3">
        <v>183532.59999999998</v>
      </c>
      <c r="G89" s="4">
        <v>1995</v>
      </c>
      <c r="H89" s="3">
        <v>88179.500000000015</v>
      </c>
      <c r="I89" s="4">
        <v>1400</v>
      </c>
      <c r="J89" s="3">
        <v>14467.6</v>
      </c>
      <c r="K89" s="12">
        <v>6000</v>
      </c>
      <c r="L89" s="7">
        <v>28779.200000000001</v>
      </c>
    </row>
    <row r="90" spans="1:12" x14ac:dyDescent="0.2">
      <c r="A90" s="14">
        <v>339</v>
      </c>
      <c r="B90" s="70" t="s">
        <v>424</v>
      </c>
      <c r="C90" s="3">
        <v>24294.799999999999</v>
      </c>
      <c r="D90" s="4">
        <v>14750</v>
      </c>
      <c r="E90" s="4">
        <v>6500</v>
      </c>
      <c r="F90" s="3">
        <v>24294.799999999999</v>
      </c>
      <c r="G90" s="4">
        <v>0</v>
      </c>
      <c r="H90" s="3">
        <v>0</v>
      </c>
      <c r="I90" s="4">
        <v>0</v>
      </c>
      <c r="J90" s="3">
        <v>0</v>
      </c>
      <c r="K90" s="12">
        <v>0</v>
      </c>
      <c r="L90" s="7">
        <v>0</v>
      </c>
    </row>
    <row r="91" spans="1:12" x14ac:dyDescent="0.2">
      <c r="A91" s="13">
        <v>340</v>
      </c>
      <c r="B91" s="70" t="s">
        <v>425</v>
      </c>
      <c r="C91" s="3">
        <v>327618.09999999998</v>
      </c>
      <c r="D91" s="4">
        <v>179926</v>
      </c>
      <c r="E91" s="4">
        <v>4700</v>
      </c>
      <c r="F91" s="3">
        <v>217470.00000000003</v>
      </c>
      <c r="G91" s="4">
        <v>2700</v>
      </c>
      <c r="H91" s="3">
        <v>71098.399999999994</v>
      </c>
      <c r="I91" s="4">
        <v>1165</v>
      </c>
      <c r="J91" s="3">
        <v>5108.6000000000004</v>
      </c>
      <c r="K91" s="12">
        <v>8200</v>
      </c>
      <c r="L91" s="7">
        <v>33941.1</v>
      </c>
    </row>
    <row r="92" spans="1:12" x14ac:dyDescent="0.2">
      <c r="A92" s="13">
        <v>345</v>
      </c>
      <c r="B92" s="70" t="s">
        <v>426</v>
      </c>
      <c r="C92" s="3">
        <v>76889.399999999994</v>
      </c>
      <c r="D92" s="4">
        <v>69793</v>
      </c>
      <c r="E92" s="4">
        <v>0</v>
      </c>
      <c r="F92" s="3">
        <v>76889.399999999994</v>
      </c>
      <c r="G92" s="4">
        <v>0</v>
      </c>
      <c r="H92" s="3">
        <v>0</v>
      </c>
      <c r="I92" s="4">
        <v>0</v>
      </c>
      <c r="J92" s="3">
        <v>0</v>
      </c>
      <c r="K92" s="12">
        <v>0</v>
      </c>
      <c r="L92" s="7">
        <v>0</v>
      </c>
    </row>
    <row r="93" spans="1:12" x14ac:dyDescent="0.2">
      <c r="A93" s="14">
        <v>347</v>
      </c>
      <c r="B93" s="70" t="s">
        <v>427</v>
      </c>
      <c r="C93" s="3">
        <v>86334.299999999988</v>
      </c>
      <c r="D93" s="4">
        <v>61431</v>
      </c>
      <c r="E93" s="4">
        <v>0</v>
      </c>
      <c r="F93" s="3">
        <v>65827.199999999997</v>
      </c>
      <c r="G93" s="4">
        <v>250</v>
      </c>
      <c r="H93" s="3">
        <v>6664</v>
      </c>
      <c r="I93" s="4">
        <v>400</v>
      </c>
      <c r="J93" s="3">
        <v>2687.9</v>
      </c>
      <c r="K93" s="12">
        <v>2620</v>
      </c>
      <c r="L93" s="7">
        <v>11155.2</v>
      </c>
    </row>
    <row r="94" spans="1:12" x14ac:dyDescent="0.2">
      <c r="A94" s="14">
        <v>349</v>
      </c>
      <c r="B94" s="70" t="s">
        <v>428</v>
      </c>
      <c r="C94" s="3">
        <v>191585.69999999998</v>
      </c>
      <c r="D94" s="4">
        <v>96241</v>
      </c>
      <c r="E94" s="4">
        <v>1150</v>
      </c>
      <c r="F94" s="3">
        <v>131674.59999999998</v>
      </c>
      <c r="G94" s="4">
        <v>1492</v>
      </c>
      <c r="H94" s="3">
        <v>39311.199999999997</v>
      </c>
      <c r="I94" s="4">
        <v>606</v>
      </c>
      <c r="J94" s="3">
        <v>4095.8</v>
      </c>
      <c r="K94" s="12">
        <v>3930</v>
      </c>
      <c r="L94" s="7">
        <v>16504.099999999999</v>
      </c>
    </row>
    <row r="95" spans="1:12" x14ac:dyDescent="0.2">
      <c r="A95" s="14">
        <v>350</v>
      </c>
      <c r="B95" s="70" t="s">
        <v>429</v>
      </c>
      <c r="C95" s="3">
        <v>3662058.5</v>
      </c>
      <c r="D95" s="4">
        <v>303526</v>
      </c>
      <c r="E95" s="4">
        <v>55800</v>
      </c>
      <c r="F95" s="3">
        <v>443026.10000000009</v>
      </c>
      <c r="G95" s="4">
        <v>33218</v>
      </c>
      <c r="H95" s="3">
        <v>2931704.4</v>
      </c>
      <c r="I95" s="4">
        <v>6583</v>
      </c>
      <c r="J95" s="3">
        <v>282166.2</v>
      </c>
      <c r="K95" s="12">
        <v>780</v>
      </c>
      <c r="L95" s="7">
        <v>5161.8</v>
      </c>
    </row>
    <row r="96" spans="1:12" x14ac:dyDescent="0.2">
      <c r="A96" s="13">
        <v>353</v>
      </c>
      <c r="B96" s="70" t="s">
        <v>430</v>
      </c>
      <c r="C96" s="3">
        <v>33823.899999999994</v>
      </c>
      <c r="D96" s="4">
        <v>38000</v>
      </c>
      <c r="E96" s="4">
        <v>0</v>
      </c>
      <c r="F96" s="3">
        <v>33823.899999999994</v>
      </c>
      <c r="G96" s="4">
        <v>0</v>
      </c>
      <c r="H96" s="3">
        <v>0</v>
      </c>
      <c r="I96" s="4">
        <v>0</v>
      </c>
      <c r="J96" s="3">
        <v>0</v>
      </c>
      <c r="K96" s="12">
        <v>0</v>
      </c>
      <c r="L96" s="7">
        <v>0</v>
      </c>
    </row>
    <row r="97" spans="1:12" x14ac:dyDescent="0.2">
      <c r="A97" s="14">
        <v>354</v>
      </c>
      <c r="B97" s="70" t="s">
        <v>431</v>
      </c>
      <c r="C97" s="3">
        <v>215642.1</v>
      </c>
      <c r="D97" s="4">
        <v>2672</v>
      </c>
      <c r="E97" s="4">
        <v>0</v>
      </c>
      <c r="F97" s="3">
        <v>1736</v>
      </c>
      <c r="G97" s="4">
        <v>2200</v>
      </c>
      <c r="H97" s="3">
        <v>175833.60000000001</v>
      </c>
      <c r="I97" s="4">
        <v>1400</v>
      </c>
      <c r="J97" s="3">
        <v>38072.5</v>
      </c>
      <c r="K97" s="12">
        <v>0</v>
      </c>
      <c r="L97" s="7">
        <v>0</v>
      </c>
    </row>
    <row r="98" spans="1:12" x14ac:dyDescent="0.2">
      <c r="A98" s="14">
        <v>355</v>
      </c>
      <c r="B98" s="70" t="s">
        <v>432</v>
      </c>
      <c r="C98" s="3">
        <v>226764.69999999998</v>
      </c>
      <c r="D98" s="4">
        <v>164153</v>
      </c>
      <c r="E98" s="4">
        <v>2478</v>
      </c>
      <c r="F98" s="3">
        <v>170813.5</v>
      </c>
      <c r="G98" s="4">
        <v>1700</v>
      </c>
      <c r="H98" s="3">
        <v>51879.099999999991</v>
      </c>
      <c r="I98" s="4">
        <v>924</v>
      </c>
      <c r="J98" s="3">
        <v>4072.1</v>
      </c>
      <c r="K98" s="12">
        <v>0</v>
      </c>
      <c r="L98" s="7">
        <v>0</v>
      </c>
    </row>
    <row r="99" spans="1:12" x14ac:dyDescent="0.2">
      <c r="A99" s="14">
        <v>359</v>
      </c>
      <c r="B99" s="70" t="s">
        <v>433</v>
      </c>
      <c r="C99" s="3">
        <v>37651.1</v>
      </c>
      <c r="D99" s="4">
        <v>26000</v>
      </c>
      <c r="E99" s="4">
        <v>0</v>
      </c>
      <c r="F99" s="3">
        <v>37651.1</v>
      </c>
      <c r="G99" s="4">
        <v>0</v>
      </c>
      <c r="H99" s="3">
        <v>0</v>
      </c>
      <c r="I99" s="4">
        <v>0</v>
      </c>
      <c r="J99" s="3">
        <v>0</v>
      </c>
      <c r="K99" s="12">
        <v>0</v>
      </c>
      <c r="L99" s="7">
        <v>0</v>
      </c>
    </row>
    <row r="100" spans="1:12" x14ac:dyDescent="0.2">
      <c r="A100" s="14">
        <v>377</v>
      </c>
      <c r="B100" s="70" t="s">
        <v>434</v>
      </c>
      <c r="C100" s="3">
        <v>36235.799999999996</v>
      </c>
      <c r="D100" s="4">
        <v>31970</v>
      </c>
      <c r="E100" s="4">
        <v>0</v>
      </c>
      <c r="F100" s="3">
        <v>36235.799999999996</v>
      </c>
      <c r="G100" s="4">
        <v>0</v>
      </c>
      <c r="H100" s="3">
        <v>0</v>
      </c>
      <c r="I100" s="4">
        <v>0</v>
      </c>
      <c r="J100" s="3">
        <v>0</v>
      </c>
      <c r="K100" s="12">
        <v>0</v>
      </c>
      <c r="L100" s="7">
        <v>0</v>
      </c>
    </row>
    <row r="101" spans="1:12" x14ac:dyDescent="0.2">
      <c r="A101" s="13">
        <v>389</v>
      </c>
      <c r="B101" s="70" t="s">
        <v>435</v>
      </c>
      <c r="C101" s="3">
        <v>49730.200000000004</v>
      </c>
      <c r="D101" s="4">
        <v>33956</v>
      </c>
      <c r="E101" s="4">
        <v>0</v>
      </c>
      <c r="F101" s="3">
        <v>49730.200000000004</v>
      </c>
      <c r="G101" s="4">
        <v>0</v>
      </c>
      <c r="H101" s="3">
        <v>0</v>
      </c>
      <c r="I101" s="4">
        <v>0</v>
      </c>
      <c r="J101" s="3">
        <v>0</v>
      </c>
      <c r="K101" s="12">
        <v>0</v>
      </c>
      <c r="L101" s="7">
        <v>0</v>
      </c>
    </row>
    <row r="102" spans="1:12" x14ac:dyDescent="0.2">
      <c r="A102" s="14">
        <v>390</v>
      </c>
      <c r="B102" s="70" t="s">
        <v>436</v>
      </c>
      <c r="C102" s="3">
        <v>1370571.8</v>
      </c>
      <c r="D102" s="4">
        <v>151033</v>
      </c>
      <c r="E102" s="4">
        <v>900</v>
      </c>
      <c r="F102" s="3">
        <v>460825.5</v>
      </c>
      <c r="G102" s="4">
        <v>9571</v>
      </c>
      <c r="H102" s="3">
        <v>576579.6</v>
      </c>
      <c r="I102" s="4">
        <v>15277</v>
      </c>
      <c r="J102" s="3">
        <v>333166.7</v>
      </c>
      <c r="K102" s="12">
        <v>0</v>
      </c>
      <c r="L102" s="7">
        <v>0</v>
      </c>
    </row>
    <row r="103" spans="1:12" x14ac:dyDescent="0.2">
      <c r="A103" s="14">
        <v>407</v>
      </c>
      <c r="B103" s="70" t="s">
        <v>437</v>
      </c>
      <c r="C103" s="3">
        <v>19980.099999999999</v>
      </c>
      <c r="D103" s="4">
        <v>27000</v>
      </c>
      <c r="E103" s="4">
        <v>0</v>
      </c>
      <c r="F103" s="3">
        <v>19980.099999999999</v>
      </c>
      <c r="G103" s="4">
        <v>0</v>
      </c>
      <c r="H103" s="3">
        <v>0</v>
      </c>
      <c r="I103" s="4">
        <v>0</v>
      </c>
      <c r="J103" s="3">
        <v>0</v>
      </c>
      <c r="K103" s="12">
        <v>0</v>
      </c>
      <c r="L103" s="7">
        <v>0</v>
      </c>
    </row>
    <row r="104" spans="1:12" x14ac:dyDescent="0.2">
      <c r="A104" s="14">
        <v>471</v>
      </c>
      <c r="B104" s="70" t="s">
        <v>438</v>
      </c>
      <c r="C104" s="3">
        <v>40657.099999999991</v>
      </c>
      <c r="D104" s="4">
        <v>33022</v>
      </c>
      <c r="E104" s="4">
        <v>0</v>
      </c>
      <c r="F104" s="3">
        <v>40657.099999999991</v>
      </c>
      <c r="G104" s="4">
        <v>0</v>
      </c>
      <c r="H104" s="3">
        <v>0</v>
      </c>
      <c r="I104" s="4">
        <v>0</v>
      </c>
      <c r="J104" s="3">
        <v>0</v>
      </c>
      <c r="K104" s="12">
        <v>0</v>
      </c>
      <c r="L104" s="7">
        <v>0</v>
      </c>
    </row>
    <row r="105" spans="1:12" x14ac:dyDescent="0.2">
      <c r="A105" s="13">
        <v>499</v>
      </c>
      <c r="B105" s="70" t="s">
        <v>439</v>
      </c>
      <c r="C105" s="3">
        <v>30393.7</v>
      </c>
      <c r="D105" s="4">
        <v>21620</v>
      </c>
      <c r="E105" s="4">
        <v>0</v>
      </c>
      <c r="F105" s="3">
        <v>30393.7</v>
      </c>
      <c r="G105" s="4">
        <v>0</v>
      </c>
      <c r="H105" s="3">
        <v>0</v>
      </c>
      <c r="I105" s="4">
        <v>0</v>
      </c>
      <c r="J105" s="3">
        <v>0</v>
      </c>
      <c r="K105" s="12">
        <v>0</v>
      </c>
      <c r="L105" s="7">
        <v>0</v>
      </c>
    </row>
    <row r="106" spans="1:12" x14ac:dyDescent="0.2">
      <c r="A106" s="19">
        <v>522</v>
      </c>
      <c r="B106" s="70" t="s">
        <v>440</v>
      </c>
      <c r="C106" s="3">
        <v>87544.6</v>
      </c>
      <c r="D106" s="4">
        <v>150</v>
      </c>
      <c r="E106" s="4">
        <v>0</v>
      </c>
      <c r="F106" s="3">
        <v>3000</v>
      </c>
      <c r="G106" s="4">
        <v>1640</v>
      </c>
      <c r="H106" s="3">
        <v>79132</v>
      </c>
      <c r="I106" s="4">
        <v>230</v>
      </c>
      <c r="J106" s="3">
        <v>5412.6</v>
      </c>
      <c r="K106" s="12">
        <v>0</v>
      </c>
      <c r="L106" s="7">
        <v>0</v>
      </c>
    </row>
    <row r="107" spans="1:12" x14ac:dyDescent="0.2">
      <c r="A107" s="14">
        <v>534</v>
      </c>
      <c r="B107" s="70" t="s">
        <v>441</v>
      </c>
      <c r="C107" s="3">
        <v>112296.8</v>
      </c>
      <c r="D107" s="4">
        <v>0</v>
      </c>
      <c r="E107" s="4">
        <v>0</v>
      </c>
      <c r="F107" s="3">
        <v>0</v>
      </c>
      <c r="G107" s="4">
        <v>0</v>
      </c>
      <c r="H107" s="3">
        <v>0</v>
      </c>
      <c r="I107" s="4">
        <v>0</v>
      </c>
      <c r="J107" s="3">
        <v>0</v>
      </c>
      <c r="K107" s="12">
        <v>25400</v>
      </c>
      <c r="L107" s="7">
        <v>112296.8</v>
      </c>
    </row>
    <row r="108" spans="1:12" x14ac:dyDescent="0.2">
      <c r="A108" s="14">
        <v>555</v>
      </c>
      <c r="B108" s="70" t="s">
        <v>442</v>
      </c>
      <c r="C108" s="3">
        <v>50655</v>
      </c>
      <c r="D108" s="4">
        <v>26246</v>
      </c>
      <c r="E108" s="4">
        <v>0</v>
      </c>
      <c r="F108" s="3">
        <v>50655</v>
      </c>
      <c r="G108" s="4">
        <v>0</v>
      </c>
      <c r="H108" s="3">
        <v>0</v>
      </c>
      <c r="I108" s="4">
        <v>0</v>
      </c>
      <c r="J108" s="3">
        <v>0</v>
      </c>
      <c r="K108" s="12">
        <v>0</v>
      </c>
      <c r="L108" s="7">
        <v>0</v>
      </c>
    </row>
    <row r="109" spans="1:12" x14ac:dyDescent="0.2">
      <c r="A109" s="14">
        <v>565</v>
      </c>
      <c r="B109" s="70" t="s">
        <v>443</v>
      </c>
      <c r="C109" s="3">
        <v>70221.900000000009</v>
      </c>
      <c r="D109" s="4">
        <v>39500</v>
      </c>
      <c r="E109" s="4">
        <v>0</v>
      </c>
      <c r="F109" s="3">
        <v>70221.900000000009</v>
      </c>
      <c r="G109" s="4">
        <v>0</v>
      </c>
      <c r="H109" s="3">
        <v>0</v>
      </c>
      <c r="I109" s="4">
        <v>0</v>
      </c>
      <c r="J109" s="3">
        <v>0</v>
      </c>
      <c r="K109" s="12">
        <v>0</v>
      </c>
      <c r="L109" s="7">
        <v>0</v>
      </c>
    </row>
    <row r="110" spans="1:12" x14ac:dyDescent="0.2">
      <c r="A110" s="14">
        <v>578</v>
      </c>
      <c r="B110" s="70" t="s">
        <v>444</v>
      </c>
      <c r="C110" s="3">
        <v>249136.4</v>
      </c>
      <c r="D110" s="4">
        <v>0</v>
      </c>
      <c r="E110" s="4">
        <v>0</v>
      </c>
      <c r="F110" s="3">
        <v>0</v>
      </c>
      <c r="G110" s="4">
        <v>0</v>
      </c>
      <c r="H110" s="3">
        <v>0</v>
      </c>
      <c r="I110" s="4">
        <v>0</v>
      </c>
      <c r="J110" s="3">
        <v>0</v>
      </c>
      <c r="K110" s="12">
        <v>62000</v>
      </c>
      <c r="L110" s="7">
        <v>249136.4</v>
      </c>
    </row>
    <row r="111" spans="1:12" x14ac:dyDescent="0.2">
      <c r="A111" s="13">
        <v>592</v>
      </c>
      <c r="B111" s="70" t="s">
        <v>445</v>
      </c>
      <c r="C111" s="3">
        <v>105508.6</v>
      </c>
      <c r="D111" s="4">
        <v>0</v>
      </c>
      <c r="E111" s="4">
        <v>0</v>
      </c>
      <c r="F111" s="3">
        <v>0</v>
      </c>
      <c r="G111" s="4">
        <v>0</v>
      </c>
      <c r="H111" s="3">
        <v>0</v>
      </c>
      <c r="I111" s="4">
        <v>0</v>
      </c>
      <c r="J111" s="3">
        <v>0</v>
      </c>
      <c r="K111" s="12">
        <v>21000</v>
      </c>
      <c r="L111" s="7">
        <v>105508.6</v>
      </c>
    </row>
    <row r="112" spans="1:12" x14ac:dyDescent="0.2">
      <c r="A112" s="14">
        <v>622</v>
      </c>
      <c r="B112" s="70" t="s">
        <v>446</v>
      </c>
      <c r="C112" s="3">
        <v>55848.599999999991</v>
      </c>
      <c r="D112" s="4">
        <v>45000</v>
      </c>
      <c r="E112" s="4">
        <v>0</v>
      </c>
      <c r="F112" s="3">
        <v>55848.599999999991</v>
      </c>
      <c r="G112" s="4">
        <v>0</v>
      </c>
      <c r="H112" s="3">
        <v>0</v>
      </c>
      <c r="I112" s="4">
        <v>0</v>
      </c>
      <c r="J112" s="3">
        <v>0</v>
      </c>
      <c r="K112" s="12">
        <v>0</v>
      </c>
      <c r="L112" s="7">
        <v>0</v>
      </c>
    </row>
    <row r="113" spans="1:12" x14ac:dyDescent="0.2">
      <c r="A113" s="13">
        <v>629</v>
      </c>
      <c r="B113" s="70" t="s">
        <v>447</v>
      </c>
      <c r="C113" s="3">
        <v>117181.80000000002</v>
      </c>
      <c r="D113" s="4">
        <v>55000</v>
      </c>
      <c r="E113" s="4">
        <v>0</v>
      </c>
      <c r="F113" s="3">
        <v>117181.80000000002</v>
      </c>
      <c r="G113" s="4">
        <v>0</v>
      </c>
      <c r="H113" s="3">
        <v>0</v>
      </c>
      <c r="I113" s="4">
        <v>0</v>
      </c>
      <c r="J113" s="3">
        <v>0</v>
      </c>
      <c r="K113" s="12">
        <v>0</v>
      </c>
      <c r="L113" s="7">
        <v>0</v>
      </c>
    </row>
    <row r="114" spans="1:12" x14ac:dyDescent="0.2">
      <c r="A114" s="13">
        <v>647</v>
      </c>
      <c r="B114" s="70" t="s">
        <v>448</v>
      </c>
      <c r="C114" s="3">
        <v>27800.200000000004</v>
      </c>
      <c r="D114" s="4">
        <v>25000</v>
      </c>
      <c r="E114" s="4">
        <v>0</v>
      </c>
      <c r="F114" s="3">
        <v>27800.200000000004</v>
      </c>
      <c r="G114" s="4">
        <v>0</v>
      </c>
      <c r="H114" s="3">
        <v>0</v>
      </c>
      <c r="I114" s="4">
        <v>0</v>
      </c>
      <c r="J114" s="3">
        <v>0</v>
      </c>
      <c r="K114" s="12">
        <v>0</v>
      </c>
      <c r="L114" s="7">
        <v>0</v>
      </c>
    </row>
    <row r="115" spans="1:12" x14ac:dyDescent="0.2">
      <c r="A115" s="13">
        <v>659</v>
      </c>
      <c r="B115" s="70" t="s">
        <v>449</v>
      </c>
      <c r="C115" s="3">
        <v>54108.100000000006</v>
      </c>
      <c r="D115" s="4">
        <v>44680</v>
      </c>
      <c r="E115" s="4">
        <v>0</v>
      </c>
      <c r="F115" s="3">
        <v>54108.100000000006</v>
      </c>
      <c r="G115" s="4">
        <v>0</v>
      </c>
      <c r="H115" s="3">
        <v>0</v>
      </c>
      <c r="I115" s="4">
        <v>0</v>
      </c>
      <c r="J115" s="3">
        <v>0</v>
      </c>
      <c r="K115" s="12">
        <v>0</v>
      </c>
      <c r="L115" s="7">
        <v>0</v>
      </c>
    </row>
    <row r="116" spans="1:12" x14ac:dyDescent="0.2">
      <c r="A116" s="13">
        <v>679</v>
      </c>
      <c r="B116" s="70" t="s">
        <v>450</v>
      </c>
      <c r="C116" s="3">
        <v>933972.6</v>
      </c>
      <c r="D116" s="4">
        <v>96548</v>
      </c>
      <c r="E116" s="4">
        <v>10000</v>
      </c>
      <c r="F116" s="3">
        <v>120142</v>
      </c>
      <c r="G116" s="4">
        <v>10385</v>
      </c>
      <c r="H116" s="3">
        <v>781677.9</v>
      </c>
      <c r="I116" s="4">
        <v>3399</v>
      </c>
      <c r="J116" s="3">
        <v>32152.7</v>
      </c>
      <c r="K116" s="12">
        <v>0</v>
      </c>
      <c r="L116" s="7">
        <v>0</v>
      </c>
    </row>
    <row r="117" spans="1:12" x14ac:dyDescent="0.2">
      <c r="A117" s="13">
        <v>692</v>
      </c>
      <c r="B117" s="70" t="s">
        <v>451</v>
      </c>
      <c r="C117" s="3">
        <v>2235973</v>
      </c>
      <c r="D117" s="4">
        <v>0</v>
      </c>
      <c r="E117" s="4">
        <v>0</v>
      </c>
      <c r="F117" s="3">
        <v>0</v>
      </c>
      <c r="G117" s="4">
        <v>0</v>
      </c>
      <c r="H117" s="3">
        <v>0</v>
      </c>
      <c r="I117" s="4">
        <v>0</v>
      </c>
      <c r="J117" s="3">
        <v>0</v>
      </c>
      <c r="K117" s="12">
        <v>446957</v>
      </c>
      <c r="L117" s="7">
        <v>2235973</v>
      </c>
    </row>
    <row r="118" spans="1:12" x14ac:dyDescent="0.2">
      <c r="A118" s="13">
        <v>709</v>
      </c>
      <c r="B118" s="70" t="s">
        <v>452</v>
      </c>
      <c r="C118" s="3">
        <v>70107.100000000006</v>
      </c>
      <c r="D118" s="4">
        <v>10150</v>
      </c>
      <c r="E118" s="4">
        <v>10300</v>
      </c>
      <c r="F118" s="3">
        <v>27546.1</v>
      </c>
      <c r="G118" s="4">
        <v>520</v>
      </c>
      <c r="H118" s="3">
        <v>42561</v>
      </c>
      <c r="I118" s="4">
        <v>0</v>
      </c>
      <c r="J118" s="3">
        <v>0</v>
      </c>
      <c r="K118" s="12">
        <v>0</v>
      </c>
      <c r="L118" s="7">
        <v>0</v>
      </c>
    </row>
    <row r="119" spans="1:12" x14ac:dyDescent="0.2">
      <c r="A119" s="13">
        <v>711</v>
      </c>
      <c r="B119" s="70" t="s">
        <v>453</v>
      </c>
      <c r="C119" s="3">
        <v>475862.39999999997</v>
      </c>
      <c r="D119" s="4">
        <v>55964</v>
      </c>
      <c r="E119" s="4">
        <v>1100</v>
      </c>
      <c r="F119" s="3">
        <v>70526.799999999988</v>
      </c>
      <c r="G119" s="4">
        <v>7718</v>
      </c>
      <c r="H119" s="3">
        <v>376587.6</v>
      </c>
      <c r="I119" s="4">
        <v>1659</v>
      </c>
      <c r="J119" s="3">
        <v>28748</v>
      </c>
      <c r="K119" s="12">
        <v>0</v>
      </c>
      <c r="L119" s="7">
        <v>0</v>
      </c>
    </row>
    <row r="120" spans="1:12" x14ac:dyDescent="0.2">
      <c r="A120" s="15">
        <v>719</v>
      </c>
      <c r="B120" s="70" t="s">
        <v>454</v>
      </c>
      <c r="C120" s="3">
        <v>254981.10000000003</v>
      </c>
      <c r="D120" s="4">
        <v>0</v>
      </c>
      <c r="E120" s="4">
        <v>0</v>
      </c>
      <c r="F120" s="3">
        <v>254981.10000000003</v>
      </c>
      <c r="G120" s="4">
        <v>0</v>
      </c>
      <c r="H120" s="3">
        <v>0</v>
      </c>
      <c r="I120" s="4">
        <v>0</v>
      </c>
      <c r="J120" s="3">
        <v>0</v>
      </c>
      <c r="K120" s="12">
        <v>0</v>
      </c>
      <c r="L120" s="7">
        <v>0</v>
      </c>
    </row>
    <row r="121" spans="1:12" x14ac:dyDescent="0.2">
      <c r="A121" s="15">
        <v>721</v>
      </c>
      <c r="B121" s="70" t="s">
        <v>455</v>
      </c>
      <c r="C121" s="3">
        <v>60914.500000000007</v>
      </c>
      <c r="D121" s="4">
        <v>0</v>
      </c>
      <c r="E121" s="4">
        <v>0</v>
      </c>
      <c r="F121" s="3">
        <v>0</v>
      </c>
      <c r="G121" s="4">
        <v>2594</v>
      </c>
      <c r="H121" s="3">
        <v>60914.500000000007</v>
      </c>
      <c r="I121" s="4">
        <v>0</v>
      </c>
      <c r="J121" s="3">
        <v>0</v>
      </c>
      <c r="K121" s="12">
        <v>0</v>
      </c>
      <c r="L121" s="7">
        <v>0</v>
      </c>
    </row>
    <row r="122" spans="1:12" x14ac:dyDescent="0.2">
      <c r="A122" s="13">
        <v>726</v>
      </c>
      <c r="B122" s="70" t="s">
        <v>456</v>
      </c>
      <c r="C122" s="3">
        <v>66850.600000000006</v>
      </c>
      <c r="D122" s="4">
        <v>0</v>
      </c>
      <c r="E122" s="4">
        <v>12890</v>
      </c>
      <c r="F122" s="3">
        <v>66850.600000000006</v>
      </c>
      <c r="G122" s="4">
        <v>0</v>
      </c>
      <c r="H122" s="3">
        <v>0</v>
      </c>
      <c r="I122" s="4">
        <v>0</v>
      </c>
      <c r="J122" s="3">
        <v>0</v>
      </c>
      <c r="K122" s="12">
        <v>0</v>
      </c>
      <c r="L122" s="7">
        <v>0</v>
      </c>
    </row>
    <row r="123" spans="1:12" x14ac:dyDescent="0.2">
      <c r="A123" s="14">
        <v>729</v>
      </c>
      <c r="B123" s="70" t="s">
        <v>457</v>
      </c>
      <c r="C123" s="3">
        <v>2404.4</v>
      </c>
      <c r="D123" s="4">
        <v>3200</v>
      </c>
      <c r="E123" s="4">
        <v>0</v>
      </c>
      <c r="F123" s="3">
        <v>2404.4</v>
      </c>
      <c r="G123" s="4">
        <v>0</v>
      </c>
      <c r="H123" s="3">
        <v>0</v>
      </c>
      <c r="I123" s="4">
        <v>0</v>
      </c>
      <c r="J123" s="3">
        <v>0</v>
      </c>
      <c r="K123" s="12">
        <v>0</v>
      </c>
      <c r="L123" s="7">
        <v>0</v>
      </c>
    </row>
    <row r="124" spans="1:12" x14ac:dyDescent="0.2">
      <c r="A124" s="15">
        <v>730</v>
      </c>
      <c r="B124" s="70" t="s">
        <v>458</v>
      </c>
      <c r="C124" s="3">
        <v>9781</v>
      </c>
      <c r="D124" s="4">
        <v>5571</v>
      </c>
      <c r="E124" s="4">
        <v>0</v>
      </c>
      <c r="F124" s="3">
        <v>8881.7000000000007</v>
      </c>
      <c r="G124" s="4">
        <v>0</v>
      </c>
      <c r="H124" s="3">
        <v>0</v>
      </c>
      <c r="I124" s="4">
        <v>90</v>
      </c>
      <c r="J124" s="3">
        <v>899.3</v>
      </c>
      <c r="K124" s="12">
        <v>0</v>
      </c>
      <c r="L124" s="7">
        <v>0</v>
      </c>
    </row>
    <row r="125" spans="1:12" x14ac:dyDescent="0.2">
      <c r="A125" s="13">
        <v>893</v>
      </c>
      <c r="B125" s="70" t="s">
        <v>459</v>
      </c>
      <c r="C125" s="3">
        <v>489946.20000000007</v>
      </c>
      <c r="D125" s="4">
        <v>362253</v>
      </c>
      <c r="E125" s="4">
        <v>9700</v>
      </c>
      <c r="F125" s="3">
        <v>463991.30000000005</v>
      </c>
      <c r="G125" s="4">
        <v>0</v>
      </c>
      <c r="H125" s="3">
        <v>0</v>
      </c>
      <c r="I125" s="4">
        <v>3300</v>
      </c>
      <c r="J125" s="3">
        <v>25954.9</v>
      </c>
      <c r="K125" s="12">
        <v>0</v>
      </c>
      <c r="L125" s="7">
        <v>0</v>
      </c>
    </row>
    <row r="126" spans="1:12" x14ac:dyDescent="0.2">
      <c r="A126" s="15">
        <v>903</v>
      </c>
      <c r="B126" s="70" t="s">
        <v>460</v>
      </c>
      <c r="C126" s="3">
        <v>73417.399999999994</v>
      </c>
      <c r="D126" s="4">
        <v>58837</v>
      </c>
      <c r="E126" s="4">
        <v>700</v>
      </c>
      <c r="F126" s="3">
        <v>54663.8</v>
      </c>
      <c r="G126" s="4">
        <v>290</v>
      </c>
      <c r="H126" s="3">
        <v>7727.1999999999989</v>
      </c>
      <c r="I126" s="4">
        <v>318</v>
      </c>
      <c r="J126" s="3">
        <v>3677</v>
      </c>
      <c r="K126" s="12">
        <v>2610</v>
      </c>
      <c r="L126" s="7">
        <v>7349.4</v>
      </c>
    </row>
    <row r="127" spans="1:12" x14ac:dyDescent="0.2">
      <c r="A127" s="15">
        <v>907</v>
      </c>
      <c r="B127" s="70" t="s">
        <v>461</v>
      </c>
      <c r="C127" s="3">
        <v>464626.7</v>
      </c>
      <c r="D127" s="4">
        <v>0</v>
      </c>
      <c r="E127" s="4">
        <v>0</v>
      </c>
      <c r="F127" s="3">
        <v>0</v>
      </c>
      <c r="G127" s="4">
        <v>0</v>
      </c>
      <c r="H127" s="3">
        <v>0</v>
      </c>
      <c r="I127" s="4">
        <v>0</v>
      </c>
      <c r="J127" s="3">
        <v>0</v>
      </c>
      <c r="K127" s="12">
        <v>109300</v>
      </c>
      <c r="L127" s="7">
        <v>464626.7</v>
      </c>
    </row>
    <row r="128" spans="1:12" x14ac:dyDescent="0.2">
      <c r="A128" s="13">
        <v>1388</v>
      </c>
      <c r="B128" s="70" t="s">
        <v>462</v>
      </c>
      <c r="C128" s="3">
        <v>120823.8</v>
      </c>
      <c r="D128" s="4">
        <v>111603</v>
      </c>
      <c r="E128" s="4">
        <v>2300</v>
      </c>
      <c r="F128" s="3">
        <v>112548.8</v>
      </c>
      <c r="G128" s="4">
        <v>0</v>
      </c>
      <c r="H128" s="3">
        <v>0</v>
      </c>
      <c r="I128" s="4">
        <v>840</v>
      </c>
      <c r="J128" s="3">
        <v>8275</v>
      </c>
      <c r="K128" s="12">
        <v>0</v>
      </c>
      <c r="L128" s="7">
        <v>0</v>
      </c>
    </row>
    <row r="129" spans="1:12" x14ac:dyDescent="0.2">
      <c r="A129" s="15">
        <v>1477</v>
      </c>
      <c r="B129" s="70" t="s">
        <v>463</v>
      </c>
      <c r="C129" s="3">
        <v>53741.599999999999</v>
      </c>
      <c r="D129" s="4">
        <v>0</v>
      </c>
      <c r="E129" s="4">
        <v>0</v>
      </c>
      <c r="F129" s="3">
        <v>0</v>
      </c>
      <c r="G129" s="4">
        <v>1400</v>
      </c>
      <c r="H129" s="3">
        <v>46803.7</v>
      </c>
      <c r="I129" s="4">
        <v>96</v>
      </c>
      <c r="J129" s="3">
        <v>6937.9</v>
      </c>
      <c r="K129" s="12">
        <v>0</v>
      </c>
      <c r="L129" s="7">
        <v>0</v>
      </c>
    </row>
    <row r="130" spans="1:12" x14ac:dyDescent="0.2">
      <c r="A130" s="14">
        <v>1485</v>
      </c>
      <c r="B130" s="70" t="s">
        <v>464</v>
      </c>
      <c r="C130" s="3">
        <v>287149.00000000006</v>
      </c>
      <c r="D130" s="4">
        <v>245824</v>
      </c>
      <c r="E130" s="4">
        <v>5400</v>
      </c>
      <c r="F130" s="3">
        <v>270905.80000000005</v>
      </c>
      <c r="G130" s="4">
        <v>0</v>
      </c>
      <c r="H130" s="3">
        <v>0</v>
      </c>
      <c r="I130" s="4">
        <v>1771</v>
      </c>
      <c r="J130" s="3">
        <v>16243.2</v>
      </c>
      <c r="K130" s="12">
        <v>0</v>
      </c>
      <c r="L130" s="7">
        <v>0</v>
      </c>
    </row>
    <row r="131" spans="1:12" x14ac:dyDescent="0.2">
      <c r="A131" s="14">
        <v>1566</v>
      </c>
      <c r="B131" s="70" t="s">
        <v>465</v>
      </c>
      <c r="C131" s="3">
        <v>279400.7</v>
      </c>
      <c r="D131" s="4">
        <v>61400</v>
      </c>
      <c r="E131" s="4">
        <v>0</v>
      </c>
      <c r="F131" s="3">
        <v>206184</v>
      </c>
      <c r="G131" s="4">
        <v>0</v>
      </c>
      <c r="H131" s="3">
        <v>0</v>
      </c>
      <c r="I131" s="4">
        <v>500</v>
      </c>
      <c r="J131" s="3">
        <v>73216.7</v>
      </c>
      <c r="K131" s="12">
        <v>0</v>
      </c>
      <c r="L131" s="7">
        <v>0</v>
      </c>
    </row>
    <row r="132" spans="1:12" x14ac:dyDescent="0.2">
      <c r="A132" s="14">
        <v>1571</v>
      </c>
      <c r="B132" s="70" t="s">
        <v>466</v>
      </c>
      <c r="C132" s="3">
        <v>18199.600000000002</v>
      </c>
      <c r="D132" s="4">
        <v>21115</v>
      </c>
      <c r="E132" s="4">
        <v>670</v>
      </c>
      <c r="F132" s="3">
        <v>16844.7</v>
      </c>
      <c r="G132" s="4">
        <v>0</v>
      </c>
      <c r="H132" s="3">
        <v>0</v>
      </c>
      <c r="I132" s="4">
        <v>150</v>
      </c>
      <c r="J132" s="3">
        <v>1354.9</v>
      </c>
      <c r="K132" s="12">
        <v>0</v>
      </c>
      <c r="L132" s="7">
        <v>0</v>
      </c>
    </row>
    <row r="133" spans="1:12" x14ac:dyDescent="0.2">
      <c r="A133" s="14">
        <v>1572</v>
      </c>
      <c r="B133" s="70" t="s">
        <v>467</v>
      </c>
      <c r="C133" s="3">
        <v>24361.4</v>
      </c>
      <c r="D133" s="4">
        <v>26794</v>
      </c>
      <c r="E133" s="4">
        <v>500</v>
      </c>
      <c r="F133" s="3">
        <v>23611.200000000001</v>
      </c>
      <c r="G133" s="4">
        <v>0</v>
      </c>
      <c r="H133" s="3">
        <v>0</v>
      </c>
      <c r="I133" s="4">
        <v>76</v>
      </c>
      <c r="J133" s="3">
        <v>750.2</v>
      </c>
      <c r="K133" s="12">
        <v>0</v>
      </c>
      <c r="L133" s="7">
        <v>0</v>
      </c>
    </row>
    <row r="134" spans="1:12" x14ac:dyDescent="0.2">
      <c r="A134" s="13">
        <v>1592</v>
      </c>
      <c r="B134" s="70" t="s">
        <v>468</v>
      </c>
      <c r="C134" s="3">
        <v>13626.699999999999</v>
      </c>
      <c r="D134" s="4">
        <v>19102</v>
      </c>
      <c r="E134" s="4">
        <v>0</v>
      </c>
      <c r="F134" s="3">
        <v>13626.699999999999</v>
      </c>
      <c r="G134" s="4">
        <v>0</v>
      </c>
      <c r="H134" s="3">
        <v>0</v>
      </c>
      <c r="I134" s="4">
        <v>0</v>
      </c>
      <c r="J134" s="3">
        <v>0</v>
      </c>
      <c r="K134" s="12">
        <v>0</v>
      </c>
      <c r="L134" s="7">
        <v>0</v>
      </c>
    </row>
    <row r="135" spans="1:12" x14ac:dyDescent="0.2">
      <c r="A135" s="13">
        <v>1608</v>
      </c>
      <c r="B135" s="70" t="s">
        <v>469</v>
      </c>
      <c r="C135" s="3">
        <v>17777.3</v>
      </c>
      <c r="D135" s="4">
        <v>22000</v>
      </c>
      <c r="E135" s="4">
        <v>0</v>
      </c>
      <c r="F135" s="3">
        <v>17777.3</v>
      </c>
      <c r="G135" s="4">
        <v>0</v>
      </c>
      <c r="H135" s="3">
        <v>0</v>
      </c>
      <c r="I135" s="4">
        <v>0</v>
      </c>
      <c r="J135" s="3">
        <v>0</v>
      </c>
      <c r="K135" s="12">
        <v>0</v>
      </c>
      <c r="L135" s="7">
        <v>0</v>
      </c>
    </row>
    <row r="136" spans="1:12" x14ac:dyDescent="0.2">
      <c r="A136" s="14">
        <v>1610</v>
      </c>
      <c r="B136" s="70" t="s">
        <v>470</v>
      </c>
      <c r="C136" s="3">
        <v>102465.7</v>
      </c>
      <c r="D136" s="4">
        <v>0</v>
      </c>
      <c r="E136" s="4">
        <v>0</v>
      </c>
      <c r="F136" s="3">
        <v>0</v>
      </c>
      <c r="G136" s="4">
        <v>0</v>
      </c>
      <c r="H136" s="3">
        <v>0</v>
      </c>
      <c r="I136" s="4">
        <v>0</v>
      </c>
      <c r="J136" s="3">
        <v>0</v>
      </c>
      <c r="K136" s="12">
        <v>22050</v>
      </c>
      <c r="L136" s="7">
        <v>102465.7</v>
      </c>
    </row>
    <row r="137" spans="1:12" x14ac:dyDescent="0.2">
      <c r="A137" s="13">
        <v>1613</v>
      </c>
      <c r="B137" s="70" t="s">
        <v>471</v>
      </c>
      <c r="C137" s="3">
        <v>243536.8</v>
      </c>
      <c r="D137" s="4">
        <v>207515</v>
      </c>
      <c r="E137" s="4">
        <v>0</v>
      </c>
      <c r="F137" s="3">
        <v>243536.8</v>
      </c>
      <c r="G137" s="4">
        <v>0</v>
      </c>
      <c r="H137" s="3">
        <v>0</v>
      </c>
      <c r="I137" s="4">
        <v>0</v>
      </c>
      <c r="J137" s="3">
        <v>0</v>
      </c>
      <c r="K137" s="12">
        <v>0</v>
      </c>
      <c r="L137" s="7">
        <v>0</v>
      </c>
    </row>
    <row r="138" spans="1:12" x14ac:dyDescent="0.2">
      <c r="A138" s="14">
        <v>1619</v>
      </c>
      <c r="B138" s="70" t="s">
        <v>472</v>
      </c>
      <c r="C138" s="3">
        <v>919171.5</v>
      </c>
      <c r="D138" s="4">
        <v>763827</v>
      </c>
      <c r="E138" s="4">
        <v>4300</v>
      </c>
      <c r="F138" s="3">
        <v>798363.5</v>
      </c>
      <c r="G138" s="4">
        <v>3600</v>
      </c>
      <c r="H138" s="3">
        <v>102504.29999999999</v>
      </c>
      <c r="I138" s="4">
        <v>1940</v>
      </c>
      <c r="J138" s="3">
        <v>18303.7</v>
      </c>
      <c r="K138" s="12">
        <v>0</v>
      </c>
      <c r="L138" s="7">
        <v>0</v>
      </c>
    </row>
    <row r="139" spans="1:12" x14ac:dyDescent="0.2">
      <c r="A139" s="13">
        <v>1620</v>
      </c>
      <c r="B139" s="70" t="s">
        <v>473</v>
      </c>
      <c r="C139" s="3">
        <v>312884.69999999995</v>
      </c>
      <c r="D139" s="4">
        <v>178734</v>
      </c>
      <c r="E139" s="4">
        <v>2620</v>
      </c>
      <c r="F139" s="3">
        <v>224224.09999999998</v>
      </c>
      <c r="G139" s="4">
        <v>2750</v>
      </c>
      <c r="H139" s="3">
        <v>83604.100000000006</v>
      </c>
      <c r="I139" s="4">
        <v>1213</v>
      </c>
      <c r="J139" s="3">
        <v>5056.5</v>
      </c>
      <c r="K139" s="12">
        <v>0</v>
      </c>
      <c r="L139" s="7">
        <v>0</v>
      </c>
    </row>
    <row r="140" spans="1:12" x14ac:dyDescent="0.2">
      <c r="A140" s="13">
        <v>1635</v>
      </c>
      <c r="B140" s="70" t="s">
        <v>474</v>
      </c>
      <c r="C140" s="3">
        <v>19072.500000000004</v>
      </c>
      <c r="D140" s="4">
        <v>17500</v>
      </c>
      <c r="E140" s="4">
        <v>0</v>
      </c>
      <c r="F140" s="3">
        <v>19072.500000000004</v>
      </c>
      <c r="G140" s="4">
        <v>0</v>
      </c>
      <c r="H140" s="3">
        <v>0</v>
      </c>
      <c r="I140" s="4">
        <v>0</v>
      </c>
      <c r="J140" s="3">
        <v>0</v>
      </c>
      <c r="K140" s="12">
        <v>0</v>
      </c>
      <c r="L140" s="7">
        <v>0</v>
      </c>
    </row>
    <row r="141" spans="1:12" x14ac:dyDescent="0.2">
      <c r="A141" s="15">
        <v>1637</v>
      </c>
      <c r="B141" s="70" t="s">
        <v>475</v>
      </c>
      <c r="C141" s="3">
        <v>897086.7</v>
      </c>
      <c r="D141" s="4">
        <v>346081</v>
      </c>
      <c r="E141" s="4">
        <v>10900</v>
      </c>
      <c r="F141" s="3">
        <v>465267.19999999995</v>
      </c>
      <c r="G141" s="4">
        <v>7394</v>
      </c>
      <c r="H141" s="3">
        <v>287796.30000000005</v>
      </c>
      <c r="I141" s="4">
        <v>3348</v>
      </c>
      <c r="J141" s="3">
        <v>51992.6</v>
      </c>
      <c r="K141" s="12">
        <v>20990</v>
      </c>
      <c r="L141" s="7">
        <v>92030.6</v>
      </c>
    </row>
    <row r="142" spans="1:12" x14ac:dyDescent="0.2">
      <c r="A142" s="14">
        <v>1638</v>
      </c>
      <c r="B142" s="70" t="s">
        <v>476</v>
      </c>
      <c r="C142" s="3">
        <v>28297.3</v>
      </c>
      <c r="D142" s="4">
        <v>22000</v>
      </c>
      <c r="E142" s="4">
        <v>0</v>
      </c>
      <c r="F142" s="3">
        <v>28297.3</v>
      </c>
      <c r="G142" s="4">
        <v>0</v>
      </c>
      <c r="H142" s="3">
        <v>0</v>
      </c>
      <c r="I142" s="4">
        <v>0</v>
      </c>
      <c r="J142" s="3">
        <v>0</v>
      </c>
      <c r="K142" s="12">
        <v>0</v>
      </c>
      <c r="L142" s="7">
        <v>0</v>
      </c>
    </row>
    <row r="143" spans="1:12" x14ac:dyDescent="0.2">
      <c r="A143" s="14">
        <v>1639</v>
      </c>
      <c r="B143" s="70" t="s">
        <v>477</v>
      </c>
      <c r="C143" s="3">
        <v>881914.20000000007</v>
      </c>
      <c r="D143" s="4">
        <v>337861</v>
      </c>
      <c r="E143" s="4">
        <v>8700</v>
      </c>
      <c r="F143" s="3">
        <v>434339.89999999997</v>
      </c>
      <c r="G143" s="4">
        <v>8200</v>
      </c>
      <c r="H143" s="3">
        <v>333910.40000000002</v>
      </c>
      <c r="I143" s="4">
        <v>2190</v>
      </c>
      <c r="J143" s="3">
        <v>41815.1</v>
      </c>
      <c r="K143" s="12">
        <v>14340</v>
      </c>
      <c r="L143" s="7">
        <v>71848.800000000003</v>
      </c>
    </row>
    <row r="144" spans="1:12" x14ac:dyDescent="0.2">
      <c r="A144" s="15">
        <v>1642</v>
      </c>
      <c r="B144" s="70" t="s">
        <v>478</v>
      </c>
      <c r="C144" s="3">
        <v>94806.399999999994</v>
      </c>
      <c r="D144" s="4">
        <v>10000</v>
      </c>
      <c r="E144" s="4">
        <v>0</v>
      </c>
      <c r="F144" s="3">
        <v>30214.3</v>
      </c>
      <c r="G144" s="4">
        <v>800</v>
      </c>
      <c r="H144" s="3">
        <v>64592.1</v>
      </c>
      <c r="I144" s="4">
        <v>0</v>
      </c>
      <c r="J144" s="3">
        <v>0</v>
      </c>
      <c r="K144" s="12">
        <v>0</v>
      </c>
      <c r="L144" s="7">
        <v>0</v>
      </c>
    </row>
    <row r="145" spans="1:12" x14ac:dyDescent="0.2">
      <c r="A145" s="15">
        <v>1646</v>
      </c>
      <c r="B145" s="70" t="s">
        <v>479</v>
      </c>
      <c r="C145" s="3">
        <v>8127.9000000000005</v>
      </c>
      <c r="D145" s="4">
        <v>6719</v>
      </c>
      <c r="E145" s="4">
        <v>0</v>
      </c>
      <c r="F145" s="3">
        <v>7803.1</v>
      </c>
      <c r="G145" s="4">
        <v>0</v>
      </c>
      <c r="H145" s="3">
        <v>0</v>
      </c>
      <c r="I145" s="4">
        <v>33</v>
      </c>
      <c r="J145" s="3">
        <v>324.8</v>
      </c>
      <c r="K145" s="12">
        <v>0</v>
      </c>
      <c r="L145" s="7">
        <v>0</v>
      </c>
    </row>
    <row r="146" spans="1:12" x14ac:dyDescent="0.2">
      <c r="A146" s="13">
        <v>1649</v>
      </c>
      <c r="B146" s="70" t="s">
        <v>480</v>
      </c>
      <c r="C146" s="3">
        <v>19486.2</v>
      </c>
      <c r="D146" s="4">
        <v>20051</v>
      </c>
      <c r="E146" s="4">
        <v>0</v>
      </c>
      <c r="F146" s="3">
        <v>19486.2</v>
      </c>
      <c r="G146" s="4">
        <v>0</v>
      </c>
      <c r="H146" s="3">
        <v>0</v>
      </c>
      <c r="I146" s="4">
        <v>0</v>
      </c>
      <c r="J146" s="3">
        <v>0</v>
      </c>
      <c r="K146" s="12">
        <v>0</v>
      </c>
      <c r="L146" s="7">
        <v>0</v>
      </c>
    </row>
    <row r="147" spans="1:12" x14ac:dyDescent="0.2">
      <c r="A147" s="13">
        <v>1666</v>
      </c>
      <c r="B147" s="70" t="s">
        <v>481</v>
      </c>
      <c r="C147" s="3">
        <v>1684.3</v>
      </c>
      <c r="D147" s="4">
        <v>1874</v>
      </c>
      <c r="E147" s="4">
        <v>0</v>
      </c>
      <c r="F147" s="3">
        <v>1684.3</v>
      </c>
      <c r="G147" s="4">
        <v>0</v>
      </c>
      <c r="H147" s="3">
        <v>0</v>
      </c>
      <c r="I147" s="4">
        <v>0</v>
      </c>
      <c r="J147" s="3">
        <v>0</v>
      </c>
      <c r="K147" s="12">
        <v>0</v>
      </c>
      <c r="L147" s="7">
        <v>0</v>
      </c>
    </row>
    <row r="148" spans="1:12" x14ac:dyDescent="0.2">
      <c r="A148" s="15">
        <v>1701</v>
      </c>
      <c r="B148" s="70" t="s">
        <v>482</v>
      </c>
      <c r="C148" s="3">
        <v>98888.099999999991</v>
      </c>
      <c r="D148" s="4">
        <v>85571</v>
      </c>
      <c r="E148" s="4">
        <v>0</v>
      </c>
      <c r="F148" s="3">
        <v>96859.199999999997</v>
      </c>
      <c r="G148" s="4">
        <v>0</v>
      </c>
      <c r="H148" s="3">
        <v>0</v>
      </c>
      <c r="I148" s="4">
        <v>210</v>
      </c>
      <c r="J148" s="3">
        <v>2028.9</v>
      </c>
      <c r="K148" s="12">
        <v>0</v>
      </c>
      <c r="L148" s="7">
        <v>0</v>
      </c>
    </row>
    <row r="149" spans="1:12" x14ac:dyDescent="0.2">
      <c r="A149" s="15">
        <v>1703</v>
      </c>
      <c r="B149" s="70" t="s">
        <v>483</v>
      </c>
      <c r="C149" s="3">
        <v>16570.800000000003</v>
      </c>
      <c r="D149" s="4">
        <v>15662</v>
      </c>
      <c r="E149" s="4">
        <v>550</v>
      </c>
      <c r="F149" s="3">
        <v>15506.600000000002</v>
      </c>
      <c r="G149" s="4">
        <v>0</v>
      </c>
      <c r="H149" s="3">
        <v>0</v>
      </c>
      <c r="I149" s="4">
        <v>100</v>
      </c>
      <c r="J149" s="3">
        <v>1064.2</v>
      </c>
      <c r="K149" s="12">
        <v>0</v>
      </c>
      <c r="L149" s="7">
        <v>0</v>
      </c>
    </row>
    <row r="150" spans="1:12" x14ac:dyDescent="0.2">
      <c r="A150" s="13">
        <v>1706</v>
      </c>
      <c r="B150" s="70" t="s">
        <v>484</v>
      </c>
      <c r="C150" s="3">
        <v>12233.4</v>
      </c>
      <c r="D150" s="4">
        <v>9758</v>
      </c>
      <c r="E150" s="4">
        <v>100</v>
      </c>
      <c r="F150" s="3">
        <v>12233.4</v>
      </c>
      <c r="G150" s="4">
        <v>0</v>
      </c>
      <c r="H150" s="3">
        <v>0</v>
      </c>
      <c r="I150" s="4">
        <v>0</v>
      </c>
      <c r="J150" s="3">
        <v>0</v>
      </c>
      <c r="K150" s="12">
        <v>0</v>
      </c>
      <c r="L150" s="7">
        <v>0</v>
      </c>
    </row>
    <row r="151" spans="1:12" x14ac:dyDescent="0.2">
      <c r="A151" s="13">
        <v>1707</v>
      </c>
      <c r="B151" s="70" t="s">
        <v>485</v>
      </c>
      <c r="C151" s="3">
        <v>205780.80000000005</v>
      </c>
      <c r="D151" s="4">
        <v>0</v>
      </c>
      <c r="E151" s="4">
        <v>0</v>
      </c>
      <c r="F151" s="3">
        <v>0</v>
      </c>
      <c r="G151" s="4">
        <v>4500</v>
      </c>
      <c r="H151" s="3">
        <v>187964.60000000003</v>
      </c>
      <c r="I151" s="4">
        <v>700</v>
      </c>
      <c r="J151" s="3">
        <v>17816.2</v>
      </c>
      <c r="K151" s="12">
        <v>0</v>
      </c>
      <c r="L151" s="7">
        <v>0</v>
      </c>
    </row>
    <row r="152" spans="1:12" x14ac:dyDescent="0.2">
      <c r="A152" s="13">
        <v>1709</v>
      </c>
      <c r="B152" s="70" t="s">
        <v>486</v>
      </c>
      <c r="C152" s="3">
        <v>214769.59999999998</v>
      </c>
      <c r="D152" s="4">
        <v>57980</v>
      </c>
      <c r="E152" s="4">
        <v>2600</v>
      </c>
      <c r="F152" s="3">
        <v>103608.79999999999</v>
      </c>
      <c r="G152" s="4">
        <v>750</v>
      </c>
      <c r="H152" s="3">
        <v>73004.5</v>
      </c>
      <c r="I152" s="4">
        <v>2600</v>
      </c>
      <c r="J152" s="3">
        <v>38156.300000000003</v>
      </c>
      <c r="K152" s="12">
        <v>0</v>
      </c>
      <c r="L152" s="7">
        <v>0</v>
      </c>
    </row>
    <row r="153" spans="1:12" x14ac:dyDescent="0.2">
      <c r="A153" s="13">
        <v>1711</v>
      </c>
      <c r="B153" s="70" t="s">
        <v>487</v>
      </c>
      <c r="C153" s="3">
        <v>53357.9</v>
      </c>
      <c r="D153" s="4">
        <v>45164</v>
      </c>
      <c r="E153" s="4">
        <v>1420</v>
      </c>
      <c r="F153" s="3">
        <v>49904</v>
      </c>
      <c r="G153" s="4">
        <v>0</v>
      </c>
      <c r="H153" s="3">
        <v>0</v>
      </c>
      <c r="I153" s="4">
        <v>300</v>
      </c>
      <c r="J153" s="3">
        <v>3453.9</v>
      </c>
      <c r="K153" s="12">
        <v>0</v>
      </c>
      <c r="L153" s="7">
        <v>0</v>
      </c>
    </row>
    <row r="154" spans="1:12" x14ac:dyDescent="0.2">
      <c r="A154" s="15">
        <v>1712</v>
      </c>
      <c r="B154" s="70" t="s">
        <v>488</v>
      </c>
      <c r="C154" s="3">
        <v>701050.1</v>
      </c>
      <c r="D154" s="4">
        <v>511121</v>
      </c>
      <c r="E154" s="4">
        <v>14700</v>
      </c>
      <c r="F154" s="3">
        <v>578998.9</v>
      </c>
      <c r="G154" s="4">
        <v>0</v>
      </c>
      <c r="H154" s="3">
        <v>0</v>
      </c>
      <c r="I154" s="4">
        <v>860</v>
      </c>
      <c r="J154" s="3">
        <v>10505.1</v>
      </c>
      <c r="K154" s="12">
        <v>23400</v>
      </c>
      <c r="L154" s="7">
        <v>111546.1</v>
      </c>
    </row>
    <row r="155" spans="1:12" x14ac:dyDescent="0.2">
      <c r="A155" s="13">
        <v>1714</v>
      </c>
      <c r="B155" s="70" t="s">
        <v>489</v>
      </c>
      <c r="C155" s="3">
        <v>460581.7</v>
      </c>
      <c r="D155" s="4">
        <v>269339</v>
      </c>
      <c r="E155" s="4">
        <v>3000</v>
      </c>
      <c r="F155" s="3">
        <v>283209.40000000002</v>
      </c>
      <c r="G155" s="4">
        <v>4100</v>
      </c>
      <c r="H155" s="3">
        <v>112259.9</v>
      </c>
      <c r="I155" s="4">
        <v>1870</v>
      </c>
      <c r="J155" s="3">
        <v>17362.8</v>
      </c>
      <c r="K155" s="12">
        <v>11000</v>
      </c>
      <c r="L155" s="7">
        <v>47749.599999999999</v>
      </c>
    </row>
    <row r="156" spans="1:12" x14ac:dyDescent="0.2">
      <c r="A156" s="13">
        <v>1715</v>
      </c>
      <c r="B156" s="70" t="s">
        <v>490</v>
      </c>
      <c r="C156" s="3">
        <v>347542.5</v>
      </c>
      <c r="D156" s="4">
        <v>2375</v>
      </c>
      <c r="E156" s="4">
        <v>4200</v>
      </c>
      <c r="F156" s="3">
        <v>21074.800000000003</v>
      </c>
      <c r="G156" s="4">
        <v>1900</v>
      </c>
      <c r="H156" s="3">
        <v>251185.09999999998</v>
      </c>
      <c r="I156" s="4">
        <v>590</v>
      </c>
      <c r="J156" s="3">
        <v>75282.600000000006</v>
      </c>
      <c r="K156" s="12">
        <v>0</v>
      </c>
      <c r="L156" s="7">
        <v>0</v>
      </c>
    </row>
    <row r="157" spans="1:12" x14ac:dyDescent="0.2">
      <c r="A157" s="13">
        <v>1716</v>
      </c>
      <c r="B157" s="70" t="s">
        <v>491</v>
      </c>
      <c r="C157" s="3">
        <v>127971.6</v>
      </c>
      <c r="D157" s="4">
        <v>300</v>
      </c>
      <c r="E157" s="4">
        <v>0</v>
      </c>
      <c r="F157" s="3">
        <v>6000</v>
      </c>
      <c r="G157" s="4">
        <v>2120</v>
      </c>
      <c r="H157" s="3">
        <v>121971.6</v>
      </c>
      <c r="I157" s="4">
        <v>0</v>
      </c>
      <c r="J157" s="3">
        <v>0</v>
      </c>
      <c r="K157" s="12">
        <v>0</v>
      </c>
      <c r="L157" s="7">
        <v>0</v>
      </c>
    </row>
    <row r="158" spans="1:12" x14ac:dyDescent="0.2">
      <c r="A158" s="13">
        <v>1717</v>
      </c>
      <c r="B158" s="70" t="s">
        <v>492</v>
      </c>
      <c r="C158" s="3">
        <v>212723.39999999997</v>
      </c>
      <c r="D158" s="4">
        <v>103106</v>
      </c>
      <c r="E158" s="4">
        <v>710</v>
      </c>
      <c r="F158" s="3">
        <v>161392.79999999999</v>
      </c>
      <c r="G158" s="4">
        <v>818</v>
      </c>
      <c r="H158" s="3">
        <v>22468.3</v>
      </c>
      <c r="I158" s="4">
        <v>902</v>
      </c>
      <c r="J158" s="3">
        <v>4277.5</v>
      </c>
      <c r="K158" s="12">
        <v>5420</v>
      </c>
      <c r="L158" s="7">
        <v>24584.799999999999</v>
      </c>
    </row>
    <row r="159" spans="1:12" x14ac:dyDescent="0.2">
      <c r="A159" s="15">
        <v>1719</v>
      </c>
      <c r="B159" s="70" t="s">
        <v>493</v>
      </c>
      <c r="C159" s="3">
        <v>37725.4</v>
      </c>
      <c r="D159" s="4">
        <v>51779</v>
      </c>
      <c r="E159" s="4">
        <v>810</v>
      </c>
      <c r="F159" s="3">
        <v>35726.300000000003</v>
      </c>
      <c r="G159" s="4">
        <v>0</v>
      </c>
      <c r="H159" s="3">
        <v>0</v>
      </c>
      <c r="I159" s="4">
        <v>183</v>
      </c>
      <c r="J159" s="3">
        <v>1999.1</v>
      </c>
      <c r="K159" s="12">
        <v>0</v>
      </c>
      <c r="L159" s="7">
        <v>0</v>
      </c>
    </row>
    <row r="160" spans="1:12" x14ac:dyDescent="0.2">
      <c r="A160" s="14">
        <v>1720</v>
      </c>
      <c r="B160" s="70" t="s">
        <v>494</v>
      </c>
      <c r="C160" s="3">
        <v>46663.000000000007</v>
      </c>
      <c r="D160" s="4">
        <v>20604</v>
      </c>
      <c r="E160" s="4">
        <v>0</v>
      </c>
      <c r="F160" s="3">
        <v>37547.4</v>
      </c>
      <c r="G160" s="4">
        <v>320</v>
      </c>
      <c r="H160" s="3">
        <v>7689.7000000000007</v>
      </c>
      <c r="I160" s="4">
        <v>150</v>
      </c>
      <c r="J160" s="3">
        <v>1425.9</v>
      </c>
      <c r="K160" s="12">
        <v>0</v>
      </c>
      <c r="L160" s="7">
        <v>0</v>
      </c>
    </row>
    <row r="161" spans="1:12" x14ac:dyDescent="0.2">
      <c r="A161" s="13">
        <v>1731</v>
      </c>
      <c r="B161" s="70" t="s">
        <v>495</v>
      </c>
      <c r="C161" s="3">
        <v>73874</v>
      </c>
      <c r="D161" s="4">
        <v>0</v>
      </c>
      <c r="E161" s="4">
        <v>0</v>
      </c>
      <c r="F161" s="3">
        <v>0</v>
      </c>
      <c r="G161" s="4">
        <v>1100</v>
      </c>
      <c r="H161" s="3">
        <v>73874</v>
      </c>
      <c r="I161" s="4">
        <v>0</v>
      </c>
      <c r="J161" s="3">
        <v>0</v>
      </c>
      <c r="K161" s="12">
        <v>0</v>
      </c>
      <c r="L161" s="7">
        <v>0</v>
      </c>
    </row>
    <row r="162" spans="1:12" x14ac:dyDescent="0.2">
      <c r="A162" s="13">
        <v>1735</v>
      </c>
      <c r="B162" s="70" t="s">
        <v>496</v>
      </c>
      <c r="C162" s="3">
        <v>83740.800000000003</v>
      </c>
      <c r="D162" s="4">
        <v>0</v>
      </c>
      <c r="E162" s="4">
        <v>0</v>
      </c>
      <c r="F162" s="3">
        <v>0</v>
      </c>
      <c r="G162" s="4">
        <v>1000</v>
      </c>
      <c r="H162" s="3">
        <v>83740.800000000003</v>
      </c>
      <c r="I162" s="4">
        <v>0</v>
      </c>
      <c r="J162" s="3">
        <v>0</v>
      </c>
      <c r="K162" s="12">
        <v>0</v>
      </c>
      <c r="L162" s="7">
        <v>0</v>
      </c>
    </row>
    <row r="163" spans="1:12" x14ac:dyDescent="0.2">
      <c r="A163" s="15">
        <v>1741</v>
      </c>
      <c r="B163" s="70" t="s">
        <v>497</v>
      </c>
      <c r="C163" s="3">
        <v>184197.1</v>
      </c>
      <c r="D163" s="4">
        <v>13090</v>
      </c>
      <c r="E163" s="4">
        <v>0</v>
      </c>
      <c r="F163" s="3">
        <v>54415.7</v>
      </c>
      <c r="G163" s="4">
        <v>652</v>
      </c>
      <c r="H163" s="3">
        <v>126071.7</v>
      </c>
      <c r="I163" s="4">
        <v>125</v>
      </c>
      <c r="J163" s="3">
        <v>3709.7</v>
      </c>
      <c r="K163" s="12">
        <v>0</v>
      </c>
      <c r="L163" s="7">
        <v>0</v>
      </c>
    </row>
    <row r="164" spans="1:12" x14ac:dyDescent="0.2">
      <c r="A164" s="15">
        <v>1742</v>
      </c>
      <c r="B164" s="70" t="s">
        <v>498</v>
      </c>
      <c r="C164" s="3">
        <v>85042.2</v>
      </c>
      <c r="D164" s="4">
        <v>500</v>
      </c>
      <c r="E164" s="4">
        <v>0</v>
      </c>
      <c r="F164" s="3">
        <v>11825.5</v>
      </c>
      <c r="G164" s="4">
        <v>0</v>
      </c>
      <c r="H164" s="3">
        <v>0</v>
      </c>
      <c r="I164" s="4">
        <v>500</v>
      </c>
      <c r="J164" s="3">
        <v>73216.7</v>
      </c>
      <c r="K164" s="12">
        <v>0</v>
      </c>
      <c r="L164" s="7">
        <v>0</v>
      </c>
    </row>
    <row r="165" spans="1:12" x14ac:dyDescent="0.2">
      <c r="A165" s="13">
        <v>1746</v>
      </c>
      <c r="B165" s="70" t="s">
        <v>499</v>
      </c>
      <c r="C165" s="3">
        <v>219230</v>
      </c>
      <c r="D165" s="4">
        <v>152810</v>
      </c>
      <c r="E165" s="4">
        <v>2260</v>
      </c>
      <c r="F165" s="3">
        <v>212974.6</v>
      </c>
      <c r="G165" s="4">
        <v>0</v>
      </c>
      <c r="H165" s="3">
        <v>0</v>
      </c>
      <c r="I165" s="4">
        <v>672</v>
      </c>
      <c r="J165" s="3">
        <v>6255.4</v>
      </c>
      <c r="K165" s="12">
        <v>0</v>
      </c>
      <c r="L165" s="7">
        <v>0</v>
      </c>
    </row>
    <row r="166" spans="1:12" x14ac:dyDescent="0.2">
      <c r="A166" s="15">
        <v>1747</v>
      </c>
      <c r="B166" s="70" t="s">
        <v>500</v>
      </c>
      <c r="C166" s="3">
        <v>23303.7</v>
      </c>
      <c r="D166" s="4">
        <v>14854</v>
      </c>
      <c r="E166" s="4">
        <v>3205</v>
      </c>
      <c r="F166" s="3">
        <v>18582.7</v>
      </c>
      <c r="G166" s="4">
        <v>0</v>
      </c>
      <c r="H166" s="3">
        <v>0</v>
      </c>
      <c r="I166" s="4">
        <v>466</v>
      </c>
      <c r="J166" s="3">
        <v>4721</v>
      </c>
      <c r="K166" s="12">
        <v>0</v>
      </c>
      <c r="L166" s="7">
        <v>0</v>
      </c>
    </row>
    <row r="167" spans="1:12" x14ac:dyDescent="0.2">
      <c r="A167" s="13">
        <v>1749</v>
      </c>
      <c r="B167" s="70" t="s">
        <v>501</v>
      </c>
      <c r="C167" s="3">
        <v>883192.2</v>
      </c>
      <c r="D167" s="4">
        <v>378039</v>
      </c>
      <c r="E167" s="4">
        <v>6700</v>
      </c>
      <c r="F167" s="3">
        <v>451266.2</v>
      </c>
      <c r="G167" s="4">
        <v>7800</v>
      </c>
      <c r="H167" s="3">
        <v>363712</v>
      </c>
      <c r="I167" s="4">
        <v>3200</v>
      </c>
      <c r="J167" s="3">
        <v>68214</v>
      </c>
      <c r="K167" s="12">
        <v>0</v>
      </c>
      <c r="L167" s="7">
        <v>0</v>
      </c>
    </row>
    <row r="168" spans="1:12" x14ac:dyDescent="0.2">
      <c r="A168" s="13">
        <v>1750</v>
      </c>
      <c r="B168" s="70" t="s">
        <v>502</v>
      </c>
      <c r="C168" s="3">
        <v>1608370.3</v>
      </c>
      <c r="D168" s="4">
        <v>169577</v>
      </c>
      <c r="E168" s="4">
        <v>17725</v>
      </c>
      <c r="F168" s="3">
        <v>228865.7</v>
      </c>
      <c r="G168" s="4">
        <v>19588</v>
      </c>
      <c r="H168" s="3">
        <v>1022484.3</v>
      </c>
      <c r="I168" s="4">
        <v>5600</v>
      </c>
      <c r="J168" s="3">
        <v>357020.3</v>
      </c>
      <c r="K168" s="12">
        <v>0</v>
      </c>
      <c r="L168" s="7">
        <v>0</v>
      </c>
    </row>
    <row r="169" spans="1:12" x14ac:dyDescent="0.2">
      <c r="A169" s="14">
        <v>1751</v>
      </c>
      <c r="B169" s="70" t="s">
        <v>503</v>
      </c>
      <c r="C169" s="3">
        <v>1357830.4</v>
      </c>
      <c r="D169" s="4">
        <v>0</v>
      </c>
      <c r="E169" s="4">
        <v>0</v>
      </c>
      <c r="F169" s="3">
        <v>0</v>
      </c>
      <c r="G169" s="4">
        <v>0</v>
      </c>
      <c r="H169" s="3">
        <v>0</v>
      </c>
      <c r="I169" s="4">
        <v>14736</v>
      </c>
      <c r="J169" s="3">
        <v>1357830.4</v>
      </c>
      <c r="K169" s="12">
        <v>0</v>
      </c>
      <c r="L169" s="7">
        <v>0</v>
      </c>
    </row>
    <row r="170" spans="1:12" x14ac:dyDescent="0.2">
      <c r="A170" s="13">
        <v>1752</v>
      </c>
      <c r="B170" s="70" t="s">
        <v>504</v>
      </c>
      <c r="C170" s="3">
        <v>508013.3</v>
      </c>
      <c r="D170" s="4">
        <v>274713</v>
      </c>
      <c r="E170" s="4">
        <v>2900</v>
      </c>
      <c r="F170" s="3">
        <v>353831.19999999995</v>
      </c>
      <c r="G170" s="4">
        <v>2700</v>
      </c>
      <c r="H170" s="3">
        <v>91347.8</v>
      </c>
      <c r="I170" s="4">
        <v>1237</v>
      </c>
      <c r="J170" s="3">
        <v>4839.3999999999996</v>
      </c>
      <c r="K170" s="12">
        <v>12335</v>
      </c>
      <c r="L170" s="7">
        <v>57994.9</v>
      </c>
    </row>
    <row r="171" spans="1:12" x14ac:dyDescent="0.2">
      <c r="A171" s="13">
        <v>1753</v>
      </c>
      <c r="B171" s="70" t="s">
        <v>505</v>
      </c>
      <c r="C171" s="3">
        <v>1738360.2</v>
      </c>
      <c r="D171" s="4">
        <v>620755</v>
      </c>
      <c r="E171" s="4">
        <v>20760</v>
      </c>
      <c r="F171" s="3">
        <v>624258.30000000005</v>
      </c>
      <c r="G171" s="4">
        <v>15171</v>
      </c>
      <c r="H171" s="3">
        <v>841492.2</v>
      </c>
      <c r="I171" s="4">
        <v>6270</v>
      </c>
      <c r="J171" s="3">
        <v>272609.7</v>
      </c>
      <c r="K171" s="12">
        <v>0</v>
      </c>
      <c r="L171" s="7">
        <v>0</v>
      </c>
    </row>
    <row r="172" spans="1:12" x14ac:dyDescent="0.2">
      <c r="A172" s="13">
        <v>1754</v>
      </c>
      <c r="B172" s="70" t="s">
        <v>506</v>
      </c>
      <c r="C172" s="3">
        <v>4608.5</v>
      </c>
      <c r="D172" s="4">
        <v>6263</v>
      </c>
      <c r="E172" s="4">
        <v>0</v>
      </c>
      <c r="F172" s="3">
        <v>4608.5</v>
      </c>
      <c r="G172" s="4">
        <v>0</v>
      </c>
      <c r="H172" s="3">
        <v>0</v>
      </c>
      <c r="I172" s="4">
        <v>0</v>
      </c>
      <c r="J172" s="3">
        <v>0</v>
      </c>
      <c r="K172" s="12">
        <v>0</v>
      </c>
      <c r="L172" s="7">
        <v>0</v>
      </c>
    </row>
    <row r="173" spans="1:12" x14ac:dyDescent="0.2">
      <c r="A173" s="13">
        <v>1755</v>
      </c>
      <c r="B173" s="70" t="s">
        <v>507</v>
      </c>
      <c r="C173" s="3">
        <v>518035.49999999994</v>
      </c>
      <c r="D173" s="4">
        <v>235321</v>
      </c>
      <c r="E173" s="4">
        <v>5620</v>
      </c>
      <c r="F173" s="3">
        <v>306909.09999999998</v>
      </c>
      <c r="G173" s="4">
        <v>3800</v>
      </c>
      <c r="H173" s="3">
        <v>138293.6</v>
      </c>
      <c r="I173" s="4">
        <v>1610</v>
      </c>
      <c r="J173" s="3">
        <v>15982.2</v>
      </c>
      <c r="K173" s="12">
        <v>10864</v>
      </c>
      <c r="L173" s="7">
        <v>56850.6</v>
      </c>
    </row>
    <row r="174" spans="1:12" x14ac:dyDescent="0.2">
      <c r="A174" s="14">
        <v>1756</v>
      </c>
      <c r="B174" s="70" t="s">
        <v>508</v>
      </c>
      <c r="C174" s="3">
        <v>747010.6</v>
      </c>
      <c r="D174" s="4">
        <v>10328</v>
      </c>
      <c r="E174" s="4">
        <v>500</v>
      </c>
      <c r="F174" s="3">
        <v>13810.3</v>
      </c>
      <c r="G174" s="4">
        <v>5617</v>
      </c>
      <c r="H174" s="3">
        <v>708426.7</v>
      </c>
      <c r="I174" s="4">
        <v>1233</v>
      </c>
      <c r="J174" s="3">
        <v>24773.599999999999</v>
      </c>
      <c r="K174" s="12">
        <v>0</v>
      </c>
      <c r="L174" s="7">
        <v>0</v>
      </c>
    </row>
    <row r="175" spans="1:12" x14ac:dyDescent="0.2">
      <c r="A175" s="13">
        <v>1761</v>
      </c>
      <c r="B175" s="70" t="s">
        <v>509</v>
      </c>
      <c r="C175" s="3">
        <v>34671.300000000003</v>
      </c>
      <c r="D175" s="4">
        <v>150</v>
      </c>
      <c r="E175" s="4">
        <v>0</v>
      </c>
      <c r="F175" s="3">
        <v>3547.7000000000003</v>
      </c>
      <c r="G175" s="4">
        <v>200</v>
      </c>
      <c r="H175" s="3">
        <v>9158.5999999999985</v>
      </c>
      <c r="I175" s="4">
        <v>150</v>
      </c>
      <c r="J175" s="3">
        <v>21965</v>
      </c>
      <c r="K175" s="12">
        <v>0</v>
      </c>
      <c r="L175" s="7">
        <v>0</v>
      </c>
    </row>
    <row r="176" spans="1:12" x14ac:dyDescent="0.2">
      <c r="A176" s="15">
        <v>1767</v>
      </c>
      <c r="B176" s="70" t="s">
        <v>510</v>
      </c>
      <c r="C176" s="3">
        <v>3350</v>
      </c>
      <c r="D176" s="4">
        <v>0</v>
      </c>
      <c r="E176" s="4">
        <v>0</v>
      </c>
      <c r="F176" s="3">
        <v>3350</v>
      </c>
      <c r="G176" s="4">
        <v>0</v>
      </c>
      <c r="H176" s="3">
        <v>0</v>
      </c>
      <c r="I176" s="4">
        <v>0</v>
      </c>
      <c r="J176" s="3">
        <v>0</v>
      </c>
      <c r="K176" s="12">
        <v>0</v>
      </c>
      <c r="L176" s="7">
        <v>0</v>
      </c>
    </row>
    <row r="177" spans="1:12" x14ac:dyDescent="0.2">
      <c r="A177" s="13">
        <v>1768</v>
      </c>
      <c r="B177" s="70" t="s">
        <v>511</v>
      </c>
      <c r="C177" s="3">
        <v>5836734.8999999994</v>
      </c>
      <c r="D177" s="4">
        <v>580000</v>
      </c>
      <c r="E177" s="4">
        <v>148579</v>
      </c>
      <c r="F177" s="3">
        <v>962297.09999999986</v>
      </c>
      <c r="G177" s="4">
        <v>40779</v>
      </c>
      <c r="H177" s="3">
        <v>3609790.5999999996</v>
      </c>
      <c r="I177" s="4">
        <v>22300</v>
      </c>
      <c r="J177" s="3">
        <v>1264647.2</v>
      </c>
      <c r="K177" s="12">
        <v>0</v>
      </c>
      <c r="L177" s="7">
        <v>0</v>
      </c>
    </row>
    <row r="178" spans="1:12" x14ac:dyDescent="0.2">
      <c r="A178" s="13">
        <v>1770</v>
      </c>
      <c r="B178" s="70" t="s">
        <v>512</v>
      </c>
      <c r="C178" s="3">
        <v>322363.8</v>
      </c>
      <c r="D178" s="4">
        <v>320095</v>
      </c>
      <c r="E178" s="4">
        <v>5100</v>
      </c>
      <c r="F178" s="3">
        <v>313759.09999999998</v>
      </c>
      <c r="G178" s="4">
        <v>0</v>
      </c>
      <c r="H178" s="3">
        <v>0</v>
      </c>
      <c r="I178" s="4">
        <v>848</v>
      </c>
      <c r="J178" s="3">
        <v>8604.7000000000007</v>
      </c>
      <c r="K178" s="12">
        <v>0</v>
      </c>
      <c r="L178" s="7">
        <v>0</v>
      </c>
    </row>
    <row r="179" spans="1:12" x14ac:dyDescent="0.2">
      <c r="A179" s="15">
        <v>1778</v>
      </c>
      <c r="B179" s="70" t="s">
        <v>513</v>
      </c>
      <c r="C179" s="3">
        <v>2205201.6</v>
      </c>
      <c r="D179" s="4">
        <v>683718</v>
      </c>
      <c r="E179" s="4">
        <v>27800</v>
      </c>
      <c r="F179" s="3">
        <v>779391.29999999993</v>
      </c>
      <c r="G179" s="4">
        <v>21750</v>
      </c>
      <c r="H179" s="3">
        <v>1141823.2</v>
      </c>
      <c r="I179" s="4">
        <v>8500</v>
      </c>
      <c r="J179" s="3">
        <v>283987.09999999998</v>
      </c>
      <c r="K179" s="12">
        <v>0</v>
      </c>
      <c r="L179" s="7">
        <v>0</v>
      </c>
    </row>
    <row r="180" spans="1:12" x14ac:dyDescent="0.2">
      <c r="A180" s="14">
        <v>1779</v>
      </c>
      <c r="B180" s="70" t="s">
        <v>514</v>
      </c>
      <c r="C180" s="3">
        <v>24330.1</v>
      </c>
      <c r="D180" s="4">
        <v>100</v>
      </c>
      <c r="E180" s="4">
        <v>0</v>
      </c>
      <c r="F180" s="3">
        <v>2365.1</v>
      </c>
      <c r="G180" s="4">
        <v>0</v>
      </c>
      <c r="H180" s="3">
        <v>0</v>
      </c>
      <c r="I180" s="4">
        <v>150</v>
      </c>
      <c r="J180" s="3">
        <v>21965</v>
      </c>
      <c r="K180" s="12">
        <v>0</v>
      </c>
      <c r="L180" s="7">
        <v>0</v>
      </c>
    </row>
    <row r="181" spans="1:12" x14ac:dyDescent="0.2">
      <c r="A181" s="14">
        <v>1780</v>
      </c>
      <c r="B181" s="70" t="s">
        <v>515</v>
      </c>
      <c r="C181" s="3">
        <v>2433.9</v>
      </c>
      <c r="D181" s="4">
        <v>2912</v>
      </c>
      <c r="E181" s="4">
        <v>0</v>
      </c>
      <c r="F181" s="3">
        <v>2433.9</v>
      </c>
      <c r="G181" s="4">
        <v>0</v>
      </c>
      <c r="H181" s="3">
        <v>0</v>
      </c>
      <c r="I181" s="4">
        <v>0</v>
      </c>
      <c r="J181" s="3">
        <v>0</v>
      </c>
      <c r="K181" s="12">
        <v>0</v>
      </c>
      <c r="L181" s="7">
        <v>0</v>
      </c>
    </row>
    <row r="182" spans="1:12" x14ac:dyDescent="0.2">
      <c r="A182" s="13">
        <v>1782</v>
      </c>
      <c r="B182" s="70" t="s">
        <v>516</v>
      </c>
      <c r="C182" s="3">
        <v>184712.30000000002</v>
      </c>
      <c r="D182" s="4">
        <v>162179</v>
      </c>
      <c r="E182" s="4">
        <v>0</v>
      </c>
      <c r="F182" s="3">
        <v>184712.30000000002</v>
      </c>
      <c r="G182" s="4">
        <v>0</v>
      </c>
      <c r="H182" s="3">
        <v>0</v>
      </c>
      <c r="I182" s="4">
        <v>0</v>
      </c>
      <c r="J182" s="3">
        <v>0</v>
      </c>
      <c r="K182" s="12">
        <v>0</v>
      </c>
      <c r="L182" s="7">
        <v>0</v>
      </c>
    </row>
    <row r="183" spans="1:12" x14ac:dyDescent="0.2">
      <c r="A183" s="13">
        <v>1783</v>
      </c>
      <c r="B183" s="70" t="s">
        <v>517</v>
      </c>
      <c r="C183" s="3">
        <v>2084867</v>
      </c>
      <c r="D183" s="4">
        <v>671796</v>
      </c>
      <c r="E183" s="4">
        <v>33000</v>
      </c>
      <c r="F183" s="3">
        <v>708136.2</v>
      </c>
      <c r="G183" s="4">
        <v>18000</v>
      </c>
      <c r="H183" s="3">
        <v>951033.7</v>
      </c>
      <c r="I183" s="4">
        <v>8500</v>
      </c>
      <c r="J183" s="3">
        <v>258610.5</v>
      </c>
      <c r="K183" s="12">
        <v>31622</v>
      </c>
      <c r="L183" s="7">
        <v>167086.6</v>
      </c>
    </row>
    <row r="184" spans="1:12" x14ac:dyDescent="0.2">
      <c r="A184" s="13">
        <v>1784</v>
      </c>
      <c r="B184" s="70" t="s">
        <v>518</v>
      </c>
      <c r="C184" s="3">
        <v>1435082.2</v>
      </c>
      <c r="D184" s="4">
        <v>391859</v>
      </c>
      <c r="E184" s="4">
        <v>20760</v>
      </c>
      <c r="F184" s="3">
        <v>433661.5</v>
      </c>
      <c r="G184" s="4">
        <v>14100</v>
      </c>
      <c r="H184" s="3">
        <v>732339.5</v>
      </c>
      <c r="I184" s="4">
        <v>4600</v>
      </c>
      <c r="J184" s="3">
        <v>179135.3</v>
      </c>
      <c r="K184" s="12">
        <v>17935</v>
      </c>
      <c r="L184" s="7">
        <v>89945.9</v>
      </c>
    </row>
    <row r="185" spans="1:12" x14ac:dyDescent="0.2">
      <c r="A185" s="13">
        <v>1785</v>
      </c>
      <c r="B185" s="70" t="s">
        <v>519</v>
      </c>
      <c r="C185" s="3">
        <v>615280.90000000014</v>
      </c>
      <c r="D185" s="4">
        <v>416263</v>
      </c>
      <c r="E185" s="4">
        <v>610</v>
      </c>
      <c r="F185" s="3">
        <v>386780.30000000005</v>
      </c>
      <c r="G185" s="4">
        <v>5370</v>
      </c>
      <c r="H185" s="3">
        <v>203063.60000000003</v>
      </c>
      <c r="I185" s="4">
        <v>2500</v>
      </c>
      <c r="J185" s="3">
        <v>25437</v>
      </c>
      <c r="K185" s="12">
        <v>0</v>
      </c>
      <c r="L185" s="7">
        <v>0</v>
      </c>
    </row>
    <row r="186" spans="1:12" x14ac:dyDescent="0.2">
      <c r="A186" s="13">
        <v>1786</v>
      </c>
      <c r="B186" s="70" t="s">
        <v>520</v>
      </c>
      <c r="C186" s="3">
        <v>24138.5</v>
      </c>
      <c r="D186" s="4">
        <v>21279</v>
      </c>
      <c r="E186" s="4">
        <v>70</v>
      </c>
      <c r="F186" s="3">
        <v>24138.5</v>
      </c>
      <c r="G186" s="4">
        <v>0</v>
      </c>
      <c r="H186" s="3">
        <v>0</v>
      </c>
      <c r="I186" s="4">
        <v>0</v>
      </c>
      <c r="J186" s="3">
        <v>0</v>
      </c>
      <c r="K186" s="12">
        <v>0</v>
      </c>
      <c r="L186" s="7">
        <v>0</v>
      </c>
    </row>
    <row r="187" spans="1:12" x14ac:dyDescent="0.2">
      <c r="A187" s="13">
        <v>1788</v>
      </c>
      <c r="B187" s="70" t="s">
        <v>521</v>
      </c>
      <c r="C187" s="3">
        <v>2105447.5</v>
      </c>
      <c r="D187" s="4">
        <v>646286</v>
      </c>
      <c r="E187" s="4">
        <v>30800</v>
      </c>
      <c r="F187" s="3">
        <v>775872.5</v>
      </c>
      <c r="G187" s="4">
        <v>23325</v>
      </c>
      <c r="H187" s="3">
        <v>1094868.3</v>
      </c>
      <c r="I187" s="4">
        <v>6774</v>
      </c>
      <c r="J187" s="3">
        <v>234706.7</v>
      </c>
      <c r="K187" s="12">
        <v>0</v>
      </c>
      <c r="L187" s="7">
        <v>0</v>
      </c>
    </row>
    <row r="188" spans="1:12" x14ac:dyDescent="0.2">
      <c r="A188" s="15">
        <v>1789</v>
      </c>
      <c r="B188" s="70" t="s">
        <v>522</v>
      </c>
      <c r="C188" s="3">
        <v>962686.69999999984</v>
      </c>
      <c r="D188" s="4">
        <v>795375</v>
      </c>
      <c r="E188" s="4">
        <v>2440</v>
      </c>
      <c r="F188" s="3">
        <v>729574.2</v>
      </c>
      <c r="G188" s="4">
        <v>6130</v>
      </c>
      <c r="H188" s="3">
        <v>211718.89999999997</v>
      </c>
      <c r="I188" s="4">
        <v>1870</v>
      </c>
      <c r="J188" s="3">
        <v>21393.599999999999</v>
      </c>
      <c r="K188" s="12">
        <v>0</v>
      </c>
      <c r="L188" s="7">
        <v>0</v>
      </c>
    </row>
    <row r="189" spans="1:12" x14ac:dyDescent="0.2">
      <c r="A189" s="15">
        <v>1797</v>
      </c>
      <c r="B189" s="70" t="s">
        <v>523</v>
      </c>
      <c r="C189" s="3">
        <v>331717.59999999998</v>
      </c>
      <c r="D189" s="4">
        <v>0</v>
      </c>
      <c r="E189" s="4">
        <v>0</v>
      </c>
      <c r="F189" s="3">
        <v>0</v>
      </c>
      <c r="G189" s="4">
        <v>0</v>
      </c>
      <c r="H189" s="3">
        <v>0</v>
      </c>
      <c r="I189" s="4">
        <v>3600</v>
      </c>
      <c r="J189" s="3">
        <v>331717.59999999998</v>
      </c>
      <c r="K189" s="12">
        <v>0</v>
      </c>
      <c r="L189" s="7">
        <v>0</v>
      </c>
    </row>
    <row r="190" spans="1:12" x14ac:dyDescent="0.2">
      <c r="A190" s="15">
        <v>1801</v>
      </c>
      <c r="B190" s="70" t="s">
        <v>524</v>
      </c>
      <c r="C190" s="3">
        <v>174704.5</v>
      </c>
      <c r="D190" s="4">
        <v>0</v>
      </c>
      <c r="E190" s="4">
        <v>0</v>
      </c>
      <c r="F190" s="3">
        <v>0</v>
      </c>
      <c r="G190" s="4">
        <v>0</v>
      </c>
      <c r="H190" s="3">
        <v>0</v>
      </c>
      <c r="I190" s="4">
        <v>1896</v>
      </c>
      <c r="J190" s="3">
        <v>174704.5</v>
      </c>
      <c r="K190" s="12">
        <v>0</v>
      </c>
      <c r="L190" s="7">
        <v>0</v>
      </c>
    </row>
    <row r="191" spans="1:12" x14ac:dyDescent="0.2">
      <c r="A191" s="13">
        <v>1802</v>
      </c>
      <c r="B191" s="70" t="s">
        <v>525</v>
      </c>
      <c r="C191" s="3">
        <v>99121.900000000009</v>
      </c>
      <c r="D191" s="4">
        <v>600</v>
      </c>
      <c r="E191" s="4">
        <v>0</v>
      </c>
      <c r="F191" s="3">
        <v>14190.6</v>
      </c>
      <c r="G191" s="4">
        <v>0</v>
      </c>
      <c r="H191" s="3">
        <v>0</v>
      </c>
      <c r="I191" s="4">
        <v>580</v>
      </c>
      <c r="J191" s="3">
        <v>84931.3</v>
      </c>
      <c r="K191" s="12">
        <v>0</v>
      </c>
      <c r="L191" s="7">
        <v>0</v>
      </c>
    </row>
    <row r="192" spans="1:12" x14ac:dyDescent="0.2">
      <c r="A192" s="15">
        <v>1818</v>
      </c>
      <c r="B192" s="70" t="s">
        <v>526</v>
      </c>
      <c r="C192" s="3">
        <v>347931.39999999997</v>
      </c>
      <c r="D192" s="4">
        <v>0</v>
      </c>
      <c r="E192" s="4">
        <v>8843</v>
      </c>
      <c r="F192" s="3">
        <v>347931.39999999997</v>
      </c>
      <c r="G192" s="4">
        <v>0</v>
      </c>
      <c r="H192" s="3">
        <v>0</v>
      </c>
      <c r="I192" s="4">
        <v>0</v>
      </c>
      <c r="J192" s="3">
        <v>0</v>
      </c>
      <c r="K192" s="12">
        <v>0</v>
      </c>
      <c r="L192" s="7">
        <v>0</v>
      </c>
    </row>
    <row r="193" spans="1:12" x14ac:dyDescent="0.2">
      <c r="A193" s="13">
        <v>1820</v>
      </c>
      <c r="B193" s="70" t="s">
        <v>527</v>
      </c>
      <c r="C193" s="3">
        <v>9820.6</v>
      </c>
      <c r="D193" s="4">
        <v>0</v>
      </c>
      <c r="E193" s="4">
        <v>0</v>
      </c>
      <c r="F193" s="3">
        <v>0</v>
      </c>
      <c r="G193" s="4">
        <v>0</v>
      </c>
      <c r="H193" s="3">
        <v>0</v>
      </c>
      <c r="I193" s="4">
        <v>420</v>
      </c>
      <c r="J193" s="3">
        <v>9820.6</v>
      </c>
      <c r="K193" s="12">
        <v>0</v>
      </c>
      <c r="L193" s="7">
        <v>0</v>
      </c>
    </row>
    <row r="194" spans="1:12" x14ac:dyDescent="0.2">
      <c r="A194" s="15">
        <v>1827</v>
      </c>
      <c r="B194" s="70" t="s">
        <v>528</v>
      </c>
      <c r="C194" s="3">
        <v>2109.7999999999997</v>
      </c>
      <c r="D194" s="4">
        <v>0</v>
      </c>
      <c r="E194" s="4">
        <v>240</v>
      </c>
      <c r="F194" s="3">
        <v>2109.7999999999997</v>
      </c>
      <c r="G194" s="4">
        <v>0</v>
      </c>
      <c r="H194" s="3">
        <v>0</v>
      </c>
      <c r="I194" s="4">
        <v>0</v>
      </c>
      <c r="J194" s="3">
        <v>0</v>
      </c>
      <c r="K194" s="12">
        <v>0</v>
      </c>
      <c r="L194" s="7">
        <v>0</v>
      </c>
    </row>
    <row r="195" spans="1:12" x14ac:dyDescent="0.2">
      <c r="A195" s="13">
        <v>1829</v>
      </c>
      <c r="B195" s="70" t="s">
        <v>529</v>
      </c>
      <c r="C195" s="3">
        <v>9878.2999999999993</v>
      </c>
      <c r="D195" s="4">
        <v>6141</v>
      </c>
      <c r="E195" s="4">
        <v>180</v>
      </c>
      <c r="F195" s="3">
        <v>8171.6999999999989</v>
      </c>
      <c r="G195" s="4">
        <v>0</v>
      </c>
      <c r="H195" s="3">
        <v>0</v>
      </c>
      <c r="I195" s="4">
        <v>210</v>
      </c>
      <c r="J195" s="3">
        <v>1706.6</v>
      </c>
      <c r="K195" s="12">
        <v>0</v>
      </c>
      <c r="L195" s="7">
        <v>0</v>
      </c>
    </row>
    <row r="196" spans="1:12" x14ac:dyDescent="0.2">
      <c r="A196" s="13">
        <v>1845</v>
      </c>
      <c r="B196" s="70" t="s">
        <v>530</v>
      </c>
      <c r="C196" s="3">
        <v>58382.3</v>
      </c>
      <c r="D196" s="4">
        <v>0</v>
      </c>
      <c r="E196" s="4">
        <v>0</v>
      </c>
      <c r="F196" s="3">
        <v>0</v>
      </c>
      <c r="G196" s="4">
        <v>0</v>
      </c>
      <c r="H196" s="3">
        <v>0</v>
      </c>
      <c r="I196" s="4">
        <v>660</v>
      </c>
      <c r="J196" s="3">
        <v>58382.3</v>
      </c>
      <c r="K196" s="12">
        <v>0</v>
      </c>
      <c r="L196" s="7">
        <v>0</v>
      </c>
    </row>
    <row r="197" spans="1:12" x14ac:dyDescent="0.2">
      <c r="A197" s="13">
        <v>1849</v>
      </c>
      <c r="B197" s="70" t="s">
        <v>531</v>
      </c>
      <c r="C197" s="3">
        <v>4173.3999999999996</v>
      </c>
      <c r="D197" s="4">
        <v>3240</v>
      </c>
      <c r="E197" s="4">
        <v>0</v>
      </c>
      <c r="F197" s="3">
        <v>4173.3999999999996</v>
      </c>
      <c r="G197" s="4">
        <v>0</v>
      </c>
      <c r="H197" s="3">
        <v>0</v>
      </c>
      <c r="I197" s="4">
        <v>0</v>
      </c>
      <c r="J197" s="3">
        <v>0</v>
      </c>
      <c r="K197" s="12">
        <v>0</v>
      </c>
      <c r="L197" s="7">
        <v>0</v>
      </c>
    </row>
    <row r="198" spans="1:12" x14ac:dyDescent="0.2">
      <c r="A198" s="14">
        <v>1850</v>
      </c>
      <c r="B198" s="70" t="s">
        <v>532</v>
      </c>
      <c r="C198" s="3">
        <v>6116.1</v>
      </c>
      <c r="D198" s="4">
        <v>0</v>
      </c>
      <c r="E198" s="4">
        <v>0</v>
      </c>
      <c r="F198" s="3">
        <v>0</v>
      </c>
      <c r="G198" s="4">
        <v>330</v>
      </c>
      <c r="H198" s="3">
        <v>6116.1</v>
      </c>
      <c r="I198" s="4">
        <v>0</v>
      </c>
      <c r="J198" s="3">
        <v>0</v>
      </c>
      <c r="K198" s="12">
        <v>0</v>
      </c>
      <c r="L198" s="7">
        <v>0</v>
      </c>
    </row>
    <row r="199" spans="1:12" x14ac:dyDescent="0.2">
      <c r="A199" s="13">
        <v>1852</v>
      </c>
      <c r="B199" s="70" t="s">
        <v>533</v>
      </c>
      <c r="C199" s="3">
        <v>120403.99999999999</v>
      </c>
      <c r="D199" s="4">
        <v>0</v>
      </c>
      <c r="E199" s="4">
        <v>30700</v>
      </c>
      <c r="F199" s="3">
        <v>120403.99999999999</v>
      </c>
      <c r="G199" s="4">
        <v>0</v>
      </c>
      <c r="H199" s="3">
        <v>0</v>
      </c>
      <c r="I199" s="4">
        <v>0</v>
      </c>
      <c r="J199" s="3">
        <v>0</v>
      </c>
      <c r="K199" s="12">
        <v>0</v>
      </c>
      <c r="L199" s="7">
        <v>0</v>
      </c>
    </row>
    <row r="200" spans="1:12" x14ac:dyDescent="0.2">
      <c r="A200" s="13">
        <v>1858</v>
      </c>
      <c r="B200" s="70" t="s">
        <v>534</v>
      </c>
      <c r="C200" s="3">
        <v>4538.7</v>
      </c>
      <c r="D200" s="4">
        <v>1780</v>
      </c>
      <c r="E200" s="4">
        <v>70</v>
      </c>
      <c r="F200" s="3">
        <v>1387.3</v>
      </c>
      <c r="G200" s="4">
        <v>100</v>
      </c>
      <c r="H200" s="3">
        <v>3151.3999999999996</v>
      </c>
      <c r="I200" s="4">
        <v>0</v>
      </c>
      <c r="J200" s="3">
        <v>0</v>
      </c>
      <c r="K200" s="12">
        <v>0</v>
      </c>
      <c r="L200" s="7">
        <v>0</v>
      </c>
    </row>
    <row r="201" spans="1:12" s="23" customFormat="1" x14ac:dyDescent="0.2">
      <c r="A201" s="13">
        <v>1863</v>
      </c>
      <c r="B201" s="70" t="s">
        <v>535</v>
      </c>
      <c r="C201" s="6">
        <v>198343.40000000002</v>
      </c>
      <c r="D201" s="20">
        <v>0</v>
      </c>
      <c r="E201" s="20">
        <v>0</v>
      </c>
      <c r="F201" s="6">
        <v>0</v>
      </c>
      <c r="G201" s="20">
        <v>1210</v>
      </c>
      <c r="H201" s="6">
        <v>198343.40000000002</v>
      </c>
      <c r="I201" s="20">
        <v>0</v>
      </c>
      <c r="J201" s="6">
        <v>0</v>
      </c>
      <c r="K201" s="21">
        <v>0</v>
      </c>
      <c r="L201" s="22">
        <v>0</v>
      </c>
    </row>
    <row r="202" spans="1:12" x14ac:dyDescent="0.2">
      <c r="A202" s="13">
        <v>1868</v>
      </c>
      <c r="B202" s="70" t="s">
        <v>536</v>
      </c>
      <c r="C202" s="3">
        <v>51025.3</v>
      </c>
      <c r="D202" s="4">
        <v>300</v>
      </c>
      <c r="E202" s="4">
        <v>0</v>
      </c>
      <c r="F202" s="3">
        <v>7095.2999999999993</v>
      </c>
      <c r="G202" s="4">
        <v>0</v>
      </c>
      <c r="H202" s="3">
        <v>0</v>
      </c>
      <c r="I202" s="4">
        <v>300</v>
      </c>
      <c r="J202" s="3">
        <v>43930</v>
      </c>
      <c r="K202" s="12">
        <v>0</v>
      </c>
      <c r="L202" s="7">
        <v>0</v>
      </c>
    </row>
    <row r="203" spans="1:12" s="2" customFormat="1" x14ac:dyDescent="0.2">
      <c r="A203" s="16">
        <v>9999</v>
      </c>
      <c r="B203" s="67" t="s">
        <v>68</v>
      </c>
      <c r="C203" s="9">
        <v>2500629.400000006</v>
      </c>
      <c r="D203" s="17">
        <v>167752</v>
      </c>
      <c r="E203" s="17">
        <v>24194</v>
      </c>
      <c r="F203" s="9">
        <v>290704.90000000002</v>
      </c>
      <c r="G203" s="17">
        <v>20168</v>
      </c>
      <c r="H203" s="9">
        <v>1842959.6</v>
      </c>
      <c r="I203" s="17">
        <v>10556</v>
      </c>
      <c r="J203" s="9">
        <v>249929.90000000596</v>
      </c>
      <c r="K203" s="17">
        <v>22929</v>
      </c>
      <c r="L203" s="18">
        <v>117035</v>
      </c>
    </row>
    <row r="204" spans="1:12" s="23" customFormat="1" x14ac:dyDescent="0.2"/>
    <row r="205" spans="1:12" s="23" customFormat="1" x14ac:dyDescent="0.2">
      <c r="B205" s="78"/>
      <c r="C205" s="57"/>
      <c r="D205" s="41"/>
      <c r="E205" s="41"/>
      <c r="F205" s="57"/>
      <c r="G205" s="41"/>
      <c r="H205" s="57"/>
      <c r="I205" s="41"/>
      <c r="J205" s="57"/>
      <c r="K205" s="41"/>
      <c r="L205" s="57"/>
    </row>
    <row r="206" spans="1:12" s="23" customFormat="1" x14ac:dyDescent="0.2">
      <c r="B206" s="78"/>
      <c r="G206" s="41"/>
      <c r="I206" s="41"/>
      <c r="J206" s="57"/>
    </row>
    <row r="207" spans="1:12" s="23" customFormat="1" x14ac:dyDescent="0.2">
      <c r="C207" s="125"/>
      <c r="D207" s="125"/>
      <c r="E207" s="125"/>
      <c r="F207" s="125"/>
      <c r="G207" s="125"/>
      <c r="H207" s="125"/>
      <c r="I207" s="41"/>
      <c r="J207" s="41"/>
      <c r="K207" s="125"/>
      <c r="L207" s="125"/>
    </row>
    <row r="208" spans="1:12" s="23" customFormat="1" x14ac:dyDescent="0.2"/>
    <row r="209" s="23" customFormat="1" x14ac:dyDescent="0.2"/>
  </sheetData>
  <autoFilter ref="A8:L8"/>
  <mergeCells count="9">
    <mergeCell ref="I2:L2"/>
    <mergeCell ref="K6:L6"/>
    <mergeCell ref="A6:A7"/>
    <mergeCell ref="B6:B7"/>
    <mergeCell ref="C6:C7"/>
    <mergeCell ref="D6:F6"/>
    <mergeCell ref="G6:H6"/>
    <mergeCell ref="I6:J6"/>
    <mergeCell ref="A4:L4"/>
  </mergeCells>
  <conditionalFormatting sqref="C9:L203">
    <cfRule type="cellIs" dxfId="72" priority="91" operator="lessThan">
      <formula>0</formula>
    </cfRule>
  </conditionalFormatting>
  <conditionalFormatting sqref="A9:L203">
    <cfRule type="expression" dxfId="71" priority="84">
      <formula>$A9=9999</formula>
    </cfRule>
    <cfRule type="expression" dxfId="70" priority="85">
      <formula>$A9&lt;&gt;0</formula>
    </cfRule>
    <cfRule type="expression" dxfId="69" priority="89">
      <formula>$A$9=""</formula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I881"/>
  <sheetViews>
    <sheetView zoomScale="70" zoomScaleNormal="70" zoomScaleSheetLayoutView="90" workbookViewId="0">
      <pane xSplit="2" ySplit="6" topLeftCell="C7" activePane="bottomRight" state="frozen"/>
      <selection activeCell="A2" sqref="A2"/>
      <selection pane="topRight" activeCell="A2" sqref="A2"/>
      <selection pane="bottomLeft" activeCell="A2" sqref="A2"/>
      <selection pane="bottomRight" activeCell="B19" sqref="B19"/>
    </sheetView>
  </sheetViews>
  <sheetFormatPr defaultRowHeight="12.75" x14ac:dyDescent="0.2"/>
  <cols>
    <col min="1" max="1" width="9" style="96" customWidth="1"/>
    <col min="2" max="2" width="44.42578125" style="1" customWidth="1"/>
    <col min="3" max="3" width="50" style="28" customWidth="1"/>
    <col min="4" max="4" width="14.7109375" style="92" customWidth="1"/>
    <col min="5" max="7" width="11.28515625" style="92" bestFit="1" customWidth="1"/>
    <col min="8" max="13" width="14" style="92" customWidth="1"/>
    <col min="14" max="14" width="14.42578125" style="93" customWidth="1"/>
    <col min="15" max="15" width="15" style="93" customWidth="1"/>
    <col min="16" max="17" width="15.85546875" style="93" customWidth="1"/>
    <col min="18" max="18" width="15.5703125" style="93" customWidth="1"/>
    <col min="19" max="19" width="12.7109375" style="73" bestFit="1" customWidth="1"/>
    <col min="20" max="16384" width="9.140625" style="73"/>
  </cols>
  <sheetData>
    <row r="1" spans="1:61" ht="39.75" customHeight="1" x14ac:dyDescent="0.2">
      <c r="A1" s="23"/>
      <c r="B1" s="68"/>
      <c r="C1" s="140"/>
      <c r="D1" s="311"/>
      <c r="E1" s="74"/>
      <c r="F1" s="75"/>
      <c r="G1" s="75"/>
      <c r="H1" s="76"/>
      <c r="I1" s="76"/>
      <c r="J1" s="76"/>
      <c r="K1" s="76"/>
      <c r="L1" s="76"/>
      <c r="M1" s="76"/>
      <c r="N1" s="141"/>
      <c r="O1" s="368" t="s">
        <v>285</v>
      </c>
      <c r="P1" s="368"/>
      <c r="Q1" s="368"/>
      <c r="R1" s="368"/>
    </row>
    <row r="2" spans="1:61" ht="22.5" customHeight="1" x14ac:dyDescent="0.2">
      <c r="A2" s="56" t="s">
        <v>266</v>
      </c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6"/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/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</row>
    <row r="3" spans="1:61" s="124" customFormat="1" ht="9" customHeight="1" x14ac:dyDescent="0.2">
      <c r="A3" s="103"/>
      <c r="B3" s="123"/>
      <c r="C3" s="123"/>
      <c r="D3" s="312"/>
      <c r="E3" s="312"/>
      <c r="F3" s="312"/>
      <c r="G3" s="312"/>
      <c r="H3" s="312"/>
      <c r="I3" s="312"/>
      <c r="J3" s="312"/>
      <c r="K3" s="312"/>
      <c r="L3" s="312"/>
      <c r="M3" s="312"/>
      <c r="N3" s="312"/>
      <c r="O3" s="312"/>
      <c r="P3" s="312"/>
      <c r="Q3" s="312"/>
      <c r="R3" s="312"/>
    </row>
    <row r="4" spans="1:61" ht="21" customHeight="1" x14ac:dyDescent="0.2">
      <c r="A4" s="369" t="s">
        <v>0</v>
      </c>
      <c r="B4" s="370" t="s">
        <v>1</v>
      </c>
      <c r="C4" s="369" t="s">
        <v>232</v>
      </c>
      <c r="D4" s="367" t="s">
        <v>233</v>
      </c>
      <c r="E4" s="367"/>
      <c r="F4" s="367"/>
      <c r="G4" s="367"/>
      <c r="H4" s="367"/>
      <c r="I4" s="367" t="s">
        <v>290</v>
      </c>
      <c r="J4" s="367"/>
      <c r="K4" s="367"/>
      <c r="L4" s="367"/>
      <c r="M4" s="367"/>
      <c r="N4" s="366" t="s">
        <v>238</v>
      </c>
      <c r="O4" s="366"/>
      <c r="P4" s="366"/>
      <c r="Q4" s="366"/>
      <c r="R4" s="366"/>
    </row>
    <row r="5" spans="1:61" ht="18.75" customHeight="1" x14ac:dyDescent="0.2">
      <c r="A5" s="369"/>
      <c r="B5" s="370"/>
      <c r="C5" s="369"/>
      <c r="D5" s="79" t="s">
        <v>234</v>
      </c>
      <c r="E5" s="80" t="s">
        <v>128</v>
      </c>
      <c r="F5" s="80" t="s">
        <v>129</v>
      </c>
      <c r="G5" s="80" t="s">
        <v>130</v>
      </c>
      <c r="H5" s="80" t="s">
        <v>131</v>
      </c>
      <c r="I5" s="79" t="s">
        <v>234</v>
      </c>
      <c r="J5" s="80" t="s">
        <v>128</v>
      </c>
      <c r="K5" s="80" t="s">
        <v>129</v>
      </c>
      <c r="L5" s="80" t="s">
        <v>130</v>
      </c>
      <c r="M5" s="80" t="s">
        <v>131</v>
      </c>
      <c r="N5" s="81" t="s">
        <v>234</v>
      </c>
      <c r="O5" s="129" t="s">
        <v>128</v>
      </c>
      <c r="P5" s="129" t="s">
        <v>129</v>
      </c>
      <c r="Q5" s="129" t="s">
        <v>130</v>
      </c>
      <c r="R5" s="129" t="s">
        <v>131</v>
      </c>
    </row>
    <row r="6" spans="1:61" x14ac:dyDescent="0.2">
      <c r="A6" s="130" t="s">
        <v>22</v>
      </c>
      <c r="B6" s="130" t="s">
        <v>23</v>
      </c>
      <c r="C6" s="130" t="s">
        <v>24</v>
      </c>
      <c r="D6" s="334" t="s">
        <v>25</v>
      </c>
      <c r="E6" s="130" t="s">
        <v>26</v>
      </c>
      <c r="F6" s="130" t="s">
        <v>27</v>
      </c>
      <c r="G6" s="130" t="s">
        <v>28</v>
      </c>
      <c r="H6" s="130" t="s">
        <v>29</v>
      </c>
      <c r="I6" s="334" t="s">
        <v>30</v>
      </c>
      <c r="J6" s="130" t="s">
        <v>31</v>
      </c>
      <c r="K6" s="130" t="s">
        <v>32</v>
      </c>
      <c r="L6" s="130" t="s">
        <v>33</v>
      </c>
      <c r="M6" s="130" t="s">
        <v>34</v>
      </c>
      <c r="N6" s="334" t="s">
        <v>35</v>
      </c>
      <c r="O6" s="130" t="s">
        <v>36</v>
      </c>
      <c r="P6" s="130" t="s">
        <v>37</v>
      </c>
      <c r="Q6" s="130" t="s">
        <v>38</v>
      </c>
      <c r="R6" s="130" t="s">
        <v>39</v>
      </c>
    </row>
    <row r="7" spans="1:61" ht="14.25" customHeight="1" x14ac:dyDescent="0.2">
      <c r="A7" s="168">
        <v>0</v>
      </c>
      <c r="B7" s="170" t="s">
        <v>235</v>
      </c>
      <c r="C7" s="170" t="s">
        <v>46</v>
      </c>
      <c r="D7" s="204">
        <v>31039289</v>
      </c>
      <c r="E7" s="204">
        <v>7656336</v>
      </c>
      <c r="F7" s="204">
        <v>7991269</v>
      </c>
      <c r="G7" s="204">
        <v>7394720</v>
      </c>
      <c r="H7" s="204">
        <v>7996964</v>
      </c>
      <c r="I7" s="204">
        <v>6072480</v>
      </c>
      <c r="J7" s="204">
        <v>1515000.0000000002</v>
      </c>
      <c r="K7" s="204">
        <v>1580867.2000000002</v>
      </c>
      <c r="L7" s="204">
        <v>1477199.8000000003</v>
      </c>
      <c r="M7" s="204">
        <v>1499412.9999999995</v>
      </c>
      <c r="N7" s="316">
        <v>38003407.399999984</v>
      </c>
      <c r="O7" s="316">
        <v>9386617.8000000026</v>
      </c>
      <c r="P7" s="316">
        <v>10076788.200000003</v>
      </c>
      <c r="Q7" s="316">
        <v>9093530.700000003</v>
      </c>
      <c r="R7" s="316">
        <v>9416088.5</v>
      </c>
      <c r="S7" s="94"/>
    </row>
    <row r="8" spans="1:61" ht="12.75" customHeight="1" x14ac:dyDescent="0.2">
      <c r="A8" s="130">
        <v>0</v>
      </c>
      <c r="B8" s="8" t="s">
        <v>235</v>
      </c>
      <c r="C8" s="8" t="s">
        <v>291</v>
      </c>
      <c r="D8" s="82">
        <v>15243387</v>
      </c>
      <c r="E8" s="121">
        <v>3750443</v>
      </c>
      <c r="F8" s="121">
        <v>3971198</v>
      </c>
      <c r="G8" s="121">
        <v>3633670</v>
      </c>
      <c r="H8" s="121">
        <v>3888076</v>
      </c>
      <c r="I8" s="82">
        <v>0</v>
      </c>
      <c r="J8" s="121">
        <v>0</v>
      </c>
      <c r="K8" s="121">
        <v>0</v>
      </c>
      <c r="L8" s="121">
        <v>0</v>
      </c>
      <c r="M8" s="121">
        <v>0</v>
      </c>
      <c r="N8" s="314">
        <v>17044260.299999993</v>
      </c>
      <c r="O8" s="317">
        <v>4233182.3000000017</v>
      </c>
      <c r="P8" s="317">
        <v>4720154.700000002</v>
      </c>
      <c r="Q8" s="317">
        <v>4049428.1999999993</v>
      </c>
      <c r="R8" s="317">
        <v>4011112.9</v>
      </c>
      <c r="S8" s="94"/>
    </row>
    <row r="9" spans="1:61" ht="12.75" customHeight="1" x14ac:dyDescent="0.2">
      <c r="A9" s="122">
        <v>0</v>
      </c>
      <c r="B9" s="36" t="s">
        <v>235</v>
      </c>
      <c r="C9" s="88" t="s">
        <v>292</v>
      </c>
      <c r="D9" s="82">
        <v>2328830</v>
      </c>
      <c r="E9" s="121">
        <v>575756</v>
      </c>
      <c r="F9" s="121">
        <v>585856</v>
      </c>
      <c r="G9" s="121">
        <v>555608</v>
      </c>
      <c r="H9" s="121">
        <v>611610</v>
      </c>
      <c r="I9" s="82">
        <v>0</v>
      </c>
      <c r="J9" s="121">
        <v>0</v>
      </c>
      <c r="K9" s="121">
        <v>0</v>
      </c>
      <c r="L9" s="121">
        <v>0</v>
      </c>
      <c r="M9" s="121">
        <v>0</v>
      </c>
      <c r="N9" s="314">
        <v>2544945.4</v>
      </c>
      <c r="O9" s="317">
        <v>628833.09999999974</v>
      </c>
      <c r="P9" s="317">
        <v>639189.79999999981</v>
      </c>
      <c r="Q9" s="317">
        <v>608615.69999999995</v>
      </c>
      <c r="R9" s="317">
        <v>668306.79999999993</v>
      </c>
      <c r="S9" s="94"/>
    </row>
    <row r="10" spans="1:61" ht="12.75" customHeight="1" x14ac:dyDescent="0.2">
      <c r="A10" s="130">
        <v>0</v>
      </c>
      <c r="B10" s="8" t="s">
        <v>235</v>
      </c>
      <c r="C10" s="8" t="s">
        <v>293</v>
      </c>
      <c r="D10" s="82">
        <v>13453095</v>
      </c>
      <c r="E10" s="121">
        <v>3327307</v>
      </c>
      <c r="F10" s="121">
        <v>3431210</v>
      </c>
      <c r="G10" s="121">
        <v>3202511</v>
      </c>
      <c r="H10" s="121">
        <v>3492067</v>
      </c>
      <c r="I10" s="82">
        <v>6058503</v>
      </c>
      <c r="J10" s="121">
        <v>1512170.0000000002</v>
      </c>
      <c r="K10" s="121">
        <v>1577862.2000000002</v>
      </c>
      <c r="L10" s="121">
        <v>1474268.8000000003</v>
      </c>
      <c r="M10" s="121">
        <v>1494201.9999999995</v>
      </c>
      <c r="N10" s="314">
        <v>18134661.699999992</v>
      </c>
      <c r="O10" s="317">
        <v>4468002.4000000013</v>
      </c>
      <c r="P10" s="317">
        <v>4657343.7</v>
      </c>
      <c r="Q10" s="317">
        <v>4376866.8000000026</v>
      </c>
      <c r="R10" s="317">
        <v>4632448.7999999989</v>
      </c>
      <c r="S10" s="94"/>
    </row>
    <row r="11" spans="1:61" ht="12.75" customHeight="1" x14ac:dyDescent="0.2">
      <c r="A11" s="130">
        <v>0</v>
      </c>
      <c r="B11" s="8" t="s">
        <v>235</v>
      </c>
      <c r="C11" s="8" t="s">
        <v>294</v>
      </c>
      <c r="D11" s="82">
        <v>13977</v>
      </c>
      <c r="E11" s="121">
        <v>2830</v>
      </c>
      <c r="F11" s="121">
        <v>3005</v>
      </c>
      <c r="G11" s="121">
        <v>2931</v>
      </c>
      <c r="H11" s="121">
        <v>5211</v>
      </c>
      <c r="I11" s="82">
        <v>13977</v>
      </c>
      <c r="J11" s="121">
        <v>2830</v>
      </c>
      <c r="K11" s="121">
        <v>3005</v>
      </c>
      <c r="L11" s="121">
        <v>2931</v>
      </c>
      <c r="M11" s="121">
        <v>5211</v>
      </c>
      <c r="N11" s="314">
        <v>279540</v>
      </c>
      <c r="O11" s="317">
        <v>56600</v>
      </c>
      <c r="P11" s="317">
        <v>60100</v>
      </c>
      <c r="Q11" s="317">
        <v>58620</v>
      </c>
      <c r="R11" s="317">
        <v>104220</v>
      </c>
      <c r="S11" s="94"/>
    </row>
    <row r="12" spans="1:61" ht="12.75" customHeight="1" x14ac:dyDescent="0.2">
      <c r="A12" s="168">
        <v>0</v>
      </c>
      <c r="B12" s="170" t="s">
        <v>236</v>
      </c>
      <c r="C12" s="170" t="s">
        <v>236</v>
      </c>
      <c r="D12" s="204">
        <v>30871537</v>
      </c>
      <c r="E12" s="204">
        <v>7614397</v>
      </c>
      <c r="F12" s="204">
        <v>7960445</v>
      </c>
      <c r="G12" s="204">
        <v>7366676</v>
      </c>
      <c r="H12" s="204">
        <v>7930019</v>
      </c>
      <c r="I12" s="204">
        <v>6047050</v>
      </c>
      <c r="J12" s="204">
        <v>1508724.0000000002</v>
      </c>
      <c r="K12" s="204">
        <v>1574591.2000000002</v>
      </c>
      <c r="L12" s="204">
        <v>1470923.8000000003</v>
      </c>
      <c r="M12" s="204">
        <v>1492810.9999999995</v>
      </c>
      <c r="N12" s="316">
        <v>37712702.499999985</v>
      </c>
      <c r="O12" s="316">
        <v>9313941.5000000037</v>
      </c>
      <c r="P12" s="316">
        <v>10015649.800000003</v>
      </c>
      <c r="Q12" s="316">
        <v>9035277.5000000019</v>
      </c>
      <c r="R12" s="316">
        <v>9317451.5</v>
      </c>
      <c r="S12" s="94"/>
    </row>
    <row r="13" spans="1:61" ht="12.75" customHeight="1" x14ac:dyDescent="0.2">
      <c r="A13" s="130">
        <v>0</v>
      </c>
      <c r="B13" s="8" t="s">
        <v>236</v>
      </c>
      <c r="C13" s="8" t="s">
        <v>291</v>
      </c>
      <c r="D13" s="82">
        <v>15174690</v>
      </c>
      <c r="E13" s="121">
        <v>3733268</v>
      </c>
      <c r="F13" s="121">
        <v>3965138</v>
      </c>
      <c r="G13" s="121">
        <v>3630390</v>
      </c>
      <c r="H13" s="121">
        <v>3845894</v>
      </c>
      <c r="I13" s="82">
        <v>0</v>
      </c>
      <c r="J13" s="121">
        <v>0</v>
      </c>
      <c r="K13" s="121">
        <v>0</v>
      </c>
      <c r="L13" s="121">
        <v>0</v>
      </c>
      <c r="M13" s="121">
        <v>0</v>
      </c>
      <c r="N13" s="314">
        <v>16962530.599999994</v>
      </c>
      <c r="O13" s="317">
        <v>4212749.8000000017</v>
      </c>
      <c r="P13" s="317">
        <v>4711260.1000000024</v>
      </c>
      <c r="Q13" s="317">
        <v>4043418.7999999993</v>
      </c>
      <c r="R13" s="317">
        <v>3964719.6999999997</v>
      </c>
      <c r="S13" s="94"/>
    </row>
    <row r="14" spans="1:61" ht="12.75" customHeight="1" x14ac:dyDescent="0.2">
      <c r="A14" s="130">
        <v>0</v>
      </c>
      <c r="B14" s="8" t="s">
        <v>236</v>
      </c>
      <c r="C14" s="88" t="s">
        <v>292</v>
      </c>
      <c r="D14" s="82">
        <v>2292082</v>
      </c>
      <c r="E14" s="121">
        <v>566569</v>
      </c>
      <c r="F14" s="121">
        <v>576669</v>
      </c>
      <c r="G14" s="121">
        <v>546421</v>
      </c>
      <c r="H14" s="121">
        <v>602423</v>
      </c>
      <c r="I14" s="82">
        <v>0</v>
      </c>
      <c r="J14" s="121">
        <v>0</v>
      </c>
      <c r="K14" s="121">
        <v>0</v>
      </c>
      <c r="L14" s="121">
        <v>0</v>
      </c>
      <c r="M14" s="121">
        <v>0</v>
      </c>
      <c r="N14" s="314">
        <v>2477025.1</v>
      </c>
      <c r="O14" s="317">
        <v>611852.99999999977</v>
      </c>
      <c r="P14" s="317">
        <v>622209.69999999984</v>
      </c>
      <c r="Q14" s="317">
        <v>591635.6</v>
      </c>
      <c r="R14" s="317">
        <v>651326.79999999993</v>
      </c>
      <c r="S14" s="94"/>
    </row>
    <row r="15" spans="1:61" ht="12.75" customHeight="1" x14ac:dyDescent="0.2">
      <c r="A15" s="130">
        <v>0</v>
      </c>
      <c r="B15" s="8" t="s">
        <v>236</v>
      </c>
      <c r="C15" s="8" t="s">
        <v>293</v>
      </c>
      <c r="D15" s="82">
        <v>13390988</v>
      </c>
      <c r="E15" s="121">
        <v>3311780</v>
      </c>
      <c r="F15" s="121">
        <v>3415683</v>
      </c>
      <c r="G15" s="121">
        <v>3186984</v>
      </c>
      <c r="H15" s="121">
        <v>3476541</v>
      </c>
      <c r="I15" s="82">
        <v>6033273</v>
      </c>
      <c r="J15" s="121">
        <v>1505944.0000000002</v>
      </c>
      <c r="K15" s="121">
        <v>1571636.2000000002</v>
      </c>
      <c r="L15" s="121">
        <v>1468042.8000000003</v>
      </c>
      <c r="M15" s="121">
        <v>1487649.9999999995</v>
      </c>
      <c r="N15" s="314">
        <v>17997606.799999993</v>
      </c>
      <c r="O15" s="317">
        <v>4433738.7000000011</v>
      </c>
      <c r="P15" s="317">
        <v>4623080</v>
      </c>
      <c r="Q15" s="317">
        <v>4342603.1000000024</v>
      </c>
      <c r="R15" s="317">
        <v>4598184.9999999991</v>
      </c>
      <c r="S15" s="94"/>
    </row>
    <row r="16" spans="1:61" ht="14.25" customHeight="1" x14ac:dyDescent="0.2">
      <c r="A16" s="130">
        <v>0</v>
      </c>
      <c r="B16" s="8" t="s">
        <v>236</v>
      </c>
      <c r="C16" s="8" t="s">
        <v>294</v>
      </c>
      <c r="D16" s="82">
        <v>13777</v>
      </c>
      <c r="E16" s="121">
        <v>2780</v>
      </c>
      <c r="F16" s="121">
        <v>2955</v>
      </c>
      <c r="G16" s="121">
        <v>2881</v>
      </c>
      <c r="H16" s="121">
        <v>5161</v>
      </c>
      <c r="I16" s="82">
        <v>13777</v>
      </c>
      <c r="J16" s="121">
        <v>2780</v>
      </c>
      <c r="K16" s="121">
        <v>2955</v>
      </c>
      <c r="L16" s="121">
        <v>2881</v>
      </c>
      <c r="M16" s="121">
        <v>5161</v>
      </c>
      <c r="N16" s="314">
        <v>275540</v>
      </c>
      <c r="O16" s="317">
        <v>55600</v>
      </c>
      <c r="P16" s="317">
        <v>59100</v>
      </c>
      <c r="Q16" s="317">
        <v>57620</v>
      </c>
      <c r="R16" s="317">
        <v>103220</v>
      </c>
      <c r="S16" s="94"/>
    </row>
    <row r="17" spans="1:19" ht="12.75" customHeight="1" x14ac:dyDescent="0.2">
      <c r="A17" s="168">
        <v>1</v>
      </c>
      <c r="B17" s="170" t="s">
        <v>345</v>
      </c>
      <c r="C17" s="170" t="s">
        <v>289</v>
      </c>
      <c r="D17" s="204">
        <v>720</v>
      </c>
      <c r="E17" s="204">
        <v>180</v>
      </c>
      <c r="F17" s="204">
        <v>180</v>
      </c>
      <c r="G17" s="204">
        <v>180</v>
      </c>
      <c r="H17" s="204">
        <v>180</v>
      </c>
      <c r="I17" s="204">
        <v>360</v>
      </c>
      <c r="J17" s="204">
        <v>90</v>
      </c>
      <c r="K17" s="204">
        <v>90</v>
      </c>
      <c r="L17" s="204">
        <v>90</v>
      </c>
      <c r="M17" s="204">
        <v>90</v>
      </c>
      <c r="N17" s="316">
        <v>66696.5</v>
      </c>
      <c r="O17" s="316">
        <v>16674.099999999999</v>
      </c>
      <c r="P17" s="316">
        <v>16674.099999999999</v>
      </c>
      <c r="Q17" s="316">
        <v>16674.099999999999</v>
      </c>
      <c r="R17" s="316">
        <v>16674.2</v>
      </c>
      <c r="S17" s="94"/>
    </row>
    <row r="18" spans="1:19" ht="12.75" customHeight="1" x14ac:dyDescent="0.2">
      <c r="A18" s="130">
        <v>1</v>
      </c>
      <c r="B18" s="8" t="s">
        <v>345</v>
      </c>
      <c r="C18" s="8" t="s">
        <v>291</v>
      </c>
      <c r="D18" s="82">
        <v>0</v>
      </c>
      <c r="E18" s="121">
        <v>0</v>
      </c>
      <c r="F18" s="121">
        <v>0</v>
      </c>
      <c r="G18" s="121">
        <v>0</v>
      </c>
      <c r="H18" s="121">
        <v>0</v>
      </c>
      <c r="I18" s="82">
        <v>0</v>
      </c>
      <c r="J18" s="121">
        <v>0</v>
      </c>
      <c r="K18" s="121">
        <v>0</v>
      </c>
      <c r="L18" s="121">
        <v>0</v>
      </c>
      <c r="M18" s="121">
        <v>0</v>
      </c>
      <c r="N18" s="314">
        <v>0</v>
      </c>
      <c r="O18" s="318">
        <v>0</v>
      </c>
      <c r="P18" s="318">
        <v>0</v>
      </c>
      <c r="Q18" s="318">
        <v>0</v>
      </c>
      <c r="R18" s="317">
        <v>0</v>
      </c>
      <c r="S18" s="94"/>
    </row>
    <row r="19" spans="1:19" ht="12.75" customHeight="1" x14ac:dyDescent="0.2">
      <c r="A19" s="89">
        <v>1</v>
      </c>
      <c r="B19" s="88" t="s">
        <v>345</v>
      </c>
      <c r="C19" s="88" t="s">
        <v>292</v>
      </c>
      <c r="D19" s="82">
        <v>0</v>
      </c>
      <c r="E19" s="121">
        <v>0</v>
      </c>
      <c r="F19" s="121">
        <v>0</v>
      </c>
      <c r="G19" s="121">
        <v>0</v>
      </c>
      <c r="H19" s="121">
        <v>0</v>
      </c>
      <c r="I19" s="82">
        <v>0</v>
      </c>
      <c r="J19" s="121">
        <v>0</v>
      </c>
      <c r="K19" s="121">
        <v>0</v>
      </c>
      <c r="L19" s="121">
        <v>0</v>
      </c>
      <c r="M19" s="121">
        <v>0</v>
      </c>
      <c r="N19" s="314">
        <v>0</v>
      </c>
      <c r="O19" s="318">
        <v>0</v>
      </c>
      <c r="P19" s="318">
        <v>0</v>
      </c>
      <c r="Q19" s="318">
        <v>0</v>
      </c>
      <c r="R19" s="318">
        <v>0</v>
      </c>
      <c r="S19" s="94"/>
    </row>
    <row r="20" spans="1:19" ht="12.75" customHeight="1" x14ac:dyDescent="0.2">
      <c r="A20" s="130">
        <v>1</v>
      </c>
      <c r="B20" s="8" t="s">
        <v>345</v>
      </c>
      <c r="C20" s="8" t="s">
        <v>293</v>
      </c>
      <c r="D20" s="82">
        <v>720</v>
      </c>
      <c r="E20" s="121">
        <v>180</v>
      </c>
      <c r="F20" s="121">
        <v>180</v>
      </c>
      <c r="G20" s="121">
        <v>180</v>
      </c>
      <c r="H20" s="121">
        <v>180</v>
      </c>
      <c r="I20" s="82">
        <v>360</v>
      </c>
      <c r="J20" s="121">
        <v>90</v>
      </c>
      <c r="K20" s="121">
        <v>90</v>
      </c>
      <c r="L20" s="121">
        <v>90</v>
      </c>
      <c r="M20" s="121">
        <v>90</v>
      </c>
      <c r="N20" s="314">
        <v>66696.5</v>
      </c>
      <c r="O20" s="318">
        <v>16674.099999999999</v>
      </c>
      <c r="P20" s="318">
        <v>16674.099999999999</v>
      </c>
      <c r="Q20" s="318">
        <v>16674.099999999999</v>
      </c>
      <c r="R20" s="318">
        <v>16674.2</v>
      </c>
      <c r="S20" s="94"/>
    </row>
    <row r="21" spans="1:19" ht="12.75" customHeight="1" x14ac:dyDescent="0.2">
      <c r="A21" s="130">
        <v>1</v>
      </c>
      <c r="B21" s="8" t="s">
        <v>345</v>
      </c>
      <c r="C21" s="8" t="s">
        <v>294</v>
      </c>
      <c r="D21" s="82">
        <v>0</v>
      </c>
      <c r="E21" s="121">
        <v>0</v>
      </c>
      <c r="F21" s="121">
        <v>0</v>
      </c>
      <c r="G21" s="121">
        <v>0</v>
      </c>
      <c r="H21" s="121">
        <v>0</v>
      </c>
      <c r="I21" s="82">
        <v>0</v>
      </c>
      <c r="J21" s="121">
        <v>0</v>
      </c>
      <c r="K21" s="121">
        <v>0</v>
      </c>
      <c r="L21" s="121">
        <v>0</v>
      </c>
      <c r="M21" s="121">
        <v>0</v>
      </c>
      <c r="N21" s="314">
        <v>0</v>
      </c>
      <c r="O21" s="318">
        <v>0</v>
      </c>
      <c r="P21" s="318">
        <v>0</v>
      </c>
      <c r="Q21" s="318">
        <v>0</v>
      </c>
      <c r="R21" s="318">
        <v>0</v>
      </c>
      <c r="S21" s="94"/>
    </row>
    <row r="22" spans="1:19" ht="12.75" customHeight="1" x14ac:dyDescent="0.2">
      <c r="A22" s="168">
        <v>10</v>
      </c>
      <c r="B22" s="170" t="s">
        <v>346</v>
      </c>
      <c r="C22" s="170" t="s">
        <v>289</v>
      </c>
      <c r="D22" s="204">
        <v>376637</v>
      </c>
      <c r="E22" s="204">
        <v>90519</v>
      </c>
      <c r="F22" s="204">
        <v>99139</v>
      </c>
      <c r="G22" s="204">
        <v>92239</v>
      </c>
      <c r="H22" s="204">
        <v>94740</v>
      </c>
      <c r="I22" s="204">
        <v>49451</v>
      </c>
      <c r="J22" s="204">
        <v>12126.8</v>
      </c>
      <c r="K22" s="204">
        <v>13532.4</v>
      </c>
      <c r="L22" s="204">
        <v>12611.8</v>
      </c>
      <c r="M22" s="204">
        <v>11180</v>
      </c>
      <c r="N22" s="316">
        <v>513893.9</v>
      </c>
      <c r="O22" s="316">
        <v>123159.9</v>
      </c>
      <c r="P22" s="316">
        <v>137408.79999999999</v>
      </c>
      <c r="Q22" s="316">
        <v>128435</v>
      </c>
      <c r="R22" s="316">
        <v>124273.19999999998</v>
      </c>
      <c r="S22" s="94"/>
    </row>
    <row r="23" spans="1:19" ht="12.75" customHeight="1" x14ac:dyDescent="0.2">
      <c r="A23" s="130">
        <v>10</v>
      </c>
      <c r="B23" s="8" t="s">
        <v>346</v>
      </c>
      <c r="C23" s="8" t="s">
        <v>291</v>
      </c>
      <c r="D23" s="82">
        <v>233679</v>
      </c>
      <c r="E23" s="121">
        <v>56171</v>
      </c>
      <c r="F23" s="121">
        <v>61826</v>
      </c>
      <c r="G23" s="121">
        <v>57406</v>
      </c>
      <c r="H23" s="121">
        <v>58276</v>
      </c>
      <c r="I23" s="82">
        <v>0</v>
      </c>
      <c r="J23" s="121">
        <v>0</v>
      </c>
      <c r="K23" s="121">
        <v>0</v>
      </c>
      <c r="L23" s="121">
        <v>0</v>
      </c>
      <c r="M23" s="121">
        <v>0</v>
      </c>
      <c r="N23" s="314">
        <v>234436</v>
      </c>
      <c r="O23" s="318">
        <v>55897.399999999994</v>
      </c>
      <c r="P23" s="318">
        <v>64112.5</v>
      </c>
      <c r="Q23" s="318">
        <v>60097.500000000015</v>
      </c>
      <c r="R23" s="317">
        <v>53711.6</v>
      </c>
      <c r="S23" s="94"/>
    </row>
    <row r="24" spans="1:19" ht="14.25" customHeight="1" x14ac:dyDescent="0.2">
      <c r="A24" s="89">
        <v>10</v>
      </c>
      <c r="B24" s="88" t="s">
        <v>346</v>
      </c>
      <c r="C24" s="88" t="s">
        <v>292</v>
      </c>
      <c r="D24" s="82">
        <v>55594</v>
      </c>
      <c r="E24" s="121">
        <v>13342</v>
      </c>
      <c r="F24" s="121">
        <v>14161</v>
      </c>
      <c r="G24" s="121">
        <v>13342</v>
      </c>
      <c r="H24" s="121">
        <v>14749</v>
      </c>
      <c r="I24" s="82">
        <v>0</v>
      </c>
      <c r="J24" s="121">
        <v>0</v>
      </c>
      <c r="K24" s="121">
        <v>0</v>
      </c>
      <c r="L24" s="121">
        <v>0</v>
      </c>
      <c r="M24" s="121">
        <v>0</v>
      </c>
      <c r="N24" s="314">
        <v>68415</v>
      </c>
      <c r="O24" s="318">
        <v>16418.599999999999</v>
      </c>
      <c r="P24" s="318">
        <v>17366.900000000001</v>
      </c>
      <c r="Q24" s="318">
        <v>16418.599999999999</v>
      </c>
      <c r="R24" s="318">
        <v>18210.900000000001</v>
      </c>
      <c r="S24" s="94"/>
    </row>
    <row r="25" spans="1:19" ht="12.75" customHeight="1" x14ac:dyDescent="0.2">
      <c r="A25" s="130">
        <v>10</v>
      </c>
      <c r="B25" s="8" t="s">
        <v>346</v>
      </c>
      <c r="C25" s="8" t="s">
        <v>293</v>
      </c>
      <c r="D25" s="82">
        <v>87364</v>
      </c>
      <c r="E25" s="121">
        <v>21006</v>
      </c>
      <c r="F25" s="121">
        <v>23152</v>
      </c>
      <c r="G25" s="121">
        <v>21491</v>
      </c>
      <c r="H25" s="121">
        <v>21715</v>
      </c>
      <c r="I25" s="82">
        <v>49451</v>
      </c>
      <c r="J25" s="121">
        <v>12126.8</v>
      </c>
      <c r="K25" s="121">
        <v>13532.4</v>
      </c>
      <c r="L25" s="121">
        <v>12611.8</v>
      </c>
      <c r="M25" s="121">
        <v>11180</v>
      </c>
      <c r="N25" s="314">
        <v>211042.9</v>
      </c>
      <c r="O25" s="318">
        <v>50843.9</v>
      </c>
      <c r="P25" s="318">
        <v>55929.4</v>
      </c>
      <c r="Q25" s="318">
        <v>51918.899999999994</v>
      </c>
      <c r="R25" s="318">
        <v>52350.69999999999</v>
      </c>
      <c r="S25" s="94"/>
    </row>
    <row r="26" spans="1:19" ht="12.75" customHeight="1" x14ac:dyDescent="0.2">
      <c r="A26" s="130">
        <v>10</v>
      </c>
      <c r="B26" s="8" t="s">
        <v>346</v>
      </c>
      <c r="C26" s="8" t="s">
        <v>294</v>
      </c>
      <c r="D26" s="82">
        <v>0</v>
      </c>
      <c r="E26" s="121">
        <v>0</v>
      </c>
      <c r="F26" s="121">
        <v>0</v>
      </c>
      <c r="G26" s="121">
        <v>0</v>
      </c>
      <c r="H26" s="121">
        <v>0</v>
      </c>
      <c r="I26" s="82">
        <v>0</v>
      </c>
      <c r="J26" s="121">
        <v>0</v>
      </c>
      <c r="K26" s="121">
        <v>0</v>
      </c>
      <c r="L26" s="121">
        <v>0</v>
      </c>
      <c r="M26" s="121">
        <v>0</v>
      </c>
      <c r="N26" s="314">
        <v>0</v>
      </c>
      <c r="O26" s="318">
        <v>0</v>
      </c>
      <c r="P26" s="318">
        <v>0</v>
      </c>
      <c r="Q26" s="318">
        <v>0</v>
      </c>
      <c r="R26" s="318">
        <v>0</v>
      </c>
      <c r="S26" s="94"/>
    </row>
    <row r="27" spans="1:19" ht="12.75" customHeight="1" x14ac:dyDescent="0.2">
      <c r="A27" s="168">
        <v>13</v>
      </c>
      <c r="B27" s="170" t="s">
        <v>347</v>
      </c>
      <c r="C27" s="170" t="s">
        <v>289</v>
      </c>
      <c r="D27" s="204">
        <v>202588</v>
      </c>
      <c r="E27" s="204">
        <v>52094</v>
      </c>
      <c r="F27" s="204">
        <v>48153</v>
      </c>
      <c r="G27" s="204">
        <v>45956</v>
      </c>
      <c r="H27" s="204">
        <v>56385</v>
      </c>
      <c r="I27" s="204">
        <v>44821</v>
      </c>
      <c r="J27" s="204">
        <v>11579</v>
      </c>
      <c r="K27" s="204">
        <v>10831.6</v>
      </c>
      <c r="L27" s="204">
        <v>10315.799999999999</v>
      </c>
      <c r="M27" s="204">
        <v>12094.599999999999</v>
      </c>
      <c r="N27" s="316">
        <v>311147.69999999995</v>
      </c>
      <c r="O27" s="316">
        <v>77848.299999999988</v>
      </c>
      <c r="P27" s="316">
        <v>78141.5</v>
      </c>
      <c r="Q27" s="316">
        <v>74153</v>
      </c>
      <c r="R27" s="316">
        <v>81004.899999999994</v>
      </c>
      <c r="S27" s="94"/>
    </row>
    <row r="28" spans="1:19" ht="12.75" customHeight="1" x14ac:dyDescent="0.2">
      <c r="A28" s="130">
        <v>13</v>
      </c>
      <c r="B28" s="8" t="s">
        <v>347</v>
      </c>
      <c r="C28" s="8" t="s">
        <v>291</v>
      </c>
      <c r="D28" s="82">
        <v>89882</v>
      </c>
      <c r="E28" s="121">
        <v>22962</v>
      </c>
      <c r="F28" s="121">
        <v>21687</v>
      </c>
      <c r="G28" s="121">
        <v>20644</v>
      </c>
      <c r="H28" s="121">
        <v>24589</v>
      </c>
      <c r="I28" s="82">
        <v>0</v>
      </c>
      <c r="J28" s="121">
        <v>0</v>
      </c>
      <c r="K28" s="121">
        <v>0</v>
      </c>
      <c r="L28" s="121">
        <v>0</v>
      </c>
      <c r="M28" s="121">
        <v>0</v>
      </c>
      <c r="N28" s="314">
        <v>157745.70000000001</v>
      </c>
      <c r="O28" s="318">
        <v>38904.699999999997</v>
      </c>
      <c r="P28" s="318">
        <v>41534.400000000001</v>
      </c>
      <c r="Q28" s="318">
        <v>39210.5</v>
      </c>
      <c r="R28" s="317">
        <v>38096.1</v>
      </c>
      <c r="S28" s="94"/>
    </row>
    <row r="29" spans="1:19" ht="12.75" customHeight="1" x14ac:dyDescent="0.2">
      <c r="A29" s="89">
        <v>13</v>
      </c>
      <c r="B29" s="88" t="s">
        <v>347</v>
      </c>
      <c r="C29" s="88" t="s">
        <v>292</v>
      </c>
      <c r="D29" s="82">
        <v>13438</v>
      </c>
      <c r="E29" s="121">
        <v>3494</v>
      </c>
      <c r="F29" s="121">
        <v>3198</v>
      </c>
      <c r="G29" s="121">
        <v>3100</v>
      </c>
      <c r="H29" s="121">
        <v>3646</v>
      </c>
      <c r="I29" s="82">
        <v>0</v>
      </c>
      <c r="J29" s="121">
        <v>0</v>
      </c>
      <c r="K29" s="121">
        <v>0</v>
      </c>
      <c r="L29" s="121">
        <v>0</v>
      </c>
      <c r="M29" s="121">
        <v>0</v>
      </c>
      <c r="N29" s="314">
        <v>15107.899999999998</v>
      </c>
      <c r="O29" s="318">
        <v>3928.2</v>
      </c>
      <c r="P29" s="318">
        <v>3608.6</v>
      </c>
      <c r="Q29" s="318">
        <v>3502.8</v>
      </c>
      <c r="R29" s="318">
        <v>4068.3</v>
      </c>
      <c r="S29" s="94"/>
    </row>
    <row r="30" spans="1:19" ht="14.25" customHeight="1" x14ac:dyDescent="0.2">
      <c r="A30" s="130">
        <v>13</v>
      </c>
      <c r="B30" s="8" t="s">
        <v>347</v>
      </c>
      <c r="C30" s="8" t="s">
        <v>293</v>
      </c>
      <c r="D30" s="82">
        <v>99268</v>
      </c>
      <c r="E30" s="121">
        <v>25638</v>
      </c>
      <c r="F30" s="121">
        <v>23268</v>
      </c>
      <c r="G30" s="121">
        <v>22212</v>
      </c>
      <c r="H30" s="121">
        <v>28150</v>
      </c>
      <c r="I30" s="82">
        <v>44821</v>
      </c>
      <c r="J30" s="121">
        <v>11579</v>
      </c>
      <c r="K30" s="121">
        <v>10831.6</v>
      </c>
      <c r="L30" s="121">
        <v>10315.799999999999</v>
      </c>
      <c r="M30" s="121">
        <v>12094.599999999999</v>
      </c>
      <c r="N30" s="314">
        <v>138294.09999999998</v>
      </c>
      <c r="O30" s="318">
        <v>35015.4</v>
      </c>
      <c r="P30" s="318">
        <v>32998.5</v>
      </c>
      <c r="Q30" s="318">
        <v>31439.699999999997</v>
      </c>
      <c r="R30" s="318">
        <v>38840.5</v>
      </c>
      <c r="S30" s="94"/>
    </row>
    <row r="31" spans="1:19" ht="12.75" customHeight="1" x14ac:dyDescent="0.2">
      <c r="A31" s="130">
        <v>13</v>
      </c>
      <c r="B31" s="8" t="s">
        <v>347</v>
      </c>
      <c r="C31" s="8" t="s">
        <v>294</v>
      </c>
      <c r="D31" s="82">
        <v>0</v>
      </c>
      <c r="E31" s="121">
        <v>0</v>
      </c>
      <c r="F31" s="121">
        <v>0</v>
      </c>
      <c r="G31" s="121">
        <v>0</v>
      </c>
      <c r="H31" s="121">
        <v>0</v>
      </c>
      <c r="I31" s="82">
        <v>0</v>
      </c>
      <c r="J31" s="121">
        <v>0</v>
      </c>
      <c r="K31" s="121">
        <v>0</v>
      </c>
      <c r="L31" s="121">
        <v>0</v>
      </c>
      <c r="M31" s="121">
        <v>0</v>
      </c>
      <c r="N31" s="314">
        <v>0</v>
      </c>
      <c r="O31" s="318">
        <v>0</v>
      </c>
      <c r="P31" s="318">
        <v>0</v>
      </c>
      <c r="Q31" s="318">
        <v>0</v>
      </c>
      <c r="R31" s="318">
        <v>0</v>
      </c>
      <c r="S31" s="94"/>
    </row>
    <row r="32" spans="1:19" ht="12.75" customHeight="1" x14ac:dyDescent="0.2">
      <c r="A32" s="168">
        <v>17</v>
      </c>
      <c r="B32" s="170" t="s">
        <v>348</v>
      </c>
      <c r="C32" s="170" t="s">
        <v>289</v>
      </c>
      <c r="D32" s="204">
        <v>10544</v>
      </c>
      <c r="E32" s="204">
        <v>2636</v>
      </c>
      <c r="F32" s="204">
        <v>2636</v>
      </c>
      <c r="G32" s="204">
        <v>2636</v>
      </c>
      <c r="H32" s="204">
        <v>2636</v>
      </c>
      <c r="I32" s="204">
        <v>1405</v>
      </c>
      <c r="J32" s="204">
        <v>351.2</v>
      </c>
      <c r="K32" s="204">
        <v>351.2</v>
      </c>
      <c r="L32" s="204">
        <v>351.2</v>
      </c>
      <c r="M32" s="204">
        <v>351.40000000000009</v>
      </c>
      <c r="N32" s="316">
        <v>13309.399999999998</v>
      </c>
      <c r="O32" s="316">
        <v>3327.3999999999996</v>
      </c>
      <c r="P32" s="316">
        <v>3327.3999999999996</v>
      </c>
      <c r="Q32" s="316">
        <v>3327.3999999999996</v>
      </c>
      <c r="R32" s="316">
        <v>3327.2</v>
      </c>
      <c r="S32" s="94"/>
    </row>
    <row r="33" spans="1:19" ht="14.25" customHeight="1" x14ac:dyDescent="0.2">
      <c r="A33" s="130">
        <v>17</v>
      </c>
      <c r="B33" s="8" t="s">
        <v>348</v>
      </c>
      <c r="C33" s="8" t="s">
        <v>291</v>
      </c>
      <c r="D33" s="82">
        <v>100</v>
      </c>
      <c r="E33" s="121">
        <v>25</v>
      </c>
      <c r="F33" s="121">
        <v>25</v>
      </c>
      <c r="G33" s="121">
        <v>25</v>
      </c>
      <c r="H33" s="121">
        <v>25</v>
      </c>
      <c r="I33" s="82">
        <v>0</v>
      </c>
      <c r="J33" s="121">
        <v>0</v>
      </c>
      <c r="K33" s="121">
        <v>0</v>
      </c>
      <c r="L33" s="121">
        <v>0</v>
      </c>
      <c r="M33" s="121">
        <v>0</v>
      </c>
      <c r="N33" s="314">
        <v>84</v>
      </c>
      <c r="O33" s="318">
        <v>21</v>
      </c>
      <c r="P33" s="318">
        <v>21</v>
      </c>
      <c r="Q33" s="318">
        <v>21</v>
      </c>
      <c r="R33" s="317">
        <v>21</v>
      </c>
      <c r="S33" s="94"/>
    </row>
    <row r="34" spans="1:19" ht="12.75" customHeight="1" x14ac:dyDescent="0.2">
      <c r="A34" s="89">
        <v>17</v>
      </c>
      <c r="B34" s="88" t="s">
        <v>348</v>
      </c>
      <c r="C34" s="88" t="s">
        <v>292</v>
      </c>
      <c r="D34" s="82">
        <v>6931</v>
      </c>
      <c r="E34" s="121">
        <v>1733</v>
      </c>
      <c r="F34" s="121">
        <v>1733</v>
      </c>
      <c r="G34" s="121">
        <v>1733</v>
      </c>
      <c r="H34" s="121">
        <v>1732</v>
      </c>
      <c r="I34" s="82">
        <v>0</v>
      </c>
      <c r="J34" s="121">
        <v>0</v>
      </c>
      <c r="K34" s="121">
        <v>0</v>
      </c>
      <c r="L34" s="121">
        <v>0</v>
      </c>
      <c r="M34" s="121">
        <v>0</v>
      </c>
      <c r="N34" s="314">
        <v>8641.5999999999985</v>
      </c>
      <c r="O34" s="318">
        <v>2160.6999999999998</v>
      </c>
      <c r="P34" s="318">
        <v>2160.6999999999998</v>
      </c>
      <c r="Q34" s="318">
        <v>2160.6999999999998</v>
      </c>
      <c r="R34" s="318">
        <v>2159.5</v>
      </c>
      <c r="S34" s="94"/>
    </row>
    <row r="35" spans="1:19" ht="12.75" customHeight="1" x14ac:dyDescent="0.2">
      <c r="A35" s="130">
        <v>17</v>
      </c>
      <c r="B35" s="8" t="s">
        <v>348</v>
      </c>
      <c r="C35" s="8" t="s">
        <v>293</v>
      </c>
      <c r="D35" s="82">
        <v>3513</v>
      </c>
      <c r="E35" s="121">
        <v>878</v>
      </c>
      <c r="F35" s="121">
        <v>878</v>
      </c>
      <c r="G35" s="121">
        <v>878</v>
      </c>
      <c r="H35" s="121">
        <v>879</v>
      </c>
      <c r="I35" s="82">
        <v>1405</v>
      </c>
      <c r="J35" s="121">
        <v>351.2</v>
      </c>
      <c r="K35" s="121">
        <v>351.2</v>
      </c>
      <c r="L35" s="121">
        <v>351.2</v>
      </c>
      <c r="M35" s="121">
        <v>351.40000000000009</v>
      </c>
      <c r="N35" s="314">
        <v>4583.8</v>
      </c>
      <c r="O35" s="318">
        <v>1145.7</v>
      </c>
      <c r="P35" s="318">
        <v>1145.7</v>
      </c>
      <c r="Q35" s="318">
        <v>1145.7</v>
      </c>
      <c r="R35" s="318">
        <v>1146.7</v>
      </c>
      <c r="S35" s="94"/>
    </row>
    <row r="36" spans="1:19" ht="12.75" customHeight="1" x14ac:dyDescent="0.2">
      <c r="A36" s="130">
        <v>17</v>
      </c>
      <c r="B36" s="8" t="s">
        <v>348</v>
      </c>
      <c r="C36" s="8" t="s">
        <v>294</v>
      </c>
      <c r="D36" s="82">
        <v>0</v>
      </c>
      <c r="E36" s="121">
        <v>0</v>
      </c>
      <c r="F36" s="121">
        <v>0</v>
      </c>
      <c r="G36" s="121">
        <v>0</v>
      </c>
      <c r="H36" s="121">
        <v>0</v>
      </c>
      <c r="I36" s="82">
        <v>0</v>
      </c>
      <c r="J36" s="121">
        <v>0</v>
      </c>
      <c r="K36" s="121">
        <v>0</v>
      </c>
      <c r="L36" s="121">
        <v>0</v>
      </c>
      <c r="M36" s="121">
        <v>0</v>
      </c>
      <c r="N36" s="314">
        <v>0</v>
      </c>
      <c r="O36" s="318">
        <v>0</v>
      </c>
      <c r="P36" s="318">
        <v>0</v>
      </c>
      <c r="Q36" s="318">
        <v>0</v>
      </c>
      <c r="R36" s="318">
        <v>0</v>
      </c>
      <c r="S36" s="94"/>
    </row>
    <row r="37" spans="1:19" ht="12.75" customHeight="1" x14ac:dyDescent="0.2">
      <c r="A37" s="168">
        <v>41</v>
      </c>
      <c r="B37" s="170" t="s">
        <v>349</v>
      </c>
      <c r="C37" s="170" t="s">
        <v>289</v>
      </c>
      <c r="D37" s="204">
        <v>51696</v>
      </c>
      <c r="E37" s="204">
        <v>12925</v>
      </c>
      <c r="F37" s="204">
        <v>12925</v>
      </c>
      <c r="G37" s="204">
        <v>12925</v>
      </c>
      <c r="H37" s="204">
        <v>12921</v>
      </c>
      <c r="I37" s="204">
        <v>11073</v>
      </c>
      <c r="J37" s="204">
        <v>2769</v>
      </c>
      <c r="K37" s="204">
        <v>2769</v>
      </c>
      <c r="L37" s="204">
        <v>2769</v>
      </c>
      <c r="M37" s="204">
        <v>2766</v>
      </c>
      <c r="N37" s="316">
        <v>66041.2</v>
      </c>
      <c r="O37" s="316">
        <v>16511.2</v>
      </c>
      <c r="P37" s="316">
        <v>16511.2</v>
      </c>
      <c r="Q37" s="316">
        <v>16511.2</v>
      </c>
      <c r="R37" s="316">
        <v>16507.599999999999</v>
      </c>
      <c r="S37" s="94"/>
    </row>
    <row r="38" spans="1:19" ht="12.75" customHeight="1" x14ac:dyDescent="0.2">
      <c r="A38" s="130">
        <v>41</v>
      </c>
      <c r="B38" s="8" t="s">
        <v>349</v>
      </c>
      <c r="C38" s="8" t="s">
        <v>291</v>
      </c>
      <c r="D38" s="82">
        <v>28000</v>
      </c>
      <c r="E38" s="121">
        <v>7000</v>
      </c>
      <c r="F38" s="121">
        <v>7000</v>
      </c>
      <c r="G38" s="121">
        <v>7000</v>
      </c>
      <c r="H38" s="121">
        <v>7000</v>
      </c>
      <c r="I38" s="82">
        <v>0</v>
      </c>
      <c r="J38" s="121">
        <v>0</v>
      </c>
      <c r="K38" s="121">
        <v>0</v>
      </c>
      <c r="L38" s="121">
        <v>0</v>
      </c>
      <c r="M38" s="121">
        <v>0</v>
      </c>
      <c r="N38" s="314">
        <v>36615.1</v>
      </c>
      <c r="O38" s="318">
        <v>9153.7999999999993</v>
      </c>
      <c r="P38" s="318">
        <v>9153.7999999999993</v>
      </c>
      <c r="Q38" s="318">
        <v>9153.7999999999993</v>
      </c>
      <c r="R38" s="317">
        <v>9153.7000000000007</v>
      </c>
      <c r="S38" s="94"/>
    </row>
    <row r="39" spans="1:19" ht="12.75" customHeight="1" x14ac:dyDescent="0.2">
      <c r="A39" s="89">
        <v>41</v>
      </c>
      <c r="B39" s="88" t="s">
        <v>349</v>
      </c>
      <c r="C39" s="88" t="s">
        <v>292</v>
      </c>
      <c r="D39" s="82">
        <v>1550</v>
      </c>
      <c r="E39" s="121">
        <v>388</v>
      </c>
      <c r="F39" s="121">
        <v>388</v>
      </c>
      <c r="G39" s="121">
        <v>388</v>
      </c>
      <c r="H39" s="121">
        <v>386</v>
      </c>
      <c r="I39" s="82">
        <v>0</v>
      </c>
      <c r="J39" s="121">
        <v>0</v>
      </c>
      <c r="K39" s="121">
        <v>0</v>
      </c>
      <c r="L39" s="121">
        <v>0</v>
      </c>
      <c r="M39" s="121">
        <v>0</v>
      </c>
      <c r="N39" s="314">
        <v>466.1</v>
      </c>
      <c r="O39" s="318">
        <v>116.7</v>
      </c>
      <c r="P39" s="318">
        <v>116.7</v>
      </c>
      <c r="Q39" s="318">
        <v>116.7</v>
      </c>
      <c r="R39" s="318">
        <v>116</v>
      </c>
      <c r="S39" s="94"/>
    </row>
    <row r="40" spans="1:19" ht="12.75" customHeight="1" x14ac:dyDescent="0.2">
      <c r="A40" s="130">
        <v>41</v>
      </c>
      <c r="B40" s="8" t="s">
        <v>349</v>
      </c>
      <c r="C40" s="8" t="s">
        <v>293</v>
      </c>
      <c r="D40" s="82">
        <v>22146</v>
      </c>
      <c r="E40" s="121">
        <v>5537</v>
      </c>
      <c r="F40" s="121">
        <v>5537</v>
      </c>
      <c r="G40" s="121">
        <v>5537</v>
      </c>
      <c r="H40" s="121">
        <v>5535</v>
      </c>
      <c r="I40" s="82">
        <v>11073</v>
      </c>
      <c r="J40" s="121">
        <v>2769</v>
      </c>
      <c r="K40" s="121">
        <v>2769</v>
      </c>
      <c r="L40" s="121">
        <v>2769</v>
      </c>
      <c r="M40" s="121">
        <v>2766</v>
      </c>
      <c r="N40" s="314">
        <v>28960</v>
      </c>
      <c r="O40" s="318">
        <v>7240.7</v>
      </c>
      <c r="P40" s="318">
        <v>7240.7</v>
      </c>
      <c r="Q40" s="318">
        <v>7240.7</v>
      </c>
      <c r="R40" s="318">
        <v>7237.9</v>
      </c>
      <c r="S40" s="94"/>
    </row>
    <row r="41" spans="1:19" ht="12.75" customHeight="1" x14ac:dyDescent="0.2">
      <c r="A41" s="130">
        <v>41</v>
      </c>
      <c r="B41" s="8" t="s">
        <v>349</v>
      </c>
      <c r="C41" s="8" t="s">
        <v>294</v>
      </c>
      <c r="D41" s="82">
        <v>0</v>
      </c>
      <c r="E41" s="121">
        <v>0</v>
      </c>
      <c r="F41" s="121">
        <v>0</v>
      </c>
      <c r="G41" s="121">
        <v>0</v>
      </c>
      <c r="H41" s="121">
        <v>0</v>
      </c>
      <c r="I41" s="82">
        <v>0</v>
      </c>
      <c r="J41" s="121">
        <v>0</v>
      </c>
      <c r="K41" s="121">
        <v>0</v>
      </c>
      <c r="L41" s="121">
        <v>0</v>
      </c>
      <c r="M41" s="121">
        <v>0</v>
      </c>
      <c r="N41" s="314">
        <v>0</v>
      </c>
      <c r="O41" s="318">
        <v>0</v>
      </c>
      <c r="P41" s="318">
        <v>0</v>
      </c>
      <c r="Q41" s="318">
        <v>0</v>
      </c>
      <c r="R41" s="318">
        <v>0</v>
      </c>
      <c r="S41" s="94"/>
    </row>
    <row r="42" spans="1:19" ht="12.75" customHeight="1" x14ac:dyDescent="0.2">
      <c r="A42" s="168">
        <v>47</v>
      </c>
      <c r="B42" s="170" t="s">
        <v>351</v>
      </c>
      <c r="C42" s="170" t="s">
        <v>289</v>
      </c>
      <c r="D42" s="204">
        <v>97369</v>
      </c>
      <c r="E42" s="204">
        <v>24363</v>
      </c>
      <c r="F42" s="204">
        <v>24720</v>
      </c>
      <c r="G42" s="204">
        <v>23646</v>
      </c>
      <c r="H42" s="204">
        <v>24640</v>
      </c>
      <c r="I42" s="204">
        <v>22097</v>
      </c>
      <c r="J42" s="204">
        <v>5557.4</v>
      </c>
      <c r="K42" s="204">
        <v>5691.4</v>
      </c>
      <c r="L42" s="204">
        <v>5438.2</v>
      </c>
      <c r="M42" s="204">
        <v>5410</v>
      </c>
      <c r="N42" s="316">
        <v>144938.9</v>
      </c>
      <c r="O42" s="316">
        <v>36588.300000000003</v>
      </c>
      <c r="P42" s="316">
        <v>37239.4</v>
      </c>
      <c r="Q42" s="316">
        <v>35372.200000000004</v>
      </c>
      <c r="R42" s="316">
        <v>35739</v>
      </c>
      <c r="S42" s="94"/>
    </row>
    <row r="43" spans="1:19" ht="12.75" customHeight="1" x14ac:dyDescent="0.2">
      <c r="A43" s="130">
        <v>47</v>
      </c>
      <c r="B43" s="8" t="s">
        <v>351</v>
      </c>
      <c r="C43" s="8" t="s">
        <v>291</v>
      </c>
      <c r="D43" s="82">
        <v>44984</v>
      </c>
      <c r="E43" s="121">
        <v>11296</v>
      </c>
      <c r="F43" s="121">
        <v>11519</v>
      </c>
      <c r="G43" s="121">
        <v>10996</v>
      </c>
      <c r="H43" s="121">
        <v>11173</v>
      </c>
      <c r="I43" s="82">
        <v>0</v>
      </c>
      <c r="J43" s="121">
        <v>0</v>
      </c>
      <c r="K43" s="121">
        <v>0</v>
      </c>
      <c r="L43" s="121">
        <v>0</v>
      </c>
      <c r="M43" s="121">
        <v>0</v>
      </c>
      <c r="N43" s="314">
        <v>41477.299999999996</v>
      </c>
      <c r="O43" s="318">
        <v>10811.7</v>
      </c>
      <c r="P43" s="318">
        <v>11090.3</v>
      </c>
      <c r="Q43" s="318">
        <v>10340.1</v>
      </c>
      <c r="R43" s="317">
        <v>9235.1999999999989</v>
      </c>
      <c r="S43" s="94"/>
    </row>
    <row r="44" spans="1:19" ht="12.75" customHeight="1" x14ac:dyDescent="0.2">
      <c r="A44" s="89">
        <v>47</v>
      </c>
      <c r="B44" s="88" t="s">
        <v>351</v>
      </c>
      <c r="C44" s="88" t="s">
        <v>292</v>
      </c>
      <c r="D44" s="82">
        <v>3993</v>
      </c>
      <c r="E44" s="121">
        <v>999</v>
      </c>
      <c r="F44" s="121">
        <v>999</v>
      </c>
      <c r="G44" s="121">
        <v>963</v>
      </c>
      <c r="H44" s="121">
        <v>1032</v>
      </c>
      <c r="I44" s="82">
        <v>0</v>
      </c>
      <c r="J44" s="121">
        <v>0</v>
      </c>
      <c r="K44" s="121">
        <v>0</v>
      </c>
      <c r="L44" s="121">
        <v>0</v>
      </c>
      <c r="M44" s="121">
        <v>0</v>
      </c>
      <c r="N44" s="314">
        <v>4020.2000000000003</v>
      </c>
      <c r="O44" s="318">
        <v>1006</v>
      </c>
      <c r="P44" s="318">
        <v>1006</v>
      </c>
      <c r="Q44" s="318">
        <v>969.80000000000007</v>
      </c>
      <c r="R44" s="318">
        <v>1038.4000000000001</v>
      </c>
      <c r="S44" s="94"/>
    </row>
    <row r="45" spans="1:19" ht="12.75" customHeight="1" x14ac:dyDescent="0.2">
      <c r="A45" s="130">
        <v>47</v>
      </c>
      <c r="B45" s="8" t="s">
        <v>351</v>
      </c>
      <c r="C45" s="8" t="s">
        <v>293</v>
      </c>
      <c r="D45" s="82">
        <v>48392</v>
      </c>
      <c r="E45" s="121">
        <v>12068</v>
      </c>
      <c r="F45" s="121">
        <v>12202</v>
      </c>
      <c r="G45" s="121">
        <v>11687</v>
      </c>
      <c r="H45" s="121">
        <v>12435</v>
      </c>
      <c r="I45" s="82">
        <v>22097</v>
      </c>
      <c r="J45" s="121">
        <v>5557.4</v>
      </c>
      <c r="K45" s="121">
        <v>5691.4</v>
      </c>
      <c r="L45" s="121">
        <v>5438.2</v>
      </c>
      <c r="M45" s="121">
        <v>5410</v>
      </c>
      <c r="N45" s="314">
        <v>99441.400000000009</v>
      </c>
      <c r="O45" s="318">
        <v>24770.600000000002</v>
      </c>
      <c r="P45" s="318">
        <v>25143.100000000002</v>
      </c>
      <c r="Q45" s="318">
        <v>24062.300000000007</v>
      </c>
      <c r="R45" s="318">
        <v>25465.399999999998</v>
      </c>
      <c r="S45" s="94"/>
    </row>
    <row r="46" spans="1:19" ht="12.75" customHeight="1" x14ac:dyDescent="0.2">
      <c r="A46" s="130">
        <v>47</v>
      </c>
      <c r="B46" s="8" t="s">
        <v>351</v>
      </c>
      <c r="C46" s="8" t="s">
        <v>294</v>
      </c>
      <c r="D46" s="82">
        <v>0</v>
      </c>
      <c r="E46" s="121">
        <v>0</v>
      </c>
      <c r="F46" s="121">
        <v>0</v>
      </c>
      <c r="G46" s="121">
        <v>0</v>
      </c>
      <c r="H46" s="121">
        <v>0</v>
      </c>
      <c r="I46" s="82">
        <v>0</v>
      </c>
      <c r="J46" s="121">
        <v>0</v>
      </c>
      <c r="K46" s="121">
        <v>0</v>
      </c>
      <c r="L46" s="121">
        <v>0</v>
      </c>
      <c r="M46" s="121">
        <v>0</v>
      </c>
      <c r="N46" s="314">
        <v>0</v>
      </c>
      <c r="O46" s="318">
        <v>0</v>
      </c>
      <c r="P46" s="318">
        <v>0</v>
      </c>
      <c r="Q46" s="318">
        <v>0</v>
      </c>
      <c r="R46" s="318">
        <v>0</v>
      </c>
      <c r="S46" s="94"/>
    </row>
    <row r="47" spans="1:19" ht="12.75" customHeight="1" x14ac:dyDescent="0.2">
      <c r="A47" s="168">
        <v>91</v>
      </c>
      <c r="B47" s="170" t="s">
        <v>352</v>
      </c>
      <c r="C47" s="170" t="s">
        <v>289</v>
      </c>
      <c r="D47" s="204">
        <v>281207</v>
      </c>
      <c r="E47" s="204">
        <v>67605</v>
      </c>
      <c r="F47" s="204">
        <v>74147</v>
      </c>
      <c r="G47" s="204">
        <v>65944</v>
      </c>
      <c r="H47" s="204">
        <v>73511</v>
      </c>
      <c r="I47" s="204">
        <v>50879</v>
      </c>
      <c r="J47" s="204">
        <v>12421.2</v>
      </c>
      <c r="K47" s="204">
        <v>13655.4</v>
      </c>
      <c r="L47" s="204">
        <v>12284.6</v>
      </c>
      <c r="M47" s="204">
        <v>12517.8</v>
      </c>
      <c r="N47" s="316">
        <v>320739.5</v>
      </c>
      <c r="O47" s="316">
        <v>77658.3</v>
      </c>
      <c r="P47" s="316">
        <v>87015.4</v>
      </c>
      <c r="Q47" s="316">
        <v>77013.5</v>
      </c>
      <c r="R47" s="316">
        <v>79052.299999999988</v>
      </c>
      <c r="S47" s="94"/>
    </row>
    <row r="48" spans="1:19" ht="12.75" customHeight="1" x14ac:dyDescent="0.2">
      <c r="A48" s="130">
        <v>91</v>
      </c>
      <c r="B48" s="8" t="s">
        <v>352</v>
      </c>
      <c r="C48" s="8" t="s">
        <v>291</v>
      </c>
      <c r="D48" s="82">
        <v>133337</v>
      </c>
      <c r="E48" s="121">
        <v>32096</v>
      </c>
      <c r="F48" s="121">
        <v>35507</v>
      </c>
      <c r="G48" s="121">
        <v>31520</v>
      </c>
      <c r="H48" s="121">
        <v>34214</v>
      </c>
      <c r="I48" s="82">
        <v>0</v>
      </c>
      <c r="J48" s="121">
        <v>0</v>
      </c>
      <c r="K48" s="121">
        <v>0</v>
      </c>
      <c r="L48" s="121">
        <v>0</v>
      </c>
      <c r="M48" s="121">
        <v>0</v>
      </c>
      <c r="N48" s="314">
        <v>145518.29999999999</v>
      </c>
      <c r="O48" s="318">
        <v>35479.800000000003</v>
      </c>
      <c r="P48" s="318">
        <v>40932.099999999991</v>
      </c>
      <c r="Q48" s="318">
        <v>35690.699999999997</v>
      </c>
      <c r="R48" s="317">
        <v>33415.699999999997</v>
      </c>
      <c r="S48" s="94"/>
    </row>
    <row r="49" spans="1:19" ht="12.75" customHeight="1" x14ac:dyDescent="0.2">
      <c r="A49" s="89">
        <v>91</v>
      </c>
      <c r="B49" s="88" t="s">
        <v>352</v>
      </c>
      <c r="C49" s="88" t="s">
        <v>292</v>
      </c>
      <c r="D49" s="82">
        <v>41624</v>
      </c>
      <c r="E49" s="121">
        <v>9990</v>
      </c>
      <c r="F49" s="121">
        <v>10795</v>
      </c>
      <c r="G49" s="121">
        <v>9587</v>
      </c>
      <c r="H49" s="121">
        <v>11252</v>
      </c>
      <c r="I49" s="82">
        <v>0</v>
      </c>
      <c r="J49" s="121">
        <v>0</v>
      </c>
      <c r="K49" s="121">
        <v>0</v>
      </c>
      <c r="L49" s="121">
        <v>0</v>
      </c>
      <c r="M49" s="121">
        <v>0</v>
      </c>
      <c r="N49" s="314">
        <v>40948.199999999997</v>
      </c>
      <c r="O49" s="318">
        <v>9827.5</v>
      </c>
      <c r="P49" s="318">
        <v>10617.7</v>
      </c>
      <c r="Q49" s="318">
        <v>9432.3000000000011</v>
      </c>
      <c r="R49" s="318">
        <v>11070.7</v>
      </c>
      <c r="S49" s="94"/>
    </row>
    <row r="50" spans="1:19" ht="14.25" customHeight="1" x14ac:dyDescent="0.2">
      <c r="A50" s="130">
        <v>91</v>
      </c>
      <c r="B50" s="8" t="s">
        <v>352</v>
      </c>
      <c r="C50" s="8" t="s">
        <v>293</v>
      </c>
      <c r="D50" s="82">
        <v>106246</v>
      </c>
      <c r="E50" s="121">
        <v>25519</v>
      </c>
      <c r="F50" s="121">
        <v>27845</v>
      </c>
      <c r="G50" s="121">
        <v>24837</v>
      </c>
      <c r="H50" s="121">
        <v>28045</v>
      </c>
      <c r="I50" s="82">
        <v>50879</v>
      </c>
      <c r="J50" s="121">
        <v>12421.2</v>
      </c>
      <c r="K50" s="121">
        <v>13655.4</v>
      </c>
      <c r="L50" s="121">
        <v>12284.6</v>
      </c>
      <c r="M50" s="121">
        <v>12517.8</v>
      </c>
      <c r="N50" s="314">
        <v>134273</v>
      </c>
      <c r="O50" s="318">
        <v>32351</v>
      </c>
      <c r="P50" s="318">
        <v>35465.600000000006</v>
      </c>
      <c r="Q50" s="318">
        <v>31890.5</v>
      </c>
      <c r="R50" s="318">
        <v>34565.9</v>
      </c>
      <c r="S50" s="94"/>
    </row>
    <row r="51" spans="1:19" ht="13.5" customHeight="1" x14ac:dyDescent="0.2">
      <c r="A51" s="130">
        <v>91</v>
      </c>
      <c r="B51" s="8" t="s">
        <v>352</v>
      </c>
      <c r="C51" s="8" t="s">
        <v>294</v>
      </c>
      <c r="D51" s="82">
        <v>0</v>
      </c>
      <c r="E51" s="121">
        <v>0</v>
      </c>
      <c r="F51" s="121">
        <v>0</v>
      </c>
      <c r="G51" s="121">
        <v>0</v>
      </c>
      <c r="H51" s="121">
        <v>0</v>
      </c>
      <c r="I51" s="82">
        <v>0</v>
      </c>
      <c r="J51" s="121">
        <v>0</v>
      </c>
      <c r="K51" s="121">
        <v>0</v>
      </c>
      <c r="L51" s="121">
        <v>0</v>
      </c>
      <c r="M51" s="121">
        <v>0</v>
      </c>
      <c r="N51" s="314">
        <v>0</v>
      </c>
      <c r="O51" s="318">
        <v>0</v>
      </c>
      <c r="P51" s="318">
        <v>0</v>
      </c>
      <c r="Q51" s="318">
        <v>0</v>
      </c>
      <c r="R51" s="318">
        <v>0</v>
      </c>
      <c r="S51" s="94"/>
    </row>
    <row r="52" spans="1:19" ht="12.75" customHeight="1" x14ac:dyDescent="0.2">
      <c r="A52" s="168">
        <v>101</v>
      </c>
      <c r="B52" s="170" t="s">
        <v>353</v>
      </c>
      <c r="C52" s="170" t="s">
        <v>289</v>
      </c>
      <c r="D52" s="204">
        <v>174421</v>
      </c>
      <c r="E52" s="204">
        <v>43603</v>
      </c>
      <c r="F52" s="204">
        <v>43626</v>
      </c>
      <c r="G52" s="204">
        <v>43620</v>
      </c>
      <c r="H52" s="204">
        <v>43572</v>
      </c>
      <c r="I52" s="204">
        <v>2815.0000000000005</v>
      </c>
      <c r="J52" s="204">
        <v>701.2</v>
      </c>
      <c r="K52" s="204">
        <v>724.2</v>
      </c>
      <c r="L52" s="204">
        <v>718.2</v>
      </c>
      <c r="M52" s="204">
        <v>671.40000000000009</v>
      </c>
      <c r="N52" s="316">
        <v>268953.3</v>
      </c>
      <c r="O52" s="316">
        <v>67235.5</v>
      </c>
      <c r="P52" s="316">
        <v>67285.7</v>
      </c>
      <c r="Q52" s="316">
        <v>67272.3</v>
      </c>
      <c r="R52" s="316">
        <v>67159.8</v>
      </c>
      <c r="S52" s="94"/>
    </row>
    <row r="53" spans="1:19" ht="14.25" customHeight="1" x14ac:dyDescent="0.2">
      <c r="A53" s="130">
        <v>101</v>
      </c>
      <c r="B53" s="8" t="s">
        <v>353</v>
      </c>
      <c r="C53" s="8" t="s">
        <v>291</v>
      </c>
      <c r="D53" s="82">
        <v>142700</v>
      </c>
      <c r="E53" s="121">
        <v>35675</v>
      </c>
      <c r="F53" s="121">
        <v>35675</v>
      </c>
      <c r="G53" s="121">
        <v>35675</v>
      </c>
      <c r="H53" s="121">
        <v>35675</v>
      </c>
      <c r="I53" s="82">
        <v>0</v>
      </c>
      <c r="J53" s="121">
        <v>0</v>
      </c>
      <c r="K53" s="121">
        <v>0</v>
      </c>
      <c r="L53" s="121">
        <v>0</v>
      </c>
      <c r="M53" s="121">
        <v>0</v>
      </c>
      <c r="N53" s="314">
        <v>150783.6</v>
      </c>
      <c r="O53" s="318">
        <v>37695.9</v>
      </c>
      <c r="P53" s="318">
        <v>37695.9</v>
      </c>
      <c r="Q53" s="318">
        <v>37695.9</v>
      </c>
      <c r="R53" s="317">
        <v>37695.9</v>
      </c>
      <c r="S53" s="94"/>
    </row>
    <row r="54" spans="1:19" ht="12.75" customHeight="1" x14ac:dyDescent="0.2">
      <c r="A54" s="89">
        <v>101</v>
      </c>
      <c r="B54" s="88" t="s">
        <v>353</v>
      </c>
      <c r="C54" s="88" t="s">
        <v>292</v>
      </c>
      <c r="D54" s="82">
        <v>24952</v>
      </c>
      <c r="E54" s="121">
        <v>6238</v>
      </c>
      <c r="F54" s="121">
        <v>6238</v>
      </c>
      <c r="G54" s="121">
        <v>6238</v>
      </c>
      <c r="H54" s="121">
        <v>6238</v>
      </c>
      <c r="I54" s="82">
        <v>0</v>
      </c>
      <c r="J54" s="121">
        <v>0</v>
      </c>
      <c r="K54" s="121">
        <v>0</v>
      </c>
      <c r="L54" s="121">
        <v>0</v>
      </c>
      <c r="M54" s="121">
        <v>0</v>
      </c>
      <c r="N54" s="314">
        <v>27834.799999999999</v>
      </c>
      <c r="O54" s="318">
        <v>6958.7</v>
      </c>
      <c r="P54" s="318">
        <v>6958.7</v>
      </c>
      <c r="Q54" s="318">
        <v>6958.7</v>
      </c>
      <c r="R54" s="318">
        <v>6958.7</v>
      </c>
      <c r="S54" s="94"/>
    </row>
    <row r="55" spans="1:19" ht="12.75" customHeight="1" x14ac:dyDescent="0.2">
      <c r="A55" s="130">
        <v>101</v>
      </c>
      <c r="B55" s="8" t="s">
        <v>353</v>
      </c>
      <c r="C55" s="8" t="s">
        <v>293</v>
      </c>
      <c r="D55" s="82">
        <v>6769</v>
      </c>
      <c r="E55" s="121">
        <v>1690</v>
      </c>
      <c r="F55" s="121">
        <v>1713</v>
      </c>
      <c r="G55" s="121">
        <v>1707</v>
      </c>
      <c r="H55" s="121">
        <v>1659</v>
      </c>
      <c r="I55" s="82">
        <v>2815.0000000000005</v>
      </c>
      <c r="J55" s="121">
        <v>701.2</v>
      </c>
      <c r="K55" s="121">
        <v>724.2</v>
      </c>
      <c r="L55" s="121">
        <v>718.2</v>
      </c>
      <c r="M55" s="121">
        <v>671.40000000000009</v>
      </c>
      <c r="N55" s="314">
        <v>90334.9</v>
      </c>
      <c r="O55" s="318">
        <v>22580.9</v>
      </c>
      <c r="P55" s="318">
        <v>22631.1</v>
      </c>
      <c r="Q55" s="318">
        <v>22617.7</v>
      </c>
      <c r="R55" s="318">
        <v>22505.200000000001</v>
      </c>
      <c r="S55" s="94"/>
    </row>
    <row r="56" spans="1:19" ht="12.75" customHeight="1" x14ac:dyDescent="0.2">
      <c r="A56" s="130">
        <v>101</v>
      </c>
      <c r="B56" s="8" t="s">
        <v>353</v>
      </c>
      <c r="C56" s="8" t="s">
        <v>294</v>
      </c>
      <c r="D56" s="82">
        <v>0</v>
      </c>
      <c r="E56" s="121">
        <v>0</v>
      </c>
      <c r="F56" s="121">
        <v>0</v>
      </c>
      <c r="G56" s="121">
        <v>0</v>
      </c>
      <c r="H56" s="121">
        <v>0</v>
      </c>
      <c r="I56" s="82">
        <v>0</v>
      </c>
      <c r="J56" s="121">
        <v>0</v>
      </c>
      <c r="K56" s="121">
        <v>0</v>
      </c>
      <c r="L56" s="121">
        <v>0</v>
      </c>
      <c r="M56" s="121">
        <v>0</v>
      </c>
      <c r="N56" s="314">
        <v>0</v>
      </c>
      <c r="O56" s="318">
        <v>0</v>
      </c>
      <c r="P56" s="318">
        <v>0</v>
      </c>
      <c r="Q56" s="318">
        <v>0</v>
      </c>
      <c r="R56" s="318">
        <v>0</v>
      </c>
      <c r="S56" s="94"/>
    </row>
    <row r="57" spans="1:19" ht="12.75" customHeight="1" x14ac:dyDescent="0.2">
      <c r="A57" s="168">
        <v>103</v>
      </c>
      <c r="B57" s="170" t="s">
        <v>354</v>
      </c>
      <c r="C57" s="170" t="s">
        <v>289</v>
      </c>
      <c r="D57" s="204">
        <v>37885</v>
      </c>
      <c r="E57" s="204">
        <v>9472</v>
      </c>
      <c r="F57" s="204">
        <v>9472</v>
      </c>
      <c r="G57" s="204">
        <v>9472</v>
      </c>
      <c r="H57" s="204">
        <v>9469</v>
      </c>
      <c r="I57" s="204">
        <v>6601</v>
      </c>
      <c r="J57" s="204">
        <v>1650.4</v>
      </c>
      <c r="K57" s="204">
        <v>1650.4</v>
      </c>
      <c r="L57" s="204">
        <v>1650.4</v>
      </c>
      <c r="M57" s="204">
        <v>1649.7999999999993</v>
      </c>
      <c r="N57" s="316">
        <v>55486</v>
      </c>
      <c r="O57" s="316">
        <v>13872.300000000001</v>
      </c>
      <c r="P57" s="316">
        <v>13872.300000000001</v>
      </c>
      <c r="Q57" s="316">
        <v>13872.300000000001</v>
      </c>
      <c r="R57" s="316">
        <v>13869.099999999999</v>
      </c>
      <c r="S57" s="94"/>
    </row>
    <row r="58" spans="1:19" ht="12.75" customHeight="1" x14ac:dyDescent="0.2">
      <c r="A58" s="130">
        <v>103</v>
      </c>
      <c r="B58" s="8" t="s">
        <v>354</v>
      </c>
      <c r="C58" s="8" t="s">
        <v>291</v>
      </c>
      <c r="D58" s="82">
        <v>100</v>
      </c>
      <c r="E58" s="121">
        <v>25</v>
      </c>
      <c r="F58" s="121">
        <v>25</v>
      </c>
      <c r="G58" s="121">
        <v>25</v>
      </c>
      <c r="H58" s="121">
        <v>25</v>
      </c>
      <c r="I58" s="82">
        <v>0</v>
      </c>
      <c r="J58" s="121">
        <v>0</v>
      </c>
      <c r="K58" s="121">
        <v>0</v>
      </c>
      <c r="L58" s="121">
        <v>0</v>
      </c>
      <c r="M58" s="121">
        <v>0</v>
      </c>
      <c r="N58" s="314">
        <v>84</v>
      </c>
      <c r="O58" s="318">
        <v>21</v>
      </c>
      <c r="P58" s="318">
        <v>21</v>
      </c>
      <c r="Q58" s="318">
        <v>21</v>
      </c>
      <c r="R58" s="317">
        <v>21</v>
      </c>
      <c r="S58" s="94"/>
    </row>
    <row r="59" spans="1:19" ht="12.75" customHeight="1" x14ac:dyDescent="0.2">
      <c r="A59" s="89">
        <v>103</v>
      </c>
      <c r="B59" s="88" t="s">
        <v>354</v>
      </c>
      <c r="C59" s="88" t="s">
        <v>292</v>
      </c>
      <c r="D59" s="82">
        <v>21283</v>
      </c>
      <c r="E59" s="121">
        <v>5321</v>
      </c>
      <c r="F59" s="121">
        <v>5321</v>
      </c>
      <c r="G59" s="121">
        <v>5321</v>
      </c>
      <c r="H59" s="121">
        <v>5320</v>
      </c>
      <c r="I59" s="82">
        <v>0</v>
      </c>
      <c r="J59" s="121">
        <v>0</v>
      </c>
      <c r="K59" s="121">
        <v>0</v>
      </c>
      <c r="L59" s="121">
        <v>0</v>
      </c>
      <c r="M59" s="121">
        <v>0</v>
      </c>
      <c r="N59" s="314">
        <v>36613</v>
      </c>
      <c r="O59" s="318">
        <v>9153.7000000000007</v>
      </c>
      <c r="P59" s="318">
        <v>9153.7000000000007</v>
      </c>
      <c r="Q59" s="318">
        <v>9153.7000000000007</v>
      </c>
      <c r="R59" s="318">
        <v>9151.9</v>
      </c>
      <c r="S59" s="94"/>
    </row>
    <row r="60" spans="1:19" ht="12.75" customHeight="1" x14ac:dyDescent="0.2">
      <c r="A60" s="130">
        <v>103</v>
      </c>
      <c r="B60" s="8" t="s">
        <v>354</v>
      </c>
      <c r="C60" s="8" t="s">
        <v>293</v>
      </c>
      <c r="D60" s="82">
        <v>16502</v>
      </c>
      <c r="E60" s="121">
        <v>4126</v>
      </c>
      <c r="F60" s="121">
        <v>4126</v>
      </c>
      <c r="G60" s="121">
        <v>4126</v>
      </c>
      <c r="H60" s="121">
        <v>4124</v>
      </c>
      <c r="I60" s="82">
        <v>6601</v>
      </c>
      <c r="J60" s="121">
        <v>1650.4</v>
      </c>
      <c r="K60" s="121">
        <v>1650.4</v>
      </c>
      <c r="L60" s="121">
        <v>1650.4</v>
      </c>
      <c r="M60" s="121">
        <v>1649.7999999999993</v>
      </c>
      <c r="N60" s="314">
        <v>18789</v>
      </c>
      <c r="O60" s="318">
        <v>4697.6000000000004</v>
      </c>
      <c r="P60" s="318">
        <v>4697.6000000000004</v>
      </c>
      <c r="Q60" s="318">
        <v>4697.6000000000004</v>
      </c>
      <c r="R60" s="318">
        <v>4696.2</v>
      </c>
      <c r="S60" s="94"/>
    </row>
    <row r="61" spans="1:19" ht="12.75" customHeight="1" x14ac:dyDescent="0.2">
      <c r="A61" s="130">
        <v>103</v>
      </c>
      <c r="B61" s="8" t="s">
        <v>354</v>
      </c>
      <c r="C61" s="8" t="s">
        <v>294</v>
      </c>
      <c r="D61" s="82">
        <v>0</v>
      </c>
      <c r="E61" s="121">
        <v>0</v>
      </c>
      <c r="F61" s="121">
        <v>0</v>
      </c>
      <c r="G61" s="121">
        <v>0</v>
      </c>
      <c r="H61" s="121">
        <v>0</v>
      </c>
      <c r="I61" s="82">
        <v>0</v>
      </c>
      <c r="J61" s="121">
        <v>0</v>
      </c>
      <c r="K61" s="121">
        <v>0</v>
      </c>
      <c r="L61" s="121">
        <v>0</v>
      </c>
      <c r="M61" s="121">
        <v>0</v>
      </c>
      <c r="N61" s="314">
        <v>0</v>
      </c>
      <c r="O61" s="318">
        <v>0</v>
      </c>
      <c r="P61" s="318">
        <v>0</v>
      </c>
      <c r="Q61" s="318">
        <v>0</v>
      </c>
      <c r="R61" s="318">
        <v>0</v>
      </c>
      <c r="S61" s="94"/>
    </row>
    <row r="62" spans="1:19" ht="14.25" customHeight="1" x14ac:dyDescent="0.2">
      <c r="A62" s="168">
        <v>109</v>
      </c>
      <c r="B62" s="170" t="s">
        <v>355</v>
      </c>
      <c r="C62" s="170" t="s">
        <v>289</v>
      </c>
      <c r="D62" s="204">
        <v>5250</v>
      </c>
      <c r="E62" s="204">
        <v>1257</v>
      </c>
      <c r="F62" s="204">
        <v>1458</v>
      </c>
      <c r="G62" s="204">
        <v>1349</v>
      </c>
      <c r="H62" s="204">
        <v>1186</v>
      </c>
      <c r="I62" s="204">
        <v>100</v>
      </c>
      <c r="J62" s="204">
        <v>20</v>
      </c>
      <c r="K62" s="204">
        <v>30</v>
      </c>
      <c r="L62" s="204">
        <v>20</v>
      </c>
      <c r="M62" s="204">
        <v>30</v>
      </c>
      <c r="N62" s="316">
        <v>17297.400000000001</v>
      </c>
      <c r="O62" s="316">
        <v>4145.2</v>
      </c>
      <c r="P62" s="316">
        <v>4801.7</v>
      </c>
      <c r="Q62" s="316">
        <v>4449.9000000000005</v>
      </c>
      <c r="R62" s="316">
        <v>3900.6</v>
      </c>
      <c r="S62" s="94"/>
    </row>
    <row r="63" spans="1:19" ht="12.75" customHeight="1" x14ac:dyDescent="0.2">
      <c r="A63" s="130">
        <v>109</v>
      </c>
      <c r="B63" s="8" t="s">
        <v>355</v>
      </c>
      <c r="C63" s="8" t="s">
        <v>291</v>
      </c>
      <c r="D63" s="82">
        <v>5000</v>
      </c>
      <c r="E63" s="121">
        <v>1207</v>
      </c>
      <c r="F63" s="121">
        <v>1383</v>
      </c>
      <c r="G63" s="121">
        <v>1299</v>
      </c>
      <c r="H63" s="121">
        <v>1111</v>
      </c>
      <c r="I63" s="82">
        <v>0</v>
      </c>
      <c r="J63" s="121">
        <v>0</v>
      </c>
      <c r="K63" s="121">
        <v>0</v>
      </c>
      <c r="L63" s="121">
        <v>0</v>
      </c>
      <c r="M63" s="121">
        <v>0</v>
      </c>
      <c r="N63" s="314">
        <v>16561.900000000001</v>
      </c>
      <c r="O63" s="318">
        <v>3998.1</v>
      </c>
      <c r="P63" s="318">
        <v>4581</v>
      </c>
      <c r="Q63" s="318">
        <v>4302.8</v>
      </c>
      <c r="R63" s="317">
        <v>3680</v>
      </c>
      <c r="S63" s="94"/>
    </row>
    <row r="64" spans="1:19" ht="12.75" customHeight="1" x14ac:dyDescent="0.2">
      <c r="A64" s="89">
        <v>109</v>
      </c>
      <c r="B64" s="88" t="s">
        <v>355</v>
      </c>
      <c r="C64" s="88" t="s">
        <v>292</v>
      </c>
      <c r="D64" s="82">
        <v>0</v>
      </c>
      <c r="E64" s="121">
        <v>0</v>
      </c>
      <c r="F64" s="121">
        <v>0</v>
      </c>
      <c r="G64" s="121">
        <v>0</v>
      </c>
      <c r="H64" s="121">
        <v>0</v>
      </c>
      <c r="I64" s="82">
        <v>0</v>
      </c>
      <c r="J64" s="121">
        <v>0</v>
      </c>
      <c r="K64" s="121">
        <v>0</v>
      </c>
      <c r="L64" s="121">
        <v>0</v>
      </c>
      <c r="M64" s="121">
        <v>0</v>
      </c>
      <c r="N64" s="314">
        <v>0</v>
      </c>
      <c r="O64" s="318">
        <v>0</v>
      </c>
      <c r="P64" s="318">
        <v>0</v>
      </c>
      <c r="Q64" s="318">
        <v>0</v>
      </c>
      <c r="R64" s="318">
        <v>0</v>
      </c>
      <c r="S64" s="94"/>
    </row>
    <row r="65" spans="1:19" ht="12.75" customHeight="1" x14ac:dyDescent="0.2">
      <c r="A65" s="130">
        <v>109</v>
      </c>
      <c r="B65" s="8" t="s">
        <v>355</v>
      </c>
      <c r="C65" s="8" t="s">
        <v>293</v>
      </c>
      <c r="D65" s="82">
        <v>250</v>
      </c>
      <c r="E65" s="121">
        <v>50</v>
      </c>
      <c r="F65" s="121">
        <v>75</v>
      </c>
      <c r="G65" s="121">
        <v>50</v>
      </c>
      <c r="H65" s="121">
        <v>75</v>
      </c>
      <c r="I65" s="82">
        <v>100</v>
      </c>
      <c r="J65" s="121">
        <v>20</v>
      </c>
      <c r="K65" s="121">
        <v>30</v>
      </c>
      <c r="L65" s="121">
        <v>20</v>
      </c>
      <c r="M65" s="121">
        <v>30</v>
      </c>
      <c r="N65" s="314">
        <v>735.5</v>
      </c>
      <c r="O65" s="318">
        <v>147.1</v>
      </c>
      <c r="P65" s="318">
        <v>220.7</v>
      </c>
      <c r="Q65" s="318">
        <v>147.1</v>
      </c>
      <c r="R65" s="318">
        <v>220.6</v>
      </c>
      <c r="S65" s="94"/>
    </row>
    <row r="66" spans="1:19" ht="12.75" customHeight="1" x14ac:dyDescent="0.2">
      <c r="A66" s="130">
        <v>109</v>
      </c>
      <c r="B66" s="8" t="s">
        <v>355</v>
      </c>
      <c r="C66" s="8" t="s">
        <v>294</v>
      </c>
      <c r="D66" s="82">
        <v>0</v>
      </c>
      <c r="E66" s="121">
        <v>0</v>
      </c>
      <c r="F66" s="121">
        <v>0</v>
      </c>
      <c r="G66" s="121">
        <v>0</v>
      </c>
      <c r="H66" s="121">
        <v>0</v>
      </c>
      <c r="I66" s="82">
        <v>0</v>
      </c>
      <c r="J66" s="121">
        <v>0</v>
      </c>
      <c r="K66" s="121">
        <v>0</v>
      </c>
      <c r="L66" s="121">
        <v>0</v>
      </c>
      <c r="M66" s="121">
        <v>0</v>
      </c>
      <c r="N66" s="314">
        <v>0</v>
      </c>
      <c r="O66" s="318">
        <v>0</v>
      </c>
      <c r="P66" s="318">
        <v>0</v>
      </c>
      <c r="Q66" s="318">
        <v>0</v>
      </c>
      <c r="R66" s="318">
        <v>0</v>
      </c>
      <c r="S66" s="94"/>
    </row>
    <row r="67" spans="1:19" ht="12.75" customHeight="1" x14ac:dyDescent="0.2">
      <c r="A67" s="168">
        <v>110</v>
      </c>
      <c r="B67" s="170" t="s">
        <v>356</v>
      </c>
      <c r="C67" s="170" t="s">
        <v>289</v>
      </c>
      <c r="D67" s="204">
        <v>418488</v>
      </c>
      <c r="E67" s="204">
        <v>102898</v>
      </c>
      <c r="F67" s="204">
        <v>108885</v>
      </c>
      <c r="G67" s="204">
        <v>106049</v>
      </c>
      <c r="H67" s="204">
        <v>100656</v>
      </c>
      <c r="I67" s="204">
        <v>56741.000000000007</v>
      </c>
      <c r="J67" s="204">
        <v>14430.2</v>
      </c>
      <c r="K67" s="204">
        <v>15717.2</v>
      </c>
      <c r="L67" s="204">
        <v>15107.2</v>
      </c>
      <c r="M67" s="204">
        <v>11486.4</v>
      </c>
      <c r="N67" s="316">
        <v>704136.2</v>
      </c>
      <c r="O67" s="316">
        <v>170438.80000000002</v>
      </c>
      <c r="P67" s="316">
        <v>187934.3</v>
      </c>
      <c r="Q67" s="316">
        <v>180217.5</v>
      </c>
      <c r="R67" s="316">
        <v>164315.5</v>
      </c>
      <c r="S67" s="94"/>
    </row>
    <row r="68" spans="1:19" ht="12.75" customHeight="1" x14ac:dyDescent="0.2">
      <c r="A68" s="130">
        <v>110</v>
      </c>
      <c r="B68" s="8" t="s">
        <v>356</v>
      </c>
      <c r="C68" s="8" t="s">
        <v>291</v>
      </c>
      <c r="D68" s="82">
        <v>261314</v>
      </c>
      <c r="E68" s="121">
        <v>64131</v>
      </c>
      <c r="F68" s="121">
        <v>68831</v>
      </c>
      <c r="G68" s="121">
        <v>66605</v>
      </c>
      <c r="H68" s="121">
        <v>61747</v>
      </c>
      <c r="I68" s="82">
        <v>0</v>
      </c>
      <c r="J68" s="121">
        <v>0</v>
      </c>
      <c r="K68" s="121">
        <v>0</v>
      </c>
      <c r="L68" s="121">
        <v>0</v>
      </c>
      <c r="M68" s="121">
        <v>0</v>
      </c>
      <c r="N68" s="314">
        <v>416549.89999999997</v>
      </c>
      <c r="O68" s="318">
        <v>99679.900000000009</v>
      </c>
      <c r="P68" s="318">
        <v>113824</v>
      </c>
      <c r="Q68" s="318">
        <v>107696.5</v>
      </c>
      <c r="R68" s="317">
        <v>94119.400000000009</v>
      </c>
      <c r="S68" s="94"/>
    </row>
    <row r="69" spans="1:19" ht="12.75" customHeight="1" x14ac:dyDescent="0.2">
      <c r="A69" s="89">
        <v>110</v>
      </c>
      <c r="B69" s="88" t="s">
        <v>356</v>
      </c>
      <c r="C69" s="88" t="s">
        <v>292</v>
      </c>
      <c r="D69" s="82">
        <v>63506</v>
      </c>
      <c r="E69" s="121">
        <v>15876</v>
      </c>
      <c r="F69" s="121">
        <v>15876</v>
      </c>
      <c r="G69" s="121">
        <v>15876</v>
      </c>
      <c r="H69" s="121">
        <v>15878</v>
      </c>
      <c r="I69" s="82">
        <v>0</v>
      </c>
      <c r="J69" s="121">
        <v>0</v>
      </c>
      <c r="K69" s="121">
        <v>0</v>
      </c>
      <c r="L69" s="121">
        <v>0</v>
      </c>
      <c r="M69" s="121">
        <v>0</v>
      </c>
      <c r="N69" s="314">
        <v>71531.599999999991</v>
      </c>
      <c r="O69" s="318">
        <v>17882.3</v>
      </c>
      <c r="P69" s="318">
        <v>17882.3</v>
      </c>
      <c r="Q69" s="318">
        <v>17882.3</v>
      </c>
      <c r="R69" s="318">
        <v>17884.7</v>
      </c>
      <c r="S69" s="94"/>
    </row>
    <row r="70" spans="1:19" ht="14.25" customHeight="1" x14ac:dyDescent="0.2">
      <c r="A70" s="130">
        <v>110</v>
      </c>
      <c r="B70" s="8" t="s">
        <v>356</v>
      </c>
      <c r="C70" s="8" t="s">
        <v>293</v>
      </c>
      <c r="D70" s="82">
        <v>93668</v>
      </c>
      <c r="E70" s="121">
        <v>22891</v>
      </c>
      <c r="F70" s="121">
        <v>24178</v>
      </c>
      <c r="G70" s="121">
        <v>23568</v>
      </c>
      <c r="H70" s="121">
        <v>23031</v>
      </c>
      <c r="I70" s="82">
        <v>56741.000000000007</v>
      </c>
      <c r="J70" s="121">
        <v>14430.2</v>
      </c>
      <c r="K70" s="121">
        <v>15717.2</v>
      </c>
      <c r="L70" s="121">
        <v>15107.2</v>
      </c>
      <c r="M70" s="121">
        <v>11486.4</v>
      </c>
      <c r="N70" s="314">
        <v>216054.69999999998</v>
      </c>
      <c r="O70" s="318">
        <v>52876.600000000006</v>
      </c>
      <c r="P70" s="318">
        <v>56228</v>
      </c>
      <c r="Q70" s="318">
        <v>54638.7</v>
      </c>
      <c r="R70" s="318">
        <v>52311.399999999994</v>
      </c>
      <c r="S70" s="94"/>
    </row>
    <row r="71" spans="1:19" ht="12.75" customHeight="1" x14ac:dyDescent="0.2">
      <c r="A71" s="130">
        <v>110</v>
      </c>
      <c r="B71" s="8" t="s">
        <v>356</v>
      </c>
      <c r="C71" s="8" t="s">
        <v>294</v>
      </c>
      <c r="D71" s="82">
        <v>0</v>
      </c>
      <c r="E71" s="121">
        <v>0</v>
      </c>
      <c r="F71" s="121">
        <v>0</v>
      </c>
      <c r="G71" s="121">
        <v>0</v>
      </c>
      <c r="H71" s="121">
        <v>0</v>
      </c>
      <c r="I71" s="82">
        <v>0</v>
      </c>
      <c r="J71" s="121">
        <v>0</v>
      </c>
      <c r="K71" s="121">
        <v>0</v>
      </c>
      <c r="L71" s="121">
        <v>0</v>
      </c>
      <c r="M71" s="121">
        <v>0</v>
      </c>
      <c r="N71" s="314">
        <v>0</v>
      </c>
      <c r="O71" s="318">
        <v>0</v>
      </c>
      <c r="P71" s="318">
        <v>0</v>
      </c>
      <c r="Q71" s="318">
        <v>0</v>
      </c>
      <c r="R71" s="318">
        <v>0</v>
      </c>
      <c r="S71" s="94"/>
    </row>
    <row r="72" spans="1:19" ht="12.75" customHeight="1" x14ac:dyDescent="0.2">
      <c r="A72" s="168">
        <v>111</v>
      </c>
      <c r="B72" s="170" t="s">
        <v>357</v>
      </c>
      <c r="C72" s="170" t="s">
        <v>289</v>
      </c>
      <c r="D72" s="204">
        <v>885378</v>
      </c>
      <c r="E72" s="204">
        <v>223604</v>
      </c>
      <c r="F72" s="204">
        <v>219124</v>
      </c>
      <c r="G72" s="204">
        <v>199646</v>
      </c>
      <c r="H72" s="204">
        <v>243004</v>
      </c>
      <c r="I72" s="204">
        <v>194846.99999999997</v>
      </c>
      <c r="J72" s="204">
        <v>48871.199999999997</v>
      </c>
      <c r="K72" s="204">
        <v>48871.199999999997</v>
      </c>
      <c r="L72" s="204">
        <v>48869.2</v>
      </c>
      <c r="M72" s="204">
        <v>48235.4</v>
      </c>
      <c r="N72" s="316">
        <v>863944.2</v>
      </c>
      <c r="O72" s="316">
        <v>243409.4</v>
      </c>
      <c r="P72" s="316">
        <v>228240.5</v>
      </c>
      <c r="Q72" s="316">
        <v>161380.6</v>
      </c>
      <c r="R72" s="316">
        <v>230913.7</v>
      </c>
      <c r="S72" s="94"/>
    </row>
    <row r="73" spans="1:19" ht="12.75" customHeight="1" x14ac:dyDescent="0.2">
      <c r="A73" s="130">
        <v>111</v>
      </c>
      <c r="B73" s="8" t="s">
        <v>357</v>
      </c>
      <c r="C73" s="8" t="s">
        <v>291</v>
      </c>
      <c r="D73" s="82">
        <v>317605</v>
      </c>
      <c r="E73" s="121">
        <v>81894</v>
      </c>
      <c r="F73" s="121">
        <v>77414</v>
      </c>
      <c r="G73" s="121">
        <v>57938</v>
      </c>
      <c r="H73" s="121">
        <v>100359</v>
      </c>
      <c r="I73" s="82">
        <v>0</v>
      </c>
      <c r="J73" s="121">
        <v>0</v>
      </c>
      <c r="K73" s="121">
        <v>0</v>
      </c>
      <c r="L73" s="121">
        <v>0</v>
      </c>
      <c r="M73" s="121">
        <v>0</v>
      </c>
      <c r="N73" s="314">
        <v>390853.3</v>
      </c>
      <c r="O73" s="318">
        <v>129883.4</v>
      </c>
      <c r="P73" s="318">
        <v>114714.5</v>
      </c>
      <c r="Q73" s="318">
        <v>47855.9</v>
      </c>
      <c r="R73" s="317">
        <v>98399.5</v>
      </c>
      <c r="S73" s="94"/>
    </row>
    <row r="74" spans="1:19" ht="12.75" customHeight="1" x14ac:dyDescent="0.2">
      <c r="A74" s="89">
        <v>111</v>
      </c>
      <c r="B74" s="88" t="s">
        <v>357</v>
      </c>
      <c r="C74" s="88" t="s">
        <v>292</v>
      </c>
      <c r="D74" s="82">
        <v>78229</v>
      </c>
      <c r="E74" s="121">
        <v>19558</v>
      </c>
      <c r="F74" s="121">
        <v>19558</v>
      </c>
      <c r="G74" s="121">
        <v>19558</v>
      </c>
      <c r="H74" s="121">
        <v>19555</v>
      </c>
      <c r="I74" s="82">
        <v>0</v>
      </c>
      <c r="J74" s="121">
        <v>0</v>
      </c>
      <c r="K74" s="121">
        <v>0</v>
      </c>
      <c r="L74" s="121">
        <v>0</v>
      </c>
      <c r="M74" s="121">
        <v>0</v>
      </c>
      <c r="N74" s="314">
        <v>78584.400000000009</v>
      </c>
      <c r="O74" s="318">
        <v>19646.900000000001</v>
      </c>
      <c r="P74" s="318">
        <v>19646.900000000001</v>
      </c>
      <c r="Q74" s="318">
        <v>19646.900000000001</v>
      </c>
      <c r="R74" s="318">
        <v>19643.7</v>
      </c>
      <c r="S74" s="94"/>
    </row>
    <row r="75" spans="1:19" ht="12.75" customHeight="1" x14ac:dyDescent="0.2">
      <c r="A75" s="130">
        <v>111</v>
      </c>
      <c r="B75" s="8" t="s">
        <v>357</v>
      </c>
      <c r="C75" s="8" t="s">
        <v>293</v>
      </c>
      <c r="D75" s="82">
        <v>488594</v>
      </c>
      <c r="E75" s="121">
        <v>122152</v>
      </c>
      <c r="F75" s="121">
        <v>122152</v>
      </c>
      <c r="G75" s="121">
        <v>122150</v>
      </c>
      <c r="H75" s="121">
        <v>122140</v>
      </c>
      <c r="I75" s="82">
        <v>193896.99999999997</v>
      </c>
      <c r="J75" s="121">
        <v>48871.199999999997</v>
      </c>
      <c r="K75" s="121">
        <v>48871.199999999997</v>
      </c>
      <c r="L75" s="121">
        <v>48869.2</v>
      </c>
      <c r="M75" s="121">
        <v>47285.4</v>
      </c>
      <c r="N75" s="314">
        <v>375506.5</v>
      </c>
      <c r="O75" s="318">
        <v>93879.1</v>
      </c>
      <c r="P75" s="318">
        <v>93879.1</v>
      </c>
      <c r="Q75" s="318">
        <v>93877.8</v>
      </c>
      <c r="R75" s="318">
        <v>93870.500000000015</v>
      </c>
      <c r="S75" s="94"/>
    </row>
    <row r="76" spans="1:19" ht="12.75" customHeight="1" x14ac:dyDescent="0.2">
      <c r="A76" s="130">
        <v>111</v>
      </c>
      <c r="B76" s="8" t="s">
        <v>357</v>
      </c>
      <c r="C76" s="8" t="s">
        <v>294</v>
      </c>
      <c r="D76" s="82">
        <v>950</v>
      </c>
      <c r="E76" s="121">
        <v>0</v>
      </c>
      <c r="F76" s="121">
        <v>0</v>
      </c>
      <c r="G76" s="121">
        <v>0</v>
      </c>
      <c r="H76" s="121">
        <v>950</v>
      </c>
      <c r="I76" s="82">
        <v>950</v>
      </c>
      <c r="J76" s="121">
        <v>0</v>
      </c>
      <c r="K76" s="121">
        <v>0</v>
      </c>
      <c r="L76" s="121">
        <v>0</v>
      </c>
      <c r="M76" s="121">
        <v>950</v>
      </c>
      <c r="N76" s="314">
        <v>19000</v>
      </c>
      <c r="O76" s="318">
        <v>0</v>
      </c>
      <c r="P76" s="318">
        <v>0</v>
      </c>
      <c r="Q76" s="318">
        <v>0</v>
      </c>
      <c r="R76" s="318">
        <v>19000</v>
      </c>
      <c r="S76" s="94"/>
    </row>
    <row r="77" spans="1:19" ht="12.75" customHeight="1" x14ac:dyDescent="0.2">
      <c r="A77" s="168">
        <v>113</v>
      </c>
      <c r="B77" s="170" t="s">
        <v>358</v>
      </c>
      <c r="C77" s="170" t="s">
        <v>289</v>
      </c>
      <c r="D77" s="204">
        <v>99888</v>
      </c>
      <c r="E77" s="204">
        <v>22956</v>
      </c>
      <c r="F77" s="204">
        <v>24901</v>
      </c>
      <c r="G77" s="204">
        <v>25840</v>
      </c>
      <c r="H77" s="204">
        <v>26191</v>
      </c>
      <c r="I77" s="204">
        <v>14009</v>
      </c>
      <c r="J77" s="204">
        <v>3388.6</v>
      </c>
      <c r="K77" s="204">
        <v>3790.4</v>
      </c>
      <c r="L77" s="204">
        <v>3743.6</v>
      </c>
      <c r="M77" s="204">
        <v>3086.4</v>
      </c>
      <c r="N77" s="316">
        <v>211596.09999999998</v>
      </c>
      <c r="O77" s="316">
        <v>49019.1</v>
      </c>
      <c r="P77" s="316">
        <v>53548.4</v>
      </c>
      <c r="Q77" s="316">
        <v>54963.1</v>
      </c>
      <c r="R77" s="316">
        <v>54065.5</v>
      </c>
      <c r="S77" s="94"/>
    </row>
    <row r="78" spans="1:19" ht="12.75" customHeight="1" x14ac:dyDescent="0.2">
      <c r="A78" s="130">
        <v>113</v>
      </c>
      <c r="B78" s="8" t="s">
        <v>358</v>
      </c>
      <c r="C78" s="8" t="s">
        <v>291</v>
      </c>
      <c r="D78" s="82">
        <v>69282</v>
      </c>
      <c r="E78" s="121">
        <v>15911</v>
      </c>
      <c r="F78" s="121">
        <v>17314</v>
      </c>
      <c r="G78" s="121">
        <v>18084</v>
      </c>
      <c r="H78" s="121">
        <v>17973</v>
      </c>
      <c r="I78" s="82">
        <v>0</v>
      </c>
      <c r="J78" s="121">
        <v>0</v>
      </c>
      <c r="K78" s="121">
        <v>0</v>
      </c>
      <c r="L78" s="121">
        <v>0</v>
      </c>
      <c r="M78" s="121">
        <v>0</v>
      </c>
      <c r="N78" s="314">
        <v>81738.5</v>
      </c>
      <c r="O78" s="318">
        <v>19315.400000000001</v>
      </c>
      <c r="P78" s="318">
        <v>21674.7</v>
      </c>
      <c r="Q78" s="318">
        <v>21277.200000000001</v>
      </c>
      <c r="R78" s="317">
        <v>19471.2</v>
      </c>
      <c r="S78" s="94"/>
    </row>
    <row r="79" spans="1:19" ht="12.75" customHeight="1" x14ac:dyDescent="0.2">
      <c r="A79" s="89">
        <v>113</v>
      </c>
      <c r="B79" s="88" t="s">
        <v>358</v>
      </c>
      <c r="C79" s="88" t="s">
        <v>292</v>
      </c>
      <c r="D79" s="82">
        <v>9467</v>
      </c>
      <c r="E79" s="121">
        <v>2131</v>
      </c>
      <c r="F79" s="121">
        <v>2174</v>
      </c>
      <c r="G79" s="121">
        <v>2240</v>
      </c>
      <c r="H79" s="121">
        <v>2922</v>
      </c>
      <c r="I79" s="82">
        <v>0</v>
      </c>
      <c r="J79" s="121">
        <v>0</v>
      </c>
      <c r="K79" s="121">
        <v>0</v>
      </c>
      <c r="L79" s="121">
        <v>0</v>
      </c>
      <c r="M79" s="121">
        <v>0</v>
      </c>
      <c r="N79" s="314">
        <v>9493.2000000000007</v>
      </c>
      <c r="O79" s="318">
        <v>2137</v>
      </c>
      <c r="P79" s="318">
        <v>2175.6999999999998</v>
      </c>
      <c r="Q79" s="318">
        <v>2235.3000000000002</v>
      </c>
      <c r="R79" s="318">
        <v>2945.2</v>
      </c>
      <c r="S79" s="94"/>
    </row>
    <row r="80" spans="1:19" ht="12.75" customHeight="1" x14ac:dyDescent="0.2">
      <c r="A80" s="130">
        <v>113</v>
      </c>
      <c r="B80" s="8" t="s">
        <v>358</v>
      </c>
      <c r="C80" s="8" t="s">
        <v>293</v>
      </c>
      <c r="D80" s="82">
        <v>20739</v>
      </c>
      <c r="E80" s="121">
        <v>4824</v>
      </c>
      <c r="F80" s="121">
        <v>5317</v>
      </c>
      <c r="G80" s="121">
        <v>5411</v>
      </c>
      <c r="H80" s="121">
        <v>5187</v>
      </c>
      <c r="I80" s="82">
        <v>13609</v>
      </c>
      <c r="J80" s="121">
        <v>3298.6</v>
      </c>
      <c r="K80" s="121">
        <v>3694.4</v>
      </c>
      <c r="L80" s="121">
        <v>3638.6</v>
      </c>
      <c r="M80" s="121">
        <v>2977.4</v>
      </c>
      <c r="N80" s="314">
        <v>112364.4</v>
      </c>
      <c r="O80" s="318">
        <v>25766.699999999997</v>
      </c>
      <c r="P80" s="318">
        <v>27778</v>
      </c>
      <c r="Q80" s="318">
        <v>29350.6</v>
      </c>
      <c r="R80" s="318">
        <v>29469.100000000002</v>
      </c>
      <c r="S80" s="94"/>
    </row>
    <row r="81" spans="1:19" ht="14.25" customHeight="1" x14ac:dyDescent="0.2">
      <c r="A81" s="130">
        <v>113</v>
      </c>
      <c r="B81" s="8" t="s">
        <v>358</v>
      </c>
      <c r="C81" s="8" t="s">
        <v>294</v>
      </c>
      <c r="D81" s="82">
        <v>400</v>
      </c>
      <c r="E81" s="121">
        <v>90</v>
      </c>
      <c r="F81" s="121">
        <v>96</v>
      </c>
      <c r="G81" s="121">
        <v>105</v>
      </c>
      <c r="H81" s="121">
        <v>109</v>
      </c>
      <c r="I81" s="82">
        <v>400</v>
      </c>
      <c r="J81" s="121">
        <v>90</v>
      </c>
      <c r="K81" s="121">
        <v>96</v>
      </c>
      <c r="L81" s="121">
        <v>105</v>
      </c>
      <c r="M81" s="121">
        <v>109</v>
      </c>
      <c r="N81" s="314">
        <v>8000</v>
      </c>
      <c r="O81" s="318">
        <v>1800</v>
      </c>
      <c r="P81" s="318">
        <v>1920</v>
      </c>
      <c r="Q81" s="318">
        <v>2100</v>
      </c>
      <c r="R81" s="318">
        <v>2180</v>
      </c>
      <c r="S81" s="94"/>
    </row>
    <row r="82" spans="1:19" ht="12.75" customHeight="1" x14ac:dyDescent="0.2">
      <c r="A82" s="168">
        <v>115</v>
      </c>
      <c r="B82" s="170" t="s">
        <v>359</v>
      </c>
      <c r="C82" s="170" t="s">
        <v>289</v>
      </c>
      <c r="D82" s="204">
        <v>587837</v>
      </c>
      <c r="E82" s="204">
        <v>145813</v>
      </c>
      <c r="F82" s="204">
        <v>150408</v>
      </c>
      <c r="G82" s="204">
        <v>148233</v>
      </c>
      <c r="H82" s="204">
        <v>143383</v>
      </c>
      <c r="I82" s="204">
        <v>97217</v>
      </c>
      <c r="J82" s="204">
        <v>24486</v>
      </c>
      <c r="K82" s="204">
        <v>25814</v>
      </c>
      <c r="L82" s="204">
        <v>25187</v>
      </c>
      <c r="M82" s="204">
        <v>21730</v>
      </c>
      <c r="N82" s="316">
        <v>633053</v>
      </c>
      <c r="O82" s="316">
        <v>154338.4</v>
      </c>
      <c r="P82" s="316">
        <v>167595.90000000002</v>
      </c>
      <c r="Q82" s="316">
        <v>161721.79999999999</v>
      </c>
      <c r="R82" s="316">
        <v>148545.5</v>
      </c>
      <c r="S82" s="94"/>
    </row>
    <row r="83" spans="1:19" ht="12.75" customHeight="1" x14ac:dyDescent="0.2">
      <c r="A83" s="130">
        <v>115</v>
      </c>
      <c r="B83" s="8" t="s">
        <v>359</v>
      </c>
      <c r="C83" s="8" t="s">
        <v>291</v>
      </c>
      <c r="D83" s="82">
        <v>344920</v>
      </c>
      <c r="E83" s="121">
        <v>85403</v>
      </c>
      <c r="F83" s="121">
        <v>88670</v>
      </c>
      <c r="G83" s="121">
        <v>87122</v>
      </c>
      <c r="H83" s="121">
        <v>83725</v>
      </c>
      <c r="I83" s="82">
        <v>0</v>
      </c>
      <c r="J83" s="121">
        <v>0</v>
      </c>
      <c r="K83" s="121">
        <v>0</v>
      </c>
      <c r="L83" s="121">
        <v>0</v>
      </c>
      <c r="M83" s="121">
        <v>0</v>
      </c>
      <c r="N83" s="314">
        <v>327459.3</v>
      </c>
      <c r="O83" s="318">
        <v>78779.899999999994</v>
      </c>
      <c r="P83" s="318">
        <v>88575.300000000017</v>
      </c>
      <c r="Q83" s="318">
        <v>84331.299999999988</v>
      </c>
      <c r="R83" s="317">
        <v>74921.399999999994</v>
      </c>
      <c r="S83" s="94"/>
    </row>
    <row r="84" spans="1:19" ht="12.75" customHeight="1" x14ac:dyDescent="0.2">
      <c r="A84" s="89">
        <v>115</v>
      </c>
      <c r="B84" s="88" t="s">
        <v>359</v>
      </c>
      <c r="C84" s="88" t="s">
        <v>292</v>
      </c>
      <c r="D84" s="82">
        <v>51825</v>
      </c>
      <c r="E84" s="121">
        <v>12957</v>
      </c>
      <c r="F84" s="121">
        <v>12957</v>
      </c>
      <c r="G84" s="121">
        <v>12957</v>
      </c>
      <c r="H84" s="121">
        <v>12954</v>
      </c>
      <c r="I84" s="82">
        <v>0</v>
      </c>
      <c r="J84" s="121">
        <v>0</v>
      </c>
      <c r="K84" s="121">
        <v>0</v>
      </c>
      <c r="L84" s="121">
        <v>0</v>
      </c>
      <c r="M84" s="121">
        <v>0</v>
      </c>
      <c r="N84" s="314">
        <v>51372.500000000007</v>
      </c>
      <c r="O84" s="318">
        <v>12843.900000000001</v>
      </c>
      <c r="P84" s="318">
        <v>12843.900000000001</v>
      </c>
      <c r="Q84" s="318">
        <v>12843.900000000001</v>
      </c>
      <c r="R84" s="318">
        <v>12840.800000000001</v>
      </c>
      <c r="S84" s="94"/>
    </row>
    <row r="85" spans="1:19" ht="14.25" customHeight="1" x14ac:dyDescent="0.2">
      <c r="A85" s="130">
        <v>115</v>
      </c>
      <c r="B85" s="8" t="s">
        <v>359</v>
      </c>
      <c r="C85" s="8" t="s">
        <v>293</v>
      </c>
      <c r="D85" s="82">
        <v>190242</v>
      </c>
      <c r="E85" s="121">
        <v>47240</v>
      </c>
      <c r="F85" s="121">
        <v>48568</v>
      </c>
      <c r="G85" s="121">
        <v>47941</v>
      </c>
      <c r="H85" s="121">
        <v>46493</v>
      </c>
      <c r="I85" s="82">
        <v>96367</v>
      </c>
      <c r="J85" s="121">
        <v>24273</v>
      </c>
      <c r="K85" s="121">
        <v>25601</v>
      </c>
      <c r="L85" s="121">
        <v>24974</v>
      </c>
      <c r="M85" s="121">
        <v>21519</v>
      </c>
      <c r="N85" s="314">
        <v>237221.19999999998</v>
      </c>
      <c r="O85" s="318">
        <v>58454.6</v>
      </c>
      <c r="P85" s="318">
        <v>61916.7</v>
      </c>
      <c r="Q85" s="318">
        <v>60286.6</v>
      </c>
      <c r="R85" s="318">
        <v>56563.299999999996</v>
      </c>
      <c r="S85" s="94"/>
    </row>
    <row r="86" spans="1:19" ht="12.75" customHeight="1" x14ac:dyDescent="0.2">
      <c r="A86" s="130">
        <v>115</v>
      </c>
      <c r="B86" s="8" t="s">
        <v>359</v>
      </c>
      <c r="C86" s="8" t="s">
        <v>294</v>
      </c>
      <c r="D86" s="82">
        <v>850</v>
      </c>
      <c r="E86" s="121">
        <v>213</v>
      </c>
      <c r="F86" s="121">
        <v>213</v>
      </c>
      <c r="G86" s="121">
        <v>213</v>
      </c>
      <c r="H86" s="121">
        <v>211</v>
      </c>
      <c r="I86" s="82">
        <v>850</v>
      </c>
      <c r="J86" s="121">
        <v>213</v>
      </c>
      <c r="K86" s="121">
        <v>213</v>
      </c>
      <c r="L86" s="121">
        <v>213</v>
      </c>
      <c r="M86" s="121">
        <v>211</v>
      </c>
      <c r="N86" s="314">
        <v>17000</v>
      </c>
      <c r="O86" s="318">
        <v>4260</v>
      </c>
      <c r="P86" s="318">
        <v>4260</v>
      </c>
      <c r="Q86" s="318">
        <v>4260</v>
      </c>
      <c r="R86" s="318">
        <v>4220</v>
      </c>
      <c r="S86" s="94"/>
    </row>
    <row r="87" spans="1:19" ht="12.75" customHeight="1" x14ac:dyDescent="0.2">
      <c r="A87" s="168">
        <v>117</v>
      </c>
      <c r="B87" s="170" t="s">
        <v>360</v>
      </c>
      <c r="C87" s="170" t="s">
        <v>289</v>
      </c>
      <c r="D87" s="204">
        <v>185423</v>
      </c>
      <c r="E87" s="204">
        <v>46356</v>
      </c>
      <c r="F87" s="204">
        <v>46356</v>
      </c>
      <c r="G87" s="204">
        <v>46356</v>
      </c>
      <c r="H87" s="204">
        <v>46355</v>
      </c>
      <c r="I87" s="204">
        <v>11351</v>
      </c>
      <c r="J87" s="204">
        <v>2838</v>
      </c>
      <c r="K87" s="204">
        <v>2838</v>
      </c>
      <c r="L87" s="204">
        <v>2838</v>
      </c>
      <c r="M87" s="204">
        <v>2837</v>
      </c>
      <c r="N87" s="316">
        <v>249173.1</v>
      </c>
      <c r="O87" s="316">
        <v>62293.1</v>
      </c>
      <c r="P87" s="316">
        <v>62293.1</v>
      </c>
      <c r="Q87" s="316">
        <v>62293.1</v>
      </c>
      <c r="R87" s="316">
        <v>62293.8</v>
      </c>
      <c r="S87" s="94"/>
    </row>
    <row r="88" spans="1:19" ht="14.25" customHeight="1" x14ac:dyDescent="0.2">
      <c r="A88" s="130">
        <v>117</v>
      </c>
      <c r="B88" s="8" t="s">
        <v>360</v>
      </c>
      <c r="C88" s="8" t="s">
        <v>291</v>
      </c>
      <c r="D88" s="82">
        <v>161440</v>
      </c>
      <c r="E88" s="121">
        <v>40360</v>
      </c>
      <c r="F88" s="121">
        <v>40360</v>
      </c>
      <c r="G88" s="121">
        <v>40360</v>
      </c>
      <c r="H88" s="121">
        <v>40360</v>
      </c>
      <c r="I88" s="82">
        <v>0</v>
      </c>
      <c r="J88" s="121">
        <v>0</v>
      </c>
      <c r="K88" s="121">
        <v>0</v>
      </c>
      <c r="L88" s="121">
        <v>0</v>
      </c>
      <c r="M88" s="121">
        <v>0</v>
      </c>
      <c r="N88" s="314">
        <v>218080</v>
      </c>
      <c r="O88" s="318">
        <v>54520</v>
      </c>
      <c r="P88" s="318">
        <v>54520</v>
      </c>
      <c r="Q88" s="318">
        <v>54520</v>
      </c>
      <c r="R88" s="317">
        <v>54520</v>
      </c>
      <c r="S88" s="94"/>
    </row>
    <row r="89" spans="1:19" ht="12.75" customHeight="1" x14ac:dyDescent="0.2">
      <c r="A89" s="89">
        <v>117</v>
      </c>
      <c r="B89" s="88" t="s">
        <v>360</v>
      </c>
      <c r="C89" s="88" t="s">
        <v>292</v>
      </c>
      <c r="D89" s="82">
        <v>1282</v>
      </c>
      <c r="E89" s="121">
        <v>321</v>
      </c>
      <c r="F89" s="121">
        <v>321</v>
      </c>
      <c r="G89" s="121">
        <v>321</v>
      </c>
      <c r="H89" s="121">
        <v>319</v>
      </c>
      <c r="I89" s="82">
        <v>0</v>
      </c>
      <c r="J89" s="121">
        <v>0</v>
      </c>
      <c r="K89" s="121">
        <v>0</v>
      </c>
      <c r="L89" s="121">
        <v>0</v>
      </c>
      <c r="M89" s="121">
        <v>0</v>
      </c>
      <c r="N89" s="314">
        <v>427.59999999999997</v>
      </c>
      <c r="O89" s="318">
        <v>107.1</v>
      </c>
      <c r="P89" s="318">
        <v>107.1</v>
      </c>
      <c r="Q89" s="318">
        <v>107.1</v>
      </c>
      <c r="R89" s="318">
        <v>106.3</v>
      </c>
      <c r="S89" s="94"/>
    </row>
    <row r="90" spans="1:19" ht="12.75" customHeight="1" x14ac:dyDescent="0.2">
      <c r="A90" s="130">
        <v>117</v>
      </c>
      <c r="B90" s="8" t="s">
        <v>360</v>
      </c>
      <c r="C90" s="8" t="s">
        <v>293</v>
      </c>
      <c r="D90" s="82">
        <v>22701</v>
      </c>
      <c r="E90" s="121">
        <v>5675</v>
      </c>
      <c r="F90" s="121">
        <v>5675</v>
      </c>
      <c r="G90" s="121">
        <v>5675</v>
      </c>
      <c r="H90" s="121">
        <v>5676</v>
      </c>
      <c r="I90" s="82">
        <v>11351</v>
      </c>
      <c r="J90" s="121">
        <v>2838</v>
      </c>
      <c r="K90" s="121">
        <v>2838</v>
      </c>
      <c r="L90" s="121">
        <v>2838</v>
      </c>
      <c r="M90" s="121">
        <v>2837</v>
      </c>
      <c r="N90" s="314">
        <v>30665.5</v>
      </c>
      <c r="O90" s="318">
        <v>7666</v>
      </c>
      <c r="P90" s="318">
        <v>7666</v>
      </c>
      <c r="Q90" s="318">
        <v>7666</v>
      </c>
      <c r="R90" s="318">
        <v>7667.5</v>
      </c>
      <c r="S90" s="94"/>
    </row>
    <row r="91" spans="1:19" ht="12.75" customHeight="1" x14ac:dyDescent="0.2">
      <c r="A91" s="130">
        <v>117</v>
      </c>
      <c r="B91" s="8" t="s">
        <v>360</v>
      </c>
      <c r="C91" s="8" t="s">
        <v>294</v>
      </c>
      <c r="D91" s="82">
        <v>0</v>
      </c>
      <c r="E91" s="121">
        <v>0</v>
      </c>
      <c r="F91" s="121">
        <v>0</v>
      </c>
      <c r="G91" s="121">
        <v>0</v>
      </c>
      <c r="H91" s="121">
        <v>0</v>
      </c>
      <c r="I91" s="82">
        <v>0</v>
      </c>
      <c r="J91" s="121">
        <v>0</v>
      </c>
      <c r="K91" s="121">
        <v>0</v>
      </c>
      <c r="L91" s="121">
        <v>0</v>
      </c>
      <c r="M91" s="121">
        <v>0</v>
      </c>
      <c r="N91" s="314">
        <v>0</v>
      </c>
      <c r="O91" s="318">
        <v>0</v>
      </c>
      <c r="P91" s="318">
        <v>0</v>
      </c>
      <c r="Q91" s="318">
        <v>0</v>
      </c>
      <c r="R91" s="318">
        <v>0</v>
      </c>
      <c r="S91" s="94"/>
    </row>
    <row r="92" spans="1:19" ht="12.75" customHeight="1" x14ac:dyDescent="0.2">
      <c r="A92" s="168">
        <v>120</v>
      </c>
      <c r="B92" s="170" t="s">
        <v>361</v>
      </c>
      <c r="C92" s="170" t="s">
        <v>289</v>
      </c>
      <c r="D92" s="204">
        <v>314159</v>
      </c>
      <c r="E92" s="204">
        <v>72847</v>
      </c>
      <c r="F92" s="204">
        <v>79932</v>
      </c>
      <c r="G92" s="204">
        <v>79058</v>
      </c>
      <c r="H92" s="204">
        <v>82322</v>
      </c>
      <c r="I92" s="204">
        <v>73047</v>
      </c>
      <c r="J92" s="204">
        <v>17155</v>
      </c>
      <c r="K92" s="204">
        <v>18883.2</v>
      </c>
      <c r="L92" s="204">
        <v>18610.2</v>
      </c>
      <c r="M92" s="204">
        <v>18398.599999999999</v>
      </c>
      <c r="N92" s="316">
        <v>308257.09999999998</v>
      </c>
      <c r="O92" s="316">
        <v>72660.100000000006</v>
      </c>
      <c r="P92" s="316">
        <v>81037.899999999994</v>
      </c>
      <c r="Q92" s="316">
        <v>78538.100000000006</v>
      </c>
      <c r="R92" s="316">
        <v>76021</v>
      </c>
      <c r="S92" s="94"/>
    </row>
    <row r="93" spans="1:19" ht="12.75" customHeight="1" x14ac:dyDescent="0.2">
      <c r="A93" s="130">
        <v>120</v>
      </c>
      <c r="B93" s="8" t="s">
        <v>361</v>
      </c>
      <c r="C93" s="8" t="s">
        <v>291</v>
      </c>
      <c r="D93" s="82">
        <v>155802</v>
      </c>
      <c r="E93" s="121">
        <v>36239</v>
      </c>
      <c r="F93" s="121">
        <v>39906</v>
      </c>
      <c r="G93" s="121">
        <v>39305</v>
      </c>
      <c r="H93" s="121">
        <v>40352</v>
      </c>
      <c r="I93" s="82">
        <v>0</v>
      </c>
      <c r="J93" s="121">
        <v>0</v>
      </c>
      <c r="K93" s="121">
        <v>0</v>
      </c>
      <c r="L93" s="121">
        <v>0</v>
      </c>
      <c r="M93" s="121">
        <v>0</v>
      </c>
      <c r="N93" s="314">
        <v>149143.09999999998</v>
      </c>
      <c r="O93" s="318">
        <v>35473.399999999994</v>
      </c>
      <c r="P93" s="318">
        <v>40047</v>
      </c>
      <c r="Q93" s="318">
        <v>38308.699999999997</v>
      </c>
      <c r="R93" s="317">
        <v>35314</v>
      </c>
      <c r="S93" s="94"/>
    </row>
    <row r="94" spans="1:19" ht="12.75" customHeight="1" x14ac:dyDescent="0.2">
      <c r="A94" s="89">
        <v>120</v>
      </c>
      <c r="B94" s="88" t="s">
        <v>361</v>
      </c>
      <c r="C94" s="88" t="s">
        <v>292</v>
      </c>
      <c r="D94" s="82">
        <v>771</v>
      </c>
      <c r="E94" s="121">
        <v>177</v>
      </c>
      <c r="F94" s="121">
        <v>192</v>
      </c>
      <c r="G94" s="121">
        <v>192</v>
      </c>
      <c r="H94" s="121">
        <v>210</v>
      </c>
      <c r="I94" s="82">
        <v>0</v>
      </c>
      <c r="J94" s="121">
        <v>0</v>
      </c>
      <c r="K94" s="121">
        <v>0</v>
      </c>
      <c r="L94" s="121">
        <v>0</v>
      </c>
      <c r="M94" s="121">
        <v>0</v>
      </c>
      <c r="N94" s="314">
        <v>315.7</v>
      </c>
      <c r="O94" s="318">
        <v>72.3</v>
      </c>
      <c r="P94" s="318">
        <v>78.3</v>
      </c>
      <c r="Q94" s="318">
        <v>78.3</v>
      </c>
      <c r="R94" s="318">
        <v>86.800000000000011</v>
      </c>
      <c r="S94" s="94"/>
    </row>
    <row r="95" spans="1:19" ht="12.75" customHeight="1" x14ac:dyDescent="0.2">
      <c r="A95" s="130">
        <v>120</v>
      </c>
      <c r="B95" s="8" t="s">
        <v>361</v>
      </c>
      <c r="C95" s="8" t="s">
        <v>293</v>
      </c>
      <c r="D95" s="82">
        <v>156686</v>
      </c>
      <c r="E95" s="121">
        <v>36224</v>
      </c>
      <c r="F95" s="121">
        <v>39609</v>
      </c>
      <c r="G95" s="121">
        <v>39336</v>
      </c>
      <c r="H95" s="121">
        <v>41517</v>
      </c>
      <c r="I95" s="82">
        <v>72147</v>
      </c>
      <c r="J95" s="121">
        <v>16948</v>
      </c>
      <c r="K95" s="121">
        <v>18658.2</v>
      </c>
      <c r="L95" s="121">
        <v>18385.2</v>
      </c>
      <c r="M95" s="121">
        <v>18155.599999999999</v>
      </c>
      <c r="N95" s="314">
        <v>140798.29999999999</v>
      </c>
      <c r="O95" s="318">
        <v>32974.400000000001</v>
      </c>
      <c r="P95" s="318">
        <v>36412.6</v>
      </c>
      <c r="Q95" s="318">
        <v>35651.1</v>
      </c>
      <c r="R95" s="318">
        <v>35760.199999999997</v>
      </c>
      <c r="S95" s="94"/>
    </row>
    <row r="96" spans="1:19" ht="12.75" customHeight="1" x14ac:dyDescent="0.2">
      <c r="A96" s="130">
        <v>120</v>
      </c>
      <c r="B96" s="8" t="s">
        <v>361</v>
      </c>
      <c r="C96" s="8" t="s">
        <v>294</v>
      </c>
      <c r="D96" s="82">
        <v>900</v>
      </c>
      <c r="E96" s="121">
        <v>207</v>
      </c>
      <c r="F96" s="121">
        <v>225</v>
      </c>
      <c r="G96" s="121">
        <v>225</v>
      </c>
      <c r="H96" s="121">
        <v>243</v>
      </c>
      <c r="I96" s="82">
        <v>900</v>
      </c>
      <c r="J96" s="121">
        <v>207</v>
      </c>
      <c r="K96" s="121">
        <v>225</v>
      </c>
      <c r="L96" s="121">
        <v>225</v>
      </c>
      <c r="M96" s="121">
        <v>243</v>
      </c>
      <c r="N96" s="314">
        <v>18000</v>
      </c>
      <c r="O96" s="318">
        <v>4140</v>
      </c>
      <c r="P96" s="318">
        <v>4500</v>
      </c>
      <c r="Q96" s="318">
        <v>4500</v>
      </c>
      <c r="R96" s="318">
        <v>4860</v>
      </c>
      <c r="S96" s="94"/>
    </row>
    <row r="97" spans="1:19" ht="12.75" customHeight="1" x14ac:dyDescent="0.2">
      <c r="A97" s="168">
        <v>122</v>
      </c>
      <c r="B97" s="170" t="s">
        <v>362</v>
      </c>
      <c r="C97" s="170" t="s">
        <v>289</v>
      </c>
      <c r="D97" s="204">
        <v>623566</v>
      </c>
      <c r="E97" s="204">
        <v>149908</v>
      </c>
      <c r="F97" s="204">
        <v>160572</v>
      </c>
      <c r="G97" s="204">
        <v>157464</v>
      </c>
      <c r="H97" s="204">
        <v>155622</v>
      </c>
      <c r="I97" s="204">
        <v>122859.99999999999</v>
      </c>
      <c r="J97" s="204">
        <v>30215.599999999999</v>
      </c>
      <c r="K97" s="204">
        <v>32661.599999999999</v>
      </c>
      <c r="L97" s="204">
        <v>31871.599999999999</v>
      </c>
      <c r="M97" s="204">
        <v>28111.200000000001</v>
      </c>
      <c r="N97" s="316">
        <v>876739.3</v>
      </c>
      <c r="O97" s="316">
        <v>209906.5</v>
      </c>
      <c r="P97" s="316">
        <v>232314.90000000002</v>
      </c>
      <c r="Q97" s="316">
        <v>223838.5</v>
      </c>
      <c r="R97" s="316">
        <v>209395.20000000001</v>
      </c>
      <c r="S97" s="94"/>
    </row>
    <row r="98" spans="1:19" ht="12.75" customHeight="1" x14ac:dyDescent="0.2">
      <c r="A98" s="130">
        <v>122</v>
      </c>
      <c r="B98" s="8" t="s">
        <v>362</v>
      </c>
      <c r="C98" s="8" t="s">
        <v>291</v>
      </c>
      <c r="D98" s="82">
        <v>295136</v>
      </c>
      <c r="E98" s="121">
        <v>71017</v>
      </c>
      <c r="F98" s="121">
        <v>77440</v>
      </c>
      <c r="G98" s="121">
        <v>75122</v>
      </c>
      <c r="H98" s="121">
        <v>71557</v>
      </c>
      <c r="I98" s="82">
        <v>0</v>
      </c>
      <c r="J98" s="121">
        <v>0</v>
      </c>
      <c r="K98" s="121">
        <v>0</v>
      </c>
      <c r="L98" s="121">
        <v>0</v>
      </c>
      <c r="M98" s="121">
        <v>0</v>
      </c>
      <c r="N98" s="314">
        <v>434351.7</v>
      </c>
      <c r="O98" s="318">
        <v>103460.3</v>
      </c>
      <c r="P98" s="318">
        <v>118718.1</v>
      </c>
      <c r="Q98" s="318">
        <v>112315.2</v>
      </c>
      <c r="R98" s="317">
        <v>98573.900000000009</v>
      </c>
      <c r="S98" s="94"/>
    </row>
    <row r="99" spans="1:19" ht="12.75" customHeight="1" x14ac:dyDescent="0.2">
      <c r="A99" s="89">
        <v>122</v>
      </c>
      <c r="B99" s="88" t="s">
        <v>362</v>
      </c>
      <c r="C99" s="88" t="s">
        <v>292</v>
      </c>
      <c r="D99" s="82">
        <v>83934</v>
      </c>
      <c r="E99" s="121">
        <v>20144</v>
      </c>
      <c r="F99" s="121">
        <v>20749</v>
      </c>
      <c r="G99" s="121">
        <v>20749</v>
      </c>
      <c r="H99" s="121">
        <v>22292</v>
      </c>
      <c r="I99" s="82">
        <v>0</v>
      </c>
      <c r="J99" s="121">
        <v>0</v>
      </c>
      <c r="K99" s="121">
        <v>0</v>
      </c>
      <c r="L99" s="121">
        <v>0</v>
      </c>
      <c r="M99" s="121">
        <v>0</v>
      </c>
      <c r="N99" s="314">
        <v>94125.799999999988</v>
      </c>
      <c r="O99" s="318">
        <v>22590</v>
      </c>
      <c r="P99" s="318">
        <v>23238.6</v>
      </c>
      <c r="Q99" s="318">
        <v>23238.6</v>
      </c>
      <c r="R99" s="318">
        <v>25058.6</v>
      </c>
      <c r="S99" s="94"/>
    </row>
    <row r="100" spans="1:19" ht="12.75" customHeight="1" x14ac:dyDescent="0.2">
      <c r="A100" s="130">
        <v>122</v>
      </c>
      <c r="B100" s="8" t="s">
        <v>362</v>
      </c>
      <c r="C100" s="8" t="s">
        <v>293</v>
      </c>
      <c r="D100" s="82">
        <v>244496</v>
      </c>
      <c r="E100" s="121">
        <v>58747</v>
      </c>
      <c r="F100" s="121">
        <v>62383</v>
      </c>
      <c r="G100" s="121">
        <v>61593</v>
      </c>
      <c r="H100" s="121">
        <v>61773</v>
      </c>
      <c r="I100" s="82">
        <v>122859.99999999999</v>
      </c>
      <c r="J100" s="121">
        <v>30215.599999999999</v>
      </c>
      <c r="K100" s="121">
        <v>32661.599999999999</v>
      </c>
      <c r="L100" s="121">
        <v>31871.599999999999</v>
      </c>
      <c r="M100" s="121">
        <v>28111.200000000001</v>
      </c>
      <c r="N100" s="314">
        <v>348261.80000000005</v>
      </c>
      <c r="O100" s="318">
        <v>83856.200000000012</v>
      </c>
      <c r="P100" s="318">
        <v>90358.2</v>
      </c>
      <c r="Q100" s="318">
        <v>88284.7</v>
      </c>
      <c r="R100" s="318">
        <v>85762.7</v>
      </c>
      <c r="S100" s="94"/>
    </row>
    <row r="101" spans="1:19" ht="12.75" customHeight="1" x14ac:dyDescent="0.2">
      <c r="A101" s="130">
        <v>122</v>
      </c>
      <c r="B101" s="8" t="s">
        <v>362</v>
      </c>
      <c r="C101" s="8" t="s">
        <v>294</v>
      </c>
      <c r="D101" s="82">
        <v>0</v>
      </c>
      <c r="E101" s="121">
        <v>0</v>
      </c>
      <c r="F101" s="121">
        <v>0</v>
      </c>
      <c r="G101" s="121">
        <v>0</v>
      </c>
      <c r="H101" s="121">
        <v>0</v>
      </c>
      <c r="I101" s="82">
        <v>0</v>
      </c>
      <c r="J101" s="121">
        <v>0</v>
      </c>
      <c r="K101" s="121">
        <v>0</v>
      </c>
      <c r="L101" s="121">
        <v>0</v>
      </c>
      <c r="M101" s="121">
        <v>0</v>
      </c>
      <c r="N101" s="314">
        <v>0</v>
      </c>
      <c r="O101" s="318">
        <v>0</v>
      </c>
      <c r="P101" s="318">
        <v>0</v>
      </c>
      <c r="Q101" s="318">
        <v>0</v>
      </c>
      <c r="R101" s="318">
        <v>0</v>
      </c>
      <c r="S101" s="94"/>
    </row>
    <row r="102" spans="1:19" ht="12.75" customHeight="1" x14ac:dyDescent="0.2">
      <c r="A102" s="168">
        <v>124</v>
      </c>
      <c r="B102" s="170" t="s">
        <v>363</v>
      </c>
      <c r="C102" s="170" t="s">
        <v>289</v>
      </c>
      <c r="D102" s="204">
        <v>101836</v>
      </c>
      <c r="E102" s="204">
        <v>25369</v>
      </c>
      <c r="F102" s="204">
        <v>25369</v>
      </c>
      <c r="G102" s="204">
        <v>25369</v>
      </c>
      <c r="H102" s="204">
        <v>25729</v>
      </c>
      <c r="I102" s="204">
        <v>4480</v>
      </c>
      <c r="J102" s="204">
        <v>1030</v>
      </c>
      <c r="K102" s="204">
        <v>1030</v>
      </c>
      <c r="L102" s="204">
        <v>1030</v>
      </c>
      <c r="M102" s="204">
        <v>1390</v>
      </c>
      <c r="N102" s="316">
        <v>224987.9</v>
      </c>
      <c r="O102" s="316">
        <v>54447</v>
      </c>
      <c r="P102" s="316">
        <v>54447</v>
      </c>
      <c r="Q102" s="316">
        <v>54447</v>
      </c>
      <c r="R102" s="316">
        <v>61646.9</v>
      </c>
      <c r="S102" s="94"/>
    </row>
    <row r="103" spans="1:19" ht="12.75" customHeight="1" x14ac:dyDescent="0.2">
      <c r="A103" s="130">
        <v>124</v>
      </c>
      <c r="B103" s="8" t="s">
        <v>363</v>
      </c>
      <c r="C103" s="8" t="s">
        <v>291</v>
      </c>
      <c r="D103" s="82">
        <v>88080</v>
      </c>
      <c r="E103" s="121">
        <v>22020</v>
      </c>
      <c r="F103" s="121">
        <v>22020</v>
      </c>
      <c r="G103" s="121">
        <v>22020</v>
      </c>
      <c r="H103" s="121">
        <v>22020</v>
      </c>
      <c r="I103" s="82">
        <v>0</v>
      </c>
      <c r="J103" s="121">
        <v>0</v>
      </c>
      <c r="K103" s="121">
        <v>0</v>
      </c>
      <c r="L103" s="121">
        <v>0</v>
      </c>
      <c r="M103" s="121">
        <v>0</v>
      </c>
      <c r="N103" s="314">
        <v>108416.40000000001</v>
      </c>
      <c r="O103" s="318">
        <v>27104.100000000002</v>
      </c>
      <c r="P103" s="318">
        <v>27104.100000000002</v>
      </c>
      <c r="Q103" s="318">
        <v>27104.100000000002</v>
      </c>
      <c r="R103" s="317">
        <v>27104.100000000002</v>
      </c>
      <c r="S103" s="94"/>
    </row>
    <row r="104" spans="1:19" ht="12.75" customHeight="1" x14ac:dyDescent="0.2">
      <c r="A104" s="89">
        <v>124</v>
      </c>
      <c r="B104" s="88" t="s">
        <v>363</v>
      </c>
      <c r="C104" s="88" t="s">
        <v>292</v>
      </c>
      <c r="D104" s="82">
        <v>3096</v>
      </c>
      <c r="E104" s="121">
        <v>774</v>
      </c>
      <c r="F104" s="121">
        <v>774</v>
      </c>
      <c r="G104" s="121">
        <v>774</v>
      </c>
      <c r="H104" s="121">
        <v>774</v>
      </c>
      <c r="I104" s="82">
        <v>0</v>
      </c>
      <c r="J104" s="121">
        <v>0</v>
      </c>
      <c r="K104" s="121">
        <v>0</v>
      </c>
      <c r="L104" s="121">
        <v>0</v>
      </c>
      <c r="M104" s="121">
        <v>0</v>
      </c>
      <c r="N104" s="314">
        <v>3133.2</v>
      </c>
      <c r="O104" s="318">
        <v>783.3</v>
      </c>
      <c r="P104" s="318">
        <v>783.3</v>
      </c>
      <c r="Q104" s="318">
        <v>783.3</v>
      </c>
      <c r="R104" s="318">
        <v>783.3</v>
      </c>
      <c r="S104" s="94"/>
    </row>
    <row r="105" spans="1:19" ht="12.75" customHeight="1" x14ac:dyDescent="0.2">
      <c r="A105" s="130">
        <v>124</v>
      </c>
      <c r="B105" s="8" t="s">
        <v>363</v>
      </c>
      <c r="C105" s="8" t="s">
        <v>293</v>
      </c>
      <c r="D105" s="82">
        <v>10300</v>
      </c>
      <c r="E105" s="121">
        <v>2575</v>
      </c>
      <c r="F105" s="121">
        <v>2575</v>
      </c>
      <c r="G105" s="121">
        <v>2575</v>
      </c>
      <c r="H105" s="121">
        <v>2575</v>
      </c>
      <c r="I105" s="82">
        <v>4120</v>
      </c>
      <c r="J105" s="121">
        <v>1030</v>
      </c>
      <c r="K105" s="121">
        <v>1030</v>
      </c>
      <c r="L105" s="121">
        <v>1030</v>
      </c>
      <c r="M105" s="121">
        <v>1030</v>
      </c>
      <c r="N105" s="314">
        <v>106238.29999999999</v>
      </c>
      <c r="O105" s="318">
        <v>26559.599999999999</v>
      </c>
      <c r="P105" s="318">
        <v>26559.599999999999</v>
      </c>
      <c r="Q105" s="318">
        <v>26559.599999999999</v>
      </c>
      <c r="R105" s="318">
        <v>26559.5</v>
      </c>
      <c r="S105" s="94"/>
    </row>
    <row r="106" spans="1:19" ht="14.25" customHeight="1" x14ac:dyDescent="0.2">
      <c r="A106" s="130">
        <v>124</v>
      </c>
      <c r="B106" s="8" t="s">
        <v>363</v>
      </c>
      <c r="C106" s="8" t="s">
        <v>294</v>
      </c>
      <c r="D106" s="82">
        <v>360</v>
      </c>
      <c r="E106" s="121">
        <v>0</v>
      </c>
      <c r="F106" s="121">
        <v>0</v>
      </c>
      <c r="G106" s="121">
        <v>0</v>
      </c>
      <c r="H106" s="121">
        <v>360</v>
      </c>
      <c r="I106" s="82">
        <v>360</v>
      </c>
      <c r="J106" s="121">
        <v>0</v>
      </c>
      <c r="K106" s="121">
        <v>0</v>
      </c>
      <c r="L106" s="121">
        <v>0</v>
      </c>
      <c r="M106" s="121">
        <v>360</v>
      </c>
      <c r="N106" s="314">
        <v>7200</v>
      </c>
      <c r="O106" s="318">
        <v>0</v>
      </c>
      <c r="P106" s="318">
        <v>0</v>
      </c>
      <c r="Q106" s="318">
        <v>0</v>
      </c>
      <c r="R106" s="318">
        <v>7200</v>
      </c>
      <c r="S106" s="94"/>
    </row>
    <row r="107" spans="1:19" ht="12.75" customHeight="1" x14ac:dyDescent="0.2">
      <c r="A107" s="168">
        <v>130</v>
      </c>
      <c r="B107" s="170" t="s">
        <v>364</v>
      </c>
      <c r="C107" s="170" t="s">
        <v>289</v>
      </c>
      <c r="D107" s="204">
        <v>8506</v>
      </c>
      <c r="E107" s="204">
        <v>2438</v>
      </c>
      <c r="F107" s="204">
        <v>2175</v>
      </c>
      <c r="G107" s="204">
        <v>1809</v>
      </c>
      <c r="H107" s="204">
        <v>2084</v>
      </c>
      <c r="I107" s="204">
        <v>1261</v>
      </c>
      <c r="J107" s="204">
        <v>363.6</v>
      </c>
      <c r="K107" s="204">
        <v>322.2</v>
      </c>
      <c r="L107" s="204">
        <v>262.39999999999998</v>
      </c>
      <c r="M107" s="204">
        <v>312.79999999999995</v>
      </c>
      <c r="N107" s="316">
        <v>12492.6</v>
      </c>
      <c r="O107" s="316">
        <v>3408.3</v>
      </c>
      <c r="P107" s="316">
        <v>3262.2999999999997</v>
      </c>
      <c r="Q107" s="316">
        <v>2808.1</v>
      </c>
      <c r="R107" s="316">
        <v>3013.9000000000005</v>
      </c>
      <c r="S107" s="94"/>
    </row>
    <row r="108" spans="1:19" ht="12.75" customHeight="1" x14ac:dyDescent="0.2">
      <c r="A108" s="130">
        <v>130</v>
      </c>
      <c r="B108" s="8" t="s">
        <v>364</v>
      </c>
      <c r="C108" s="8" t="s">
        <v>291</v>
      </c>
      <c r="D108" s="82">
        <v>5630</v>
      </c>
      <c r="E108" s="121">
        <v>1592</v>
      </c>
      <c r="F108" s="121">
        <v>1450</v>
      </c>
      <c r="G108" s="121">
        <v>1225</v>
      </c>
      <c r="H108" s="121">
        <v>1363</v>
      </c>
      <c r="I108" s="82">
        <v>0</v>
      </c>
      <c r="J108" s="121">
        <v>0</v>
      </c>
      <c r="K108" s="121">
        <v>0</v>
      </c>
      <c r="L108" s="121">
        <v>0</v>
      </c>
      <c r="M108" s="121">
        <v>0</v>
      </c>
      <c r="N108" s="314">
        <v>5977.5</v>
      </c>
      <c r="O108" s="318">
        <v>1516.8</v>
      </c>
      <c r="P108" s="318">
        <v>1614.6</v>
      </c>
      <c r="Q108" s="318">
        <v>1476.8000000000002</v>
      </c>
      <c r="R108" s="317">
        <v>1369.3000000000002</v>
      </c>
      <c r="S108" s="94"/>
    </row>
    <row r="109" spans="1:19" ht="12.75" customHeight="1" x14ac:dyDescent="0.2">
      <c r="A109" s="89">
        <v>130</v>
      </c>
      <c r="B109" s="88" t="s">
        <v>364</v>
      </c>
      <c r="C109" s="88" t="s">
        <v>292</v>
      </c>
      <c r="D109" s="82">
        <v>0</v>
      </c>
      <c r="E109" s="121">
        <v>0</v>
      </c>
      <c r="F109" s="121">
        <v>0</v>
      </c>
      <c r="G109" s="121">
        <v>0</v>
      </c>
      <c r="H109" s="121">
        <v>0</v>
      </c>
      <c r="I109" s="82">
        <v>0</v>
      </c>
      <c r="J109" s="121">
        <v>0</v>
      </c>
      <c r="K109" s="121">
        <v>0</v>
      </c>
      <c r="L109" s="121">
        <v>0</v>
      </c>
      <c r="M109" s="121">
        <v>0</v>
      </c>
      <c r="N109" s="314">
        <v>0</v>
      </c>
      <c r="O109" s="318">
        <v>0</v>
      </c>
      <c r="P109" s="318">
        <v>0</v>
      </c>
      <c r="Q109" s="318">
        <v>0</v>
      </c>
      <c r="R109" s="318">
        <v>0</v>
      </c>
      <c r="S109" s="94"/>
    </row>
    <row r="110" spans="1:19" ht="12.75" customHeight="1" x14ac:dyDescent="0.2">
      <c r="A110" s="130">
        <v>130</v>
      </c>
      <c r="B110" s="8" t="s">
        <v>364</v>
      </c>
      <c r="C110" s="8" t="s">
        <v>293</v>
      </c>
      <c r="D110" s="82">
        <v>2876</v>
      </c>
      <c r="E110" s="121">
        <v>846</v>
      </c>
      <c r="F110" s="121">
        <v>725</v>
      </c>
      <c r="G110" s="121">
        <v>584</v>
      </c>
      <c r="H110" s="121">
        <v>721</v>
      </c>
      <c r="I110" s="82">
        <v>1261</v>
      </c>
      <c r="J110" s="121">
        <v>363.6</v>
      </c>
      <c r="K110" s="121">
        <v>322.2</v>
      </c>
      <c r="L110" s="121">
        <v>262.39999999999998</v>
      </c>
      <c r="M110" s="121">
        <v>312.79999999999995</v>
      </c>
      <c r="N110" s="314">
        <v>6515.1</v>
      </c>
      <c r="O110" s="318">
        <v>1891.5</v>
      </c>
      <c r="P110" s="318">
        <v>1647.6999999999998</v>
      </c>
      <c r="Q110" s="318">
        <v>1331.2999999999997</v>
      </c>
      <c r="R110" s="318">
        <v>1644.6000000000001</v>
      </c>
      <c r="S110" s="94"/>
    </row>
    <row r="111" spans="1:19" ht="12.75" customHeight="1" x14ac:dyDescent="0.2">
      <c r="A111" s="130">
        <v>130</v>
      </c>
      <c r="B111" s="8" t="s">
        <v>364</v>
      </c>
      <c r="C111" s="8" t="s">
        <v>294</v>
      </c>
      <c r="D111" s="82">
        <v>0</v>
      </c>
      <c r="E111" s="121">
        <v>0</v>
      </c>
      <c r="F111" s="121">
        <v>0</v>
      </c>
      <c r="G111" s="121">
        <v>0</v>
      </c>
      <c r="H111" s="121">
        <v>0</v>
      </c>
      <c r="I111" s="82">
        <v>0</v>
      </c>
      <c r="J111" s="121">
        <v>0</v>
      </c>
      <c r="K111" s="121">
        <v>0</v>
      </c>
      <c r="L111" s="121">
        <v>0</v>
      </c>
      <c r="M111" s="121">
        <v>0</v>
      </c>
      <c r="N111" s="314">
        <v>0</v>
      </c>
      <c r="O111" s="318">
        <v>0</v>
      </c>
      <c r="P111" s="318">
        <v>0</v>
      </c>
      <c r="Q111" s="318">
        <v>0</v>
      </c>
      <c r="R111" s="318">
        <v>0</v>
      </c>
      <c r="S111" s="94"/>
    </row>
    <row r="112" spans="1:19" ht="12.75" customHeight="1" x14ac:dyDescent="0.2">
      <c r="A112" s="168">
        <v>131</v>
      </c>
      <c r="B112" s="170" t="s">
        <v>365</v>
      </c>
      <c r="C112" s="170" t="s">
        <v>289</v>
      </c>
      <c r="D112" s="204">
        <v>964288</v>
      </c>
      <c r="E112" s="204">
        <v>235469</v>
      </c>
      <c r="F112" s="204">
        <v>246535</v>
      </c>
      <c r="G112" s="204">
        <v>239365</v>
      </c>
      <c r="H112" s="204">
        <v>242919</v>
      </c>
      <c r="I112" s="204">
        <v>181770</v>
      </c>
      <c r="J112" s="204">
        <v>45172.6</v>
      </c>
      <c r="K112" s="204">
        <v>47724.4</v>
      </c>
      <c r="L112" s="204">
        <v>46163.6</v>
      </c>
      <c r="M112" s="204">
        <v>42709.4</v>
      </c>
      <c r="N112" s="316">
        <v>969833.5</v>
      </c>
      <c r="O112" s="316">
        <v>234132.5</v>
      </c>
      <c r="P112" s="316">
        <v>257295.09999999998</v>
      </c>
      <c r="Q112" s="316">
        <v>245952.10000000003</v>
      </c>
      <c r="R112" s="316">
        <v>231018.90000000002</v>
      </c>
      <c r="S112" s="94"/>
    </row>
    <row r="113" spans="1:19" ht="12.75" customHeight="1" x14ac:dyDescent="0.2">
      <c r="A113" s="130">
        <v>131</v>
      </c>
      <c r="B113" s="8" t="s">
        <v>365</v>
      </c>
      <c r="C113" s="8" t="s">
        <v>291</v>
      </c>
      <c r="D113" s="82">
        <v>481004</v>
      </c>
      <c r="E113" s="121">
        <v>117251</v>
      </c>
      <c r="F113" s="121">
        <v>124371</v>
      </c>
      <c r="G113" s="121">
        <v>120156</v>
      </c>
      <c r="H113" s="121">
        <v>119226</v>
      </c>
      <c r="I113" s="82">
        <v>0</v>
      </c>
      <c r="J113" s="121">
        <v>0</v>
      </c>
      <c r="K113" s="121">
        <v>0</v>
      </c>
      <c r="L113" s="121">
        <v>0</v>
      </c>
      <c r="M113" s="121">
        <v>0</v>
      </c>
      <c r="N113" s="314">
        <v>538444.79999999993</v>
      </c>
      <c r="O113" s="318">
        <v>128887.4</v>
      </c>
      <c r="P113" s="318">
        <v>145872.4</v>
      </c>
      <c r="Q113" s="318">
        <v>138215.20000000001</v>
      </c>
      <c r="R113" s="317">
        <v>124034.9</v>
      </c>
      <c r="S113" s="94"/>
    </row>
    <row r="114" spans="1:19" ht="12.75" customHeight="1" x14ac:dyDescent="0.2">
      <c r="A114" s="89">
        <v>131</v>
      </c>
      <c r="B114" s="88" t="s">
        <v>365</v>
      </c>
      <c r="C114" s="88" t="s">
        <v>292</v>
      </c>
      <c r="D114" s="82">
        <v>101404</v>
      </c>
      <c r="E114" s="121">
        <v>24844</v>
      </c>
      <c r="F114" s="121">
        <v>25254</v>
      </c>
      <c r="G114" s="121">
        <v>24844</v>
      </c>
      <c r="H114" s="121">
        <v>26462</v>
      </c>
      <c r="I114" s="82">
        <v>0</v>
      </c>
      <c r="J114" s="121">
        <v>0</v>
      </c>
      <c r="K114" s="121">
        <v>0</v>
      </c>
      <c r="L114" s="121">
        <v>0</v>
      </c>
      <c r="M114" s="121">
        <v>0</v>
      </c>
      <c r="N114" s="314">
        <v>99449.499999999985</v>
      </c>
      <c r="O114" s="318">
        <v>24365.199999999997</v>
      </c>
      <c r="P114" s="318">
        <v>24759.9</v>
      </c>
      <c r="Q114" s="318">
        <v>24365.199999999997</v>
      </c>
      <c r="R114" s="318">
        <v>25959.200000000001</v>
      </c>
      <c r="S114" s="94"/>
    </row>
    <row r="115" spans="1:19" ht="12.75" customHeight="1" x14ac:dyDescent="0.2">
      <c r="A115" s="130">
        <v>131</v>
      </c>
      <c r="B115" s="8" t="s">
        <v>365</v>
      </c>
      <c r="C115" s="8" t="s">
        <v>293</v>
      </c>
      <c r="D115" s="82">
        <v>381124</v>
      </c>
      <c r="E115" s="121">
        <v>93189</v>
      </c>
      <c r="F115" s="121">
        <v>96721</v>
      </c>
      <c r="G115" s="121">
        <v>94180</v>
      </c>
      <c r="H115" s="121">
        <v>97034</v>
      </c>
      <c r="I115" s="82">
        <v>181014</v>
      </c>
      <c r="J115" s="121">
        <v>44987.6</v>
      </c>
      <c r="K115" s="121">
        <v>47535.4</v>
      </c>
      <c r="L115" s="121">
        <v>45978.6</v>
      </c>
      <c r="M115" s="121">
        <v>42512.4</v>
      </c>
      <c r="N115" s="314">
        <v>316819.20000000001</v>
      </c>
      <c r="O115" s="318">
        <v>77179.900000000009</v>
      </c>
      <c r="P115" s="318">
        <v>82882.799999999988</v>
      </c>
      <c r="Q115" s="318">
        <v>79671.700000000012</v>
      </c>
      <c r="R115" s="318">
        <v>77084.800000000003</v>
      </c>
      <c r="S115" s="94"/>
    </row>
    <row r="116" spans="1:19" ht="12.75" customHeight="1" x14ac:dyDescent="0.2">
      <c r="A116" s="130">
        <v>131</v>
      </c>
      <c r="B116" s="8" t="s">
        <v>365</v>
      </c>
      <c r="C116" s="8" t="s">
        <v>294</v>
      </c>
      <c r="D116" s="82">
        <v>756</v>
      </c>
      <c r="E116" s="121">
        <v>185</v>
      </c>
      <c r="F116" s="121">
        <v>189</v>
      </c>
      <c r="G116" s="121">
        <v>185</v>
      </c>
      <c r="H116" s="121">
        <v>197</v>
      </c>
      <c r="I116" s="82">
        <v>756</v>
      </c>
      <c r="J116" s="121">
        <v>185</v>
      </c>
      <c r="K116" s="121">
        <v>189</v>
      </c>
      <c r="L116" s="121">
        <v>185</v>
      </c>
      <c r="M116" s="121">
        <v>197</v>
      </c>
      <c r="N116" s="314">
        <v>15120</v>
      </c>
      <c r="O116" s="318">
        <v>3700</v>
      </c>
      <c r="P116" s="318">
        <v>3780</v>
      </c>
      <c r="Q116" s="318">
        <v>3700</v>
      </c>
      <c r="R116" s="318">
        <v>3940</v>
      </c>
      <c r="S116" s="94"/>
    </row>
    <row r="117" spans="1:19" ht="12.75" customHeight="1" x14ac:dyDescent="0.2">
      <c r="A117" s="168">
        <v>133</v>
      </c>
      <c r="B117" s="170" t="s">
        <v>366</v>
      </c>
      <c r="C117" s="170" t="s">
        <v>289</v>
      </c>
      <c r="D117" s="204">
        <v>75749</v>
      </c>
      <c r="E117" s="204">
        <v>17422</v>
      </c>
      <c r="F117" s="204">
        <v>18180</v>
      </c>
      <c r="G117" s="204">
        <v>20452</v>
      </c>
      <c r="H117" s="204">
        <v>19695</v>
      </c>
      <c r="I117" s="204">
        <v>3003</v>
      </c>
      <c r="J117" s="204">
        <v>691</v>
      </c>
      <c r="K117" s="204">
        <v>721</v>
      </c>
      <c r="L117" s="204">
        <v>811</v>
      </c>
      <c r="M117" s="204">
        <v>780</v>
      </c>
      <c r="N117" s="316">
        <v>97997.1</v>
      </c>
      <c r="O117" s="316">
        <v>22538.9</v>
      </c>
      <c r="P117" s="316">
        <v>23519.5</v>
      </c>
      <c r="Q117" s="316">
        <v>26459.100000000002</v>
      </c>
      <c r="R117" s="316">
        <v>25479.599999999999</v>
      </c>
      <c r="S117" s="94"/>
    </row>
    <row r="118" spans="1:19" ht="14.25" customHeight="1" x14ac:dyDescent="0.2">
      <c r="A118" s="130">
        <v>133</v>
      </c>
      <c r="B118" s="8" t="s">
        <v>366</v>
      </c>
      <c r="C118" s="8" t="s">
        <v>291</v>
      </c>
      <c r="D118" s="82">
        <v>66736</v>
      </c>
      <c r="E118" s="121">
        <v>15349</v>
      </c>
      <c r="F118" s="121">
        <v>16017</v>
      </c>
      <c r="G118" s="121">
        <v>18019</v>
      </c>
      <c r="H118" s="121">
        <v>17351</v>
      </c>
      <c r="I118" s="82">
        <v>0</v>
      </c>
      <c r="J118" s="121">
        <v>0</v>
      </c>
      <c r="K118" s="121">
        <v>0</v>
      </c>
      <c r="L118" s="121">
        <v>0</v>
      </c>
      <c r="M118" s="121">
        <v>0</v>
      </c>
      <c r="N118" s="314">
        <v>89006.8</v>
      </c>
      <c r="O118" s="318">
        <v>20471.2</v>
      </c>
      <c r="P118" s="318">
        <v>21362.1</v>
      </c>
      <c r="Q118" s="318">
        <v>24032.2</v>
      </c>
      <c r="R118" s="317">
        <v>23141.3</v>
      </c>
      <c r="S118" s="94"/>
    </row>
    <row r="119" spans="1:19" ht="12.75" customHeight="1" x14ac:dyDescent="0.2">
      <c r="A119" s="89">
        <v>133</v>
      </c>
      <c r="B119" s="88" t="s">
        <v>366</v>
      </c>
      <c r="C119" s="88" t="s">
        <v>292</v>
      </c>
      <c r="D119" s="82">
        <v>3008</v>
      </c>
      <c r="E119" s="121">
        <v>692</v>
      </c>
      <c r="F119" s="121">
        <v>722</v>
      </c>
      <c r="G119" s="121">
        <v>812</v>
      </c>
      <c r="H119" s="121">
        <v>782</v>
      </c>
      <c r="I119" s="82">
        <v>0</v>
      </c>
      <c r="J119" s="121">
        <v>0</v>
      </c>
      <c r="K119" s="121">
        <v>0</v>
      </c>
      <c r="L119" s="121">
        <v>0</v>
      </c>
      <c r="M119" s="121">
        <v>0</v>
      </c>
      <c r="N119" s="314">
        <v>981.30000000000007</v>
      </c>
      <c r="O119" s="318">
        <v>225.8</v>
      </c>
      <c r="P119" s="318">
        <v>235.5</v>
      </c>
      <c r="Q119" s="318">
        <v>264.89999999999998</v>
      </c>
      <c r="R119" s="318">
        <v>255.1</v>
      </c>
      <c r="S119" s="94"/>
    </row>
    <row r="120" spans="1:19" ht="12.75" customHeight="1" x14ac:dyDescent="0.2">
      <c r="A120" s="130">
        <v>133</v>
      </c>
      <c r="B120" s="8" t="s">
        <v>366</v>
      </c>
      <c r="C120" s="8" t="s">
        <v>293</v>
      </c>
      <c r="D120" s="82">
        <v>6005</v>
      </c>
      <c r="E120" s="121">
        <v>1381</v>
      </c>
      <c r="F120" s="121">
        <v>1441</v>
      </c>
      <c r="G120" s="121">
        <v>1621</v>
      </c>
      <c r="H120" s="121">
        <v>1562</v>
      </c>
      <c r="I120" s="82">
        <v>3003</v>
      </c>
      <c r="J120" s="121">
        <v>691</v>
      </c>
      <c r="K120" s="121">
        <v>721</v>
      </c>
      <c r="L120" s="121">
        <v>811</v>
      </c>
      <c r="M120" s="121">
        <v>780</v>
      </c>
      <c r="N120" s="314">
        <v>8009</v>
      </c>
      <c r="O120" s="318">
        <v>1841.9</v>
      </c>
      <c r="P120" s="318">
        <v>1921.9</v>
      </c>
      <c r="Q120" s="318">
        <v>2162</v>
      </c>
      <c r="R120" s="318">
        <v>2083.1999999999998</v>
      </c>
      <c r="S120" s="94"/>
    </row>
    <row r="121" spans="1:19" ht="12.75" customHeight="1" x14ac:dyDescent="0.2">
      <c r="A121" s="130">
        <v>133</v>
      </c>
      <c r="B121" s="8" t="s">
        <v>366</v>
      </c>
      <c r="C121" s="8" t="s">
        <v>294</v>
      </c>
      <c r="D121" s="82">
        <v>0</v>
      </c>
      <c r="E121" s="121">
        <v>0</v>
      </c>
      <c r="F121" s="121">
        <v>0</v>
      </c>
      <c r="G121" s="121">
        <v>0</v>
      </c>
      <c r="H121" s="121">
        <v>0</v>
      </c>
      <c r="I121" s="82">
        <v>0</v>
      </c>
      <c r="J121" s="121">
        <v>0</v>
      </c>
      <c r="K121" s="121">
        <v>0</v>
      </c>
      <c r="L121" s="121">
        <v>0</v>
      </c>
      <c r="M121" s="121">
        <v>0</v>
      </c>
      <c r="N121" s="314">
        <v>0</v>
      </c>
      <c r="O121" s="318">
        <v>0</v>
      </c>
      <c r="P121" s="318">
        <v>0</v>
      </c>
      <c r="Q121" s="318">
        <v>0</v>
      </c>
      <c r="R121" s="318">
        <v>0</v>
      </c>
      <c r="S121" s="94"/>
    </row>
    <row r="122" spans="1:19" ht="12.75" customHeight="1" x14ac:dyDescent="0.2">
      <c r="A122" s="168">
        <v>134</v>
      </c>
      <c r="B122" s="170" t="s">
        <v>367</v>
      </c>
      <c r="C122" s="170" t="s">
        <v>289</v>
      </c>
      <c r="D122" s="204">
        <v>353044</v>
      </c>
      <c r="E122" s="204">
        <v>82316</v>
      </c>
      <c r="F122" s="204">
        <v>90695</v>
      </c>
      <c r="G122" s="204">
        <v>89049</v>
      </c>
      <c r="H122" s="204">
        <v>90984</v>
      </c>
      <c r="I122" s="204">
        <v>29930</v>
      </c>
      <c r="J122" s="204">
        <v>7490.8</v>
      </c>
      <c r="K122" s="204">
        <v>8459.4</v>
      </c>
      <c r="L122" s="204">
        <v>8082.4</v>
      </c>
      <c r="M122" s="204">
        <v>5897.4</v>
      </c>
      <c r="N122" s="316">
        <v>488847.79999999993</v>
      </c>
      <c r="O122" s="316">
        <v>115710.1</v>
      </c>
      <c r="P122" s="316">
        <v>129252.69999999998</v>
      </c>
      <c r="Q122" s="316">
        <v>124693.7</v>
      </c>
      <c r="R122" s="316">
        <v>119191.3</v>
      </c>
      <c r="S122" s="94"/>
    </row>
    <row r="123" spans="1:19" ht="12.75" customHeight="1" x14ac:dyDescent="0.2">
      <c r="A123" s="130">
        <v>134</v>
      </c>
      <c r="B123" s="8" t="s">
        <v>367</v>
      </c>
      <c r="C123" s="8" t="s">
        <v>291</v>
      </c>
      <c r="D123" s="82">
        <v>270090</v>
      </c>
      <c r="E123" s="121">
        <v>62976</v>
      </c>
      <c r="F123" s="121">
        <v>69535</v>
      </c>
      <c r="G123" s="121">
        <v>68266</v>
      </c>
      <c r="H123" s="121">
        <v>69313</v>
      </c>
      <c r="I123" s="82">
        <v>0</v>
      </c>
      <c r="J123" s="121">
        <v>0</v>
      </c>
      <c r="K123" s="121">
        <v>0</v>
      </c>
      <c r="L123" s="121">
        <v>0</v>
      </c>
      <c r="M123" s="121">
        <v>0</v>
      </c>
      <c r="N123" s="314">
        <v>267598.59999999998</v>
      </c>
      <c r="O123" s="318">
        <v>63910</v>
      </c>
      <c r="P123" s="318">
        <v>72453.3</v>
      </c>
      <c r="Q123" s="318">
        <v>68953.600000000006</v>
      </c>
      <c r="R123" s="317">
        <v>62281.700000000004</v>
      </c>
      <c r="S123" s="94"/>
    </row>
    <row r="124" spans="1:19" ht="12.75" customHeight="1" x14ac:dyDescent="0.2">
      <c r="A124" s="89">
        <v>134</v>
      </c>
      <c r="B124" s="88" t="s">
        <v>367</v>
      </c>
      <c r="C124" s="88" t="s">
        <v>292</v>
      </c>
      <c r="D124" s="82">
        <v>37264</v>
      </c>
      <c r="E124" s="121">
        <v>8571</v>
      </c>
      <c r="F124" s="121">
        <v>9137</v>
      </c>
      <c r="G124" s="121">
        <v>9137</v>
      </c>
      <c r="H124" s="121">
        <v>10419</v>
      </c>
      <c r="I124" s="82">
        <v>0</v>
      </c>
      <c r="J124" s="121">
        <v>0</v>
      </c>
      <c r="K124" s="121">
        <v>0</v>
      </c>
      <c r="L124" s="121">
        <v>0</v>
      </c>
      <c r="M124" s="121">
        <v>0</v>
      </c>
      <c r="N124" s="314">
        <v>37890</v>
      </c>
      <c r="O124" s="318">
        <v>8715</v>
      </c>
      <c r="P124" s="318">
        <v>9280.9</v>
      </c>
      <c r="Q124" s="318">
        <v>9280.9</v>
      </c>
      <c r="R124" s="318">
        <v>10613.2</v>
      </c>
      <c r="S124" s="94"/>
    </row>
    <row r="125" spans="1:19" ht="12.75" customHeight="1" x14ac:dyDescent="0.2">
      <c r="A125" s="130">
        <v>134</v>
      </c>
      <c r="B125" s="8" t="s">
        <v>367</v>
      </c>
      <c r="C125" s="8" t="s">
        <v>293</v>
      </c>
      <c r="D125" s="82">
        <v>45690</v>
      </c>
      <c r="E125" s="121">
        <v>10769</v>
      </c>
      <c r="F125" s="121">
        <v>12023</v>
      </c>
      <c r="G125" s="121">
        <v>11646</v>
      </c>
      <c r="H125" s="121">
        <v>11252</v>
      </c>
      <c r="I125" s="82">
        <v>29930</v>
      </c>
      <c r="J125" s="121">
        <v>7490.8</v>
      </c>
      <c r="K125" s="121">
        <v>8459.4</v>
      </c>
      <c r="L125" s="121">
        <v>8082.4</v>
      </c>
      <c r="M125" s="121">
        <v>5897.4</v>
      </c>
      <c r="N125" s="314">
        <v>183359.19999999998</v>
      </c>
      <c r="O125" s="318">
        <v>43085.1</v>
      </c>
      <c r="P125" s="318">
        <v>47518.499999999993</v>
      </c>
      <c r="Q125" s="318">
        <v>46459.199999999997</v>
      </c>
      <c r="R125" s="318">
        <v>46296.399999999994</v>
      </c>
      <c r="S125" s="94"/>
    </row>
    <row r="126" spans="1:19" ht="14.25" customHeight="1" x14ac:dyDescent="0.2">
      <c r="A126" s="130">
        <v>134</v>
      </c>
      <c r="B126" s="8" t="s">
        <v>367</v>
      </c>
      <c r="C126" s="8" t="s">
        <v>294</v>
      </c>
      <c r="D126" s="82">
        <v>0</v>
      </c>
      <c r="E126" s="121">
        <v>0</v>
      </c>
      <c r="F126" s="121">
        <v>0</v>
      </c>
      <c r="G126" s="121">
        <v>0</v>
      </c>
      <c r="H126" s="121">
        <v>0</v>
      </c>
      <c r="I126" s="82">
        <v>0</v>
      </c>
      <c r="J126" s="121">
        <v>0</v>
      </c>
      <c r="K126" s="121">
        <v>0</v>
      </c>
      <c r="L126" s="121">
        <v>0</v>
      </c>
      <c r="M126" s="121">
        <v>0</v>
      </c>
      <c r="N126" s="314">
        <v>0</v>
      </c>
      <c r="O126" s="318">
        <v>0</v>
      </c>
      <c r="P126" s="318">
        <v>0</v>
      </c>
      <c r="Q126" s="318">
        <v>0</v>
      </c>
      <c r="R126" s="318">
        <v>0</v>
      </c>
      <c r="S126" s="94"/>
    </row>
    <row r="127" spans="1:19" ht="12.75" customHeight="1" x14ac:dyDescent="0.2">
      <c r="A127" s="168">
        <v>138</v>
      </c>
      <c r="B127" s="170" t="s">
        <v>368</v>
      </c>
      <c r="C127" s="170" t="s">
        <v>289</v>
      </c>
      <c r="D127" s="204">
        <v>842991</v>
      </c>
      <c r="E127" s="204">
        <v>174657</v>
      </c>
      <c r="F127" s="204">
        <v>253424</v>
      </c>
      <c r="G127" s="204">
        <v>168503</v>
      </c>
      <c r="H127" s="204">
        <v>246407</v>
      </c>
      <c r="I127" s="204">
        <v>127039</v>
      </c>
      <c r="J127" s="204">
        <v>25673.200000000001</v>
      </c>
      <c r="K127" s="204">
        <v>38500.6</v>
      </c>
      <c r="L127" s="204">
        <v>25672.2</v>
      </c>
      <c r="M127" s="204">
        <v>37193</v>
      </c>
      <c r="N127" s="316">
        <v>716667</v>
      </c>
      <c r="O127" s="316">
        <v>159044.70000000001</v>
      </c>
      <c r="P127" s="316">
        <v>218756.10000000003</v>
      </c>
      <c r="Q127" s="316">
        <v>141474.29999999999</v>
      </c>
      <c r="R127" s="316">
        <v>192618.2</v>
      </c>
      <c r="S127" s="94"/>
    </row>
    <row r="128" spans="1:19" ht="12.75" customHeight="1" x14ac:dyDescent="0.2">
      <c r="A128" s="130">
        <v>138</v>
      </c>
      <c r="B128" s="8" t="s">
        <v>368</v>
      </c>
      <c r="C128" s="8" t="s">
        <v>291</v>
      </c>
      <c r="D128" s="82">
        <v>471374</v>
      </c>
      <c r="E128" s="121">
        <v>100328</v>
      </c>
      <c r="F128" s="121">
        <v>142408</v>
      </c>
      <c r="G128" s="121">
        <v>94175</v>
      </c>
      <c r="H128" s="121">
        <v>134463</v>
      </c>
      <c r="I128" s="82">
        <v>0</v>
      </c>
      <c r="J128" s="121">
        <v>0</v>
      </c>
      <c r="K128" s="121">
        <v>0</v>
      </c>
      <c r="L128" s="121">
        <v>0</v>
      </c>
      <c r="M128" s="121">
        <v>0</v>
      </c>
      <c r="N128" s="314">
        <v>377483</v>
      </c>
      <c r="O128" s="318">
        <v>91204.1</v>
      </c>
      <c r="P128" s="318">
        <v>117560.90000000001</v>
      </c>
      <c r="Q128" s="318">
        <v>73634.299999999988</v>
      </c>
      <c r="R128" s="317">
        <v>90309.999999999985</v>
      </c>
      <c r="S128" s="94"/>
    </row>
    <row r="129" spans="1:19" ht="12.75" customHeight="1" x14ac:dyDescent="0.2">
      <c r="A129" s="89">
        <v>138</v>
      </c>
      <c r="B129" s="88" t="s">
        <v>368</v>
      </c>
      <c r="C129" s="88" t="s">
        <v>292</v>
      </c>
      <c r="D129" s="82">
        <v>51914</v>
      </c>
      <c r="E129" s="121">
        <v>10383</v>
      </c>
      <c r="F129" s="121">
        <v>15106</v>
      </c>
      <c r="G129" s="121">
        <v>10383</v>
      </c>
      <c r="H129" s="121">
        <v>16042</v>
      </c>
      <c r="I129" s="82">
        <v>0</v>
      </c>
      <c r="J129" s="121">
        <v>0</v>
      </c>
      <c r="K129" s="121">
        <v>0</v>
      </c>
      <c r="L129" s="121">
        <v>0</v>
      </c>
      <c r="M129" s="121">
        <v>0</v>
      </c>
      <c r="N129" s="314">
        <v>52636.3</v>
      </c>
      <c r="O129" s="318">
        <v>10527.5</v>
      </c>
      <c r="P129" s="318">
        <v>15231.5</v>
      </c>
      <c r="Q129" s="318">
        <v>10527.5</v>
      </c>
      <c r="R129" s="318">
        <v>16349.8</v>
      </c>
      <c r="S129" s="94"/>
    </row>
    <row r="130" spans="1:19" ht="12.75" customHeight="1" x14ac:dyDescent="0.2">
      <c r="A130" s="130">
        <v>138</v>
      </c>
      <c r="B130" s="8" t="s">
        <v>368</v>
      </c>
      <c r="C130" s="8" t="s">
        <v>293</v>
      </c>
      <c r="D130" s="82">
        <v>319003</v>
      </c>
      <c r="E130" s="121">
        <v>63806</v>
      </c>
      <c r="F130" s="121">
        <v>95700</v>
      </c>
      <c r="G130" s="121">
        <v>63805</v>
      </c>
      <c r="H130" s="121">
        <v>95692</v>
      </c>
      <c r="I130" s="82">
        <v>126339</v>
      </c>
      <c r="J130" s="121">
        <v>25533.200000000001</v>
      </c>
      <c r="K130" s="121">
        <v>38290.6</v>
      </c>
      <c r="L130" s="121">
        <v>25532.2</v>
      </c>
      <c r="M130" s="121">
        <v>36983</v>
      </c>
      <c r="N130" s="314">
        <v>272547.7</v>
      </c>
      <c r="O130" s="318">
        <v>54513.1</v>
      </c>
      <c r="P130" s="318">
        <v>81763.700000000012</v>
      </c>
      <c r="Q130" s="318">
        <v>54512.499999999993</v>
      </c>
      <c r="R130" s="318">
        <v>81758.400000000009</v>
      </c>
      <c r="S130" s="94"/>
    </row>
    <row r="131" spans="1:19" ht="12.75" customHeight="1" x14ac:dyDescent="0.2">
      <c r="A131" s="130">
        <v>138</v>
      </c>
      <c r="B131" s="8" t="s">
        <v>368</v>
      </c>
      <c r="C131" s="8" t="s">
        <v>294</v>
      </c>
      <c r="D131" s="82">
        <v>700</v>
      </c>
      <c r="E131" s="121">
        <v>140</v>
      </c>
      <c r="F131" s="121">
        <v>210</v>
      </c>
      <c r="G131" s="121">
        <v>140</v>
      </c>
      <c r="H131" s="121">
        <v>210</v>
      </c>
      <c r="I131" s="82">
        <v>700</v>
      </c>
      <c r="J131" s="121">
        <v>140</v>
      </c>
      <c r="K131" s="121">
        <v>210</v>
      </c>
      <c r="L131" s="121">
        <v>140</v>
      </c>
      <c r="M131" s="121">
        <v>210</v>
      </c>
      <c r="N131" s="314">
        <v>14000</v>
      </c>
      <c r="O131" s="318">
        <v>2800</v>
      </c>
      <c r="P131" s="318">
        <v>4200</v>
      </c>
      <c r="Q131" s="318">
        <v>2800</v>
      </c>
      <c r="R131" s="318">
        <v>4200</v>
      </c>
      <c r="S131" s="94"/>
    </row>
    <row r="132" spans="1:19" ht="12.75" customHeight="1" x14ac:dyDescent="0.2">
      <c r="A132" s="168">
        <v>140</v>
      </c>
      <c r="B132" s="170" t="s">
        <v>369</v>
      </c>
      <c r="C132" s="170" t="s">
        <v>289</v>
      </c>
      <c r="D132" s="204">
        <v>366475</v>
      </c>
      <c r="E132" s="204">
        <v>90845</v>
      </c>
      <c r="F132" s="204">
        <v>93990</v>
      </c>
      <c r="G132" s="204">
        <v>92498</v>
      </c>
      <c r="H132" s="204">
        <v>89142</v>
      </c>
      <c r="I132" s="204">
        <v>37626</v>
      </c>
      <c r="J132" s="204">
        <v>9518.6</v>
      </c>
      <c r="K132" s="204">
        <v>10311.6</v>
      </c>
      <c r="L132" s="204">
        <v>9936.6</v>
      </c>
      <c r="M132" s="204">
        <v>7859.2</v>
      </c>
      <c r="N132" s="316">
        <v>474125.1</v>
      </c>
      <c r="O132" s="316">
        <v>116411.6</v>
      </c>
      <c r="P132" s="316">
        <v>124993.29999999999</v>
      </c>
      <c r="Q132" s="316">
        <v>120921.7</v>
      </c>
      <c r="R132" s="316">
        <v>111798.5</v>
      </c>
      <c r="S132" s="94"/>
    </row>
    <row r="133" spans="1:19" ht="12.75" customHeight="1" x14ac:dyDescent="0.2">
      <c r="A133" s="130">
        <v>140</v>
      </c>
      <c r="B133" s="8" t="s">
        <v>369</v>
      </c>
      <c r="C133" s="8" t="s">
        <v>291</v>
      </c>
      <c r="D133" s="82">
        <v>233559</v>
      </c>
      <c r="E133" s="121">
        <v>57808</v>
      </c>
      <c r="F133" s="121">
        <v>60160</v>
      </c>
      <c r="G133" s="121">
        <v>59043</v>
      </c>
      <c r="H133" s="121">
        <v>56548</v>
      </c>
      <c r="I133" s="82">
        <v>0</v>
      </c>
      <c r="J133" s="121">
        <v>0</v>
      </c>
      <c r="K133" s="121">
        <v>0</v>
      </c>
      <c r="L133" s="121">
        <v>0</v>
      </c>
      <c r="M133" s="121">
        <v>0</v>
      </c>
      <c r="N133" s="314">
        <v>233242.7</v>
      </c>
      <c r="O133" s="318">
        <v>56715.200000000004</v>
      </c>
      <c r="P133" s="318">
        <v>63165.599999999999</v>
      </c>
      <c r="Q133" s="318">
        <v>60101.2</v>
      </c>
      <c r="R133" s="317">
        <v>53260.700000000004</v>
      </c>
      <c r="S133" s="94"/>
    </row>
    <row r="134" spans="1:19" x14ac:dyDescent="0.2">
      <c r="A134" s="89">
        <v>140</v>
      </c>
      <c r="B134" s="88" t="s">
        <v>369</v>
      </c>
      <c r="C134" s="88" t="s">
        <v>292</v>
      </c>
      <c r="D134" s="82">
        <v>69965</v>
      </c>
      <c r="E134" s="121">
        <v>17491</v>
      </c>
      <c r="F134" s="121">
        <v>17491</v>
      </c>
      <c r="G134" s="121">
        <v>17491</v>
      </c>
      <c r="H134" s="121">
        <v>17492</v>
      </c>
      <c r="I134" s="82">
        <v>0</v>
      </c>
      <c r="J134" s="121">
        <v>0</v>
      </c>
      <c r="K134" s="121">
        <v>0</v>
      </c>
      <c r="L134" s="121">
        <v>0</v>
      </c>
      <c r="M134" s="121">
        <v>0</v>
      </c>
      <c r="N134" s="314">
        <v>92484.299999999988</v>
      </c>
      <c r="O134" s="318">
        <v>23120.799999999999</v>
      </c>
      <c r="P134" s="318">
        <v>23120.799999999999</v>
      </c>
      <c r="Q134" s="318">
        <v>23120.799999999999</v>
      </c>
      <c r="R134" s="318">
        <v>23121.9</v>
      </c>
      <c r="S134" s="94"/>
    </row>
    <row r="135" spans="1:19" x14ac:dyDescent="0.2">
      <c r="A135" s="130">
        <v>140</v>
      </c>
      <c r="B135" s="8" t="s">
        <v>369</v>
      </c>
      <c r="C135" s="8" t="s">
        <v>293</v>
      </c>
      <c r="D135" s="82">
        <v>62251</v>
      </c>
      <c r="E135" s="121">
        <v>15371</v>
      </c>
      <c r="F135" s="121">
        <v>16164</v>
      </c>
      <c r="G135" s="121">
        <v>15789</v>
      </c>
      <c r="H135" s="121">
        <v>14927</v>
      </c>
      <c r="I135" s="82">
        <v>36926</v>
      </c>
      <c r="J135" s="121">
        <v>9343.6</v>
      </c>
      <c r="K135" s="121">
        <v>10136.6</v>
      </c>
      <c r="L135" s="121">
        <v>9761.6</v>
      </c>
      <c r="M135" s="121">
        <v>7684.2</v>
      </c>
      <c r="N135" s="314">
        <v>134398.1</v>
      </c>
      <c r="O135" s="318">
        <v>33075.599999999999</v>
      </c>
      <c r="P135" s="318">
        <v>35206.9</v>
      </c>
      <c r="Q135" s="318">
        <v>34199.699999999997</v>
      </c>
      <c r="R135" s="318">
        <v>31915.9</v>
      </c>
      <c r="S135" s="94"/>
    </row>
    <row r="136" spans="1:19" x14ac:dyDescent="0.2">
      <c r="A136" s="130">
        <v>140</v>
      </c>
      <c r="B136" s="8" t="s">
        <v>369</v>
      </c>
      <c r="C136" s="8" t="s">
        <v>294</v>
      </c>
      <c r="D136" s="82">
        <v>700</v>
      </c>
      <c r="E136" s="121">
        <v>175</v>
      </c>
      <c r="F136" s="121">
        <v>175</v>
      </c>
      <c r="G136" s="121">
        <v>175</v>
      </c>
      <c r="H136" s="121">
        <v>175</v>
      </c>
      <c r="I136" s="82">
        <v>700</v>
      </c>
      <c r="J136" s="121">
        <v>175</v>
      </c>
      <c r="K136" s="121">
        <v>175</v>
      </c>
      <c r="L136" s="121">
        <v>175</v>
      </c>
      <c r="M136" s="121">
        <v>175</v>
      </c>
      <c r="N136" s="314">
        <v>14000</v>
      </c>
      <c r="O136" s="318">
        <v>3500</v>
      </c>
      <c r="P136" s="318">
        <v>3500</v>
      </c>
      <c r="Q136" s="318">
        <v>3500</v>
      </c>
      <c r="R136" s="318">
        <v>3500</v>
      </c>
      <c r="S136" s="94"/>
    </row>
    <row r="137" spans="1:19" x14ac:dyDescent="0.2">
      <c r="A137" s="168">
        <v>144</v>
      </c>
      <c r="B137" s="170" t="s">
        <v>370</v>
      </c>
      <c r="C137" s="170" t="s">
        <v>289</v>
      </c>
      <c r="D137" s="204">
        <v>461830</v>
      </c>
      <c r="E137" s="204">
        <v>126915</v>
      </c>
      <c r="F137" s="204">
        <v>126166</v>
      </c>
      <c r="G137" s="204">
        <v>82680</v>
      </c>
      <c r="H137" s="204">
        <v>126069</v>
      </c>
      <c r="I137" s="204">
        <v>101065</v>
      </c>
      <c r="J137" s="204">
        <v>27548.400000000001</v>
      </c>
      <c r="K137" s="204">
        <v>27547.4</v>
      </c>
      <c r="L137" s="204">
        <v>18366.599999999999</v>
      </c>
      <c r="M137" s="204">
        <v>27602.6</v>
      </c>
      <c r="N137" s="316">
        <v>510046.39999999997</v>
      </c>
      <c r="O137" s="316">
        <v>145910.70000000001</v>
      </c>
      <c r="P137" s="316">
        <v>141794.39999999997</v>
      </c>
      <c r="Q137" s="316">
        <v>90509</v>
      </c>
      <c r="R137" s="316">
        <v>131832.30000000002</v>
      </c>
      <c r="S137" s="94"/>
    </row>
    <row r="138" spans="1:19" x14ac:dyDescent="0.2">
      <c r="A138" s="130">
        <v>144</v>
      </c>
      <c r="B138" s="8" t="s">
        <v>370</v>
      </c>
      <c r="C138" s="8" t="s">
        <v>291</v>
      </c>
      <c r="D138" s="82">
        <v>170106</v>
      </c>
      <c r="E138" s="121">
        <v>48149</v>
      </c>
      <c r="F138" s="121">
        <v>47401</v>
      </c>
      <c r="G138" s="121">
        <v>30027</v>
      </c>
      <c r="H138" s="121">
        <v>44529</v>
      </c>
      <c r="I138" s="82">
        <v>0</v>
      </c>
      <c r="J138" s="121">
        <v>0</v>
      </c>
      <c r="K138" s="121">
        <v>0</v>
      </c>
      <c r="L138" s="121">
        <v>0</v>
      </c>
      <c r="M138" s="121">
        <v>0</v>
      </c>
      <c r="N138" s="314">
        <v>196950.3</v>
      </c>
      <c r="O138" s="318">
        <v>61374.6</v>
      </c>
      <c r="P138" s="318">
        <v>57259</v>
      </c>
      <c r="Q138" s="318">
        <v>33996.199999999997</v>
      </c>
      <c r="R138" s="317">
        <v>44320.5</v>
      </c>
      <c r="S138" s="94"/>
    </row>
    <row r="139" spans="1:19" x14ac:dyDescent="0.2">
      <c r="A139" s="89">
        <v>144</v>
      </c>
      <c r="B139" s="88" t="s">
        <v>370</v>
      </c>
      <c r="C139" s="88" t="s">
        <v>292</v>
      </c>
      <c r="D139" s="82">
        <v>36689</v>
      </c>
      <c r="E139" s="121">
        <v>9906</v>
      </c>
      <c r="F139" s="121">
        <v>9906</v>
      </c>
      <c r="G139" s="121">
        <v>6745</v>
      </c>
      <c r="H139" s="121">
        <v>10132</v>
      </c>
      <c r="I139" s="82">
        <v>0</v>
      </c>
      <c r="J139" s="121">
        <v>0</v>
      </c>
      <c r="K139" s="121">
        <v>0</v>
      </c>
      <c r="L139" s="121">
        <v>0</v>
      </c>
      <c r="M139" s="121">
        <v>0</v>
      </c>
      <c r="N139" s="314">
        <v>37068.300000000003</v>
      </c>
      <c r="O139" s="318">
        <v>10008.4</v>
      </c>
      <c r="P139" s="318">
        <v>10008.4</v>
      </c>
      <c r="Q139" s="318">
        <v>6827.1</v>
      </c>
      <c r="R139" s="318">
        <v>10224.400000000001</v>
      </c>
      <c r="S139" s="94"/>
    </row>
    <row r="140" spans="1:19" x14ac:dyDescent="0.2">
      <c r="A140" s="130">
        <v>144</v>
      </c>
      <c r="B140" s="8" t="s">
        <v>370</v>
      </c>
      <c r="C140" s="8" t="s">
        <v>293</v>
      </c>
      <c r="D140" s="82">
        <v>255035</v>
      </c>
      <c r="E140" s="121">
        <v>68860</v>
      </c>
      <c r="F140" s="121">
        <v>68859</v>
      </c>
      <c r="G140" s="121">
        <v>45908</v>
      </c>
      <c r="H140" s="121">
        <v>71408</v>
      </c>
      <c r="I140" s="82">
        <v>101065</v>
      </c>
      <c r="J140" s="121">
        <v>27548.400000000001</v>
      </c>
      <c r="K140" s="121">
        <v>27547.4</v>
      </c>
      <c r="L140" s="121">
        <v>18366.599999999999</v>
      </c>
      <c r="M140" s="121">
        <v>27602.6</v>
      </c>
      <c r="N140" s="314">
        <v>276027.8</v>
      </c>
      <c r="O140" s="318">
        <v>74527.7</v>
      </c>
      <c r="P140" s="318">
        <v>74526.999999999985</v>
      </c>
      <c r="Q140" s="318">
        <v>49685.700000000004</v>
      </c>
      <c r="R140" s="318">
        <v>77287.400000000009</v>
      </c>
      <c r="S140" s="94"/>
    </row>
    <row r="141" spans="1:19" x14ac:dyDescent="0.2">
      <c r="A141" s="130">
        <v>144</v>
      </c>
      <c r="B141" s="8" t="s">
        <v>370</v>
      </c>
      <c r="C141" s="8" t="s">
        <v>294</v>
      </c>
      <c r="D141" s="82">
        <v>0</v>
      </c>
      <c r="E141" s="121">
        <v>0</v>
      </c>
      <c r="F141" s="121">
        <v>0</v>
      </c>
      <c r="G141" s="121">
        <v>0</v>
      </c>
      <c r="H141" s="121">
        <v>0</v>
      </c>
      <c r="I141" s="82">
        <v>0</v>
      </c>
      <c r="J141" s="121">
        <v>0</v>
      </c>
      <c r="K141" s="121">
        <v>0</v>
      </c>
      <c r="L141" s="121">
        <v>0</v>
      </c>
      <c r="M141" s="121">
        <v>0</v>
      </c>
      <c r="N141" s="314">
        <v>0</v>
      </c>
      <c r="O141" s="318">
        <v>0</v>
      </c>
      <c r="P141" s="318">
        <v>0</v>
      </c>
      <c r="Q141" s="318">
        <v>0</v>
      </c>
      <c r="R141" s="318">
        <v>0</v>
      </c>
      <c r="S141" s="94"/>
    </row>
    <row r="142" spans="1:19" x14ac:dyDescent="0.2">
      <c r="A142" s="168">
        <v>145</v>
      </c>
      <c r="B142" s="170" t="s">
        <v>371</v>
      </c>
      <c r="C142" s="170" t="s">
        <v>289</v>
      </c>
      <c r="D142" s="204">
        <v>931520</v>
      </c>
      <c r="E142" s="204">
        <v>231400</v>
      </c>
      <c r="F142" s="204">
        <v>237346</v>
      </c>
      <c r="G142" s="204">
        <v>234530</v>
      </c>
      <c r="H142" s="204">
        <v>228244</v>
      </c>
      <c r="I142" s="204">
        <v>207488</v>
      </c>
      <c r="J142" s="204">
        <v>51999.6</v>
      </c>
      <c r="K142" s="204">
        <v>53845.599999999999</v>
      </c>
      <c r="L142" s="204">
        <v>52968.6</v>
      </c>
      <c r="M142" s="204">
        <v>48674.2</v>
      </c>
      <c r="N142" s="316">
        <v>784447.70000000007</v>
      </c>
      <c r="O142" s="316">
        <v>191067.6</v>
      </c>
      <c r="P142" s="316">
        <v>208159.3</v>
      </c>
      <c r="Q142" s="316">
        <v>200560.90000000002</v>
      </c>
      <c r="R142" s="316">
        <v>183588.2</v>
      </c>
      <c r="S142" s="94"/>
    </row>
    <row r="143" spans="1:19" x14ac:dyDescent="0.2">
      <c r="A143" s="130">
        <v>145</v>
      </c>
      <c r="B143" s="8" t="s">
        <v>371</v>
      </c>
      <c r="C143" s="8" t="s">
        <v>291</v>
      </c>
      <c r="D143" s="82">
        <v>415596</v>
      </c>
      <c r="E143" s="121">
        <v>102862</v>
      </c>
      <c r="F143" s="121">
        <v>106962</v>
      </c>
      <c r="G143" s="121">
        <v>105023</v>
      </c>
      <c r="H143" s="121">
        <v>100749</v>
      </c>
      <c r="I143" s="82">
        <v>0</v>
      </c>
      <c r="J143" s="121">
        <v>0</v>
      </c>
      <c r="K143" s="121">
        <v>0</v>
      </c>
      <c r="L143" s="121">
        <v>0</v>
      </c>
      <c r="M143" s="121">
        <v>0</v>
      </c>
      <c r="N143" s="314">
        <v>434291.00000000006</v>
      </c>
      <c r="O143" s="318">
        <v>104661.5</v>
      </c>
      <c r="P143" s="318">
        <v>117121.4</v>
      </c>
      <c r="Q143" s="318">
        <v>111725.6</v>
      </c>
      <c r="R143" s="317">
        <v>99710.8</v>
      </c>
      <c r="S143" s="94"/>
    </row>
    <row r="144" spans="1:19" x14ac:dyDescent="0.2">
      <c r="A144" s="89">
        <v>145</v>
      </c>
      <c r="B144" s="88" t="s">
        <v>371</v>
      </c>
      <c r="C144" s="88" t="s">
        <v>292</v>
      </c>
      <c r="D144" s="82">
        <v>68925</v>
      </c>
      <c r="E144" s="121">
        <v>17231</v>
      </c>
      <c r="F144" s="121">
        <v>17231</v>
      </c>
      <c r="G144" s="121">
        <v>17231</v>
      </c>
      <c r="H144" s="121">
        <v>17232</v>
      </c>
      <c r="I144" s="82">
        <v>0</v>
      </c>
      <c r="J144" s="121">
        <v>0</v>
      </c>
      <c r="K144" s="121">
        <v>0</v>
      </c>
      <c r="L144" s="121">
        <v>0</v>
      </c>
      <c r="M144" s="121">
        <v>0</v>
      </c>
      <c r="N144" s="314">
        <v>73422.5</v>
      </c>
      <c r="O144" s="318">
        <v>18355.3</v>
      </c>
      <c r="P144" s="318">
        <v>18355.3</v>
      </c>
      <c r="Q144" s="318">
        <v>18355.3</v>
      </c>
      <c r="R144" s="318">
        <v>18356.599999999999</v>
      </c>
      <c r="S144" s="94"/>
    </row>
    <row r="145" spans="1:19" x14ac:dyDescent="0.2">
      <c r="A145" s="130">
        <v>145</v>
      </c>
      <c r="B145" s="8" t="s">
        <v>371</v>
      </c>
      <c r="C145" s="8" t="s">
        <v>293</v>
      </c>
      <c r="D145" s="82">
        <v>446999</v>
      </c>
      <c r="E145" s="121">
        <v>111307</v>
      </c>
      <c r="F145" s="121">
        <v>113153</v>
      </c>
      <c r="G145" s="121">
        <v>112276</v>
      </c>
      <c r="H145" s="121">
        <v>110263</v>
      </c>
      <c r="I145" s="82">
        <v>207488</v>
      </c>
      <c r="J145" s="121">
        <v>51999.6</v>
      </c>
      <c r="K145" s="121">
        <v>53845.599999999999</v>
      </c>
      <c r="L145" s="121">
        <v>52968.6</v>
      </c>
      <c r="M145" s="121">
        <v>48674.2</v>
      </c>
      <c r="N145" s="314">
        <v>276734.2</v>
      </c>
      <c r="O145" s="318">
        <v>68050.8</v>
      </c>
      <c r="P145" s="318">
        <v>72682.599999999991</v>
      </c>
      <c r="Q145" s="318">
        <v>70480</v>
      </c>
      <c r="R145" s="318">
        <v>65520.800000000003</v>
      </c>
      <c r="S145" s="94"/>
    </row>
    <row r="146" spans="1:19" x14ac:dyDescent="0.2">
      <c r="A146" s="130">
        <v>145</v>
      </c>
      <c r="B146" s="8" t="s">
        <v>371</v>
      </c>
      <c r="C146" s="8" t="s">
        <v>294</v>
      </c>
      <c r="D146" s="82">
        <v>0</v>
      </c>
      <c r="E146" s="121">
        <v>0</v>
      </c>
      <c r="F146" s="121">
        <v>0</v>
      </c>
      <c r="G146" s="121">
        <v>0</v>
      </c>
      <c r="H146" s="121">
        <v>0</v>
      </c>
      <c r="I146" s="82">
        <v>0</v>
      </c>
      <c r="J146" s="121">
        <v>0</v>
      </c>
      <c r="K146" s="121">
        <v>0</v>
      </c>
      <c r="L146" s="121">
        <v>0</v>
      </c>
      <c r="M146" s="121">
        <v>0</v>
      </c>
      <c r="N146" s="314">
        <v>0</v>
      </c>
      <c r="O146" s="318">
        <v>0</v>
      </c>
      <c r="P146" s="318">
        <v>0</v>
      </c>
      <c r="Q146" s="318">
        <v>0</v>
      </c>
      <c r="R146" s="318">
        <v>0</v>
      </c>
      <c r="S146" s="94"/>
    </row>
    <row r="147" spans="1:19" x14ac:dyDescent="0.2">
      <c r="A147" s="168">
        <v>146</v>
      </c>
      <c r="B147" s="170" t="s">
        <v>372</v>
      </c>
      <c r="C147" s="170" t="s">
        <v>289</v>
      </c>
      <c r="D147" s="204">
        <v>563206</v>
      </c>
      <c r="E147" s="204">
        <v>139349</v>
      </c>
      <c r="F147" s="204">
        <v>148969</v>
      </c>
      <c r="G147" s="204">
        <v>138578</v>
      </c>
      <c r="H147" s="204">
        <v>136310</v>
      </c>
      <c r="I147" s="204">
        <v>68348</v>
      </c>
      <c r="J147" s="204">
        <v>17429.599999999999</v>
      </c>
      <c r="K147" s="204">
        <v>19072.599999999999</v>
      </c>
      <c r="L147" s="204">
        <v>17771</v>
      </c>
      <c r="M147" s="204">
        <v>14074.8</v>
      </c>
      <c r="N147" s="316">
        <v>844096.70000000019</v>
      </c>
      <c r="O147" s="316">
        <v>205492.2</v>
      </c>
      <c r="P147" s="316">
        <v>227858.3</v>
      </c>
      <c r="Q147" s="316">
        <v>213037.6</v>
      </c>
      <c r="R147" s="316">
        <v>196537.69999999998</v>
      </c>
      <c r="S147" s="94"/>
    </row>
    <row r="148" spans="1:19" x14ac:dyDescent="0.2">
      <c r="A148" s="130">
        <v>146</v>
      </c>
      <c r="B148" s="8" t="s">
        <v>372</v>
      </c>
      <c r="C148" s="8" t="s">
        <v>291</v>
      </c>
      <c r="D148" s="82">
        <v>371473</v>
      </c>
      <c r="E148" s="121">
        <v>91731</v>
      </c>
      <c r="F148" s="121">
        <v>98636</v>
      </c>
      <c r="G148" s="121">
        <v>91690</v>
      </c>
      <c r="H148" s="121">
        <v>89416</v>
      </c>
      <c r="I148" s="82">
        <v>0</v>
      </c>
      <c r="J148" s="121">
        <v>0</v>
      </c>
      <c r="K148" s="121">
        <v>0</v>
      </c>
      <c r="L148" s="121">
        <v>0</v>
      </c>
      <c r="M148" s="121">
        <v>0</v>
      </c>
      <c r="N148" s="314">
        <v>494006.90000000008</v>
      </c>
      <c r="O148" s="318">
        <v>118635</v>
      </c>
      <c r="P148" s="318">
        <v>135338</v>
      </c>
      <c r="Q148" s="318">
        <v>126907.6</v>
      </c>
      <c r="R148" s="317">
        <v>111955.4</v>
      </c>
      <c r="S148" s="94"/>
    </row>
    <row r="149" spans="1:19" x14ac:dyDescent="0.2">
      <c r="A149" s="89">
        <v>146</v>
      </c>
      <c r="B149" s="88" t="s">
        <v>372</v>
      </c>
      <c r="C149" s="88" t="s">
        <v>292</v>
      </c>
      <c r="D149" s="82">
        <v>68882</v>
      </c>
      <c r="E149" s="121">
        <v>17221</v>
      </c>
      <c r="F149" s="121">
        <v>17774</v>
      </c>
      <c r="G149" s="121">
        <v>16668</v>
      </c>
      <c r="H149" s="121">
        <v>17219</v>
      </c>
      <c r="I149" s="82">
        <v>0</v>
      </c>
      <c r="J149" s="121">
        <v>0</v>
      </c>
      <c r="K149" s="121">
        <v>0</v>
      </c>
      <c r="L149" s="121">
        <v>0</v>
      </c>
      <c r="M149" s="121">
        <v>0</v>
      </c>
      <c r="N149" s="314">
        <v>67116</v>
      </c>
      <c r="O149" s="318">
        <v>16779.5</v>
      </c>
      <c r="P149" s="318">
        <v>17304.599999999999</v>
      </c>
      <c r="Q149" s="318">
        <v>16254.5</v>
      </c>
      <c r="R149" s="318">
        <v>16777.399999999998</v>
      </c>
      <c r="S149" s="94"/>
    </row>
    <row r="150" spans="1:19" x14ac:dyDescent="0.2">
      <c r="A150" s="130">
        <v>146</v>
      </c>
      <c r="B150" s="8" t="s">
        <v>372</v>
      </c>
      <c r="C150" s="8" t="s">
        <v>293</v>
      </c>
      <c r="D150" s="82">
        <v>122851</v>
      </c>
      <c r="E150" s="121">
        <v>30397</v>
      </c>
      <c r="F150" s="121">
        <v>32559</v>
      </c>
      <c r="G150" s="121">
        <v>30220</v>
      </c>
      <c r="H150" s="121">
        <v>29675</v>
      </c>
      <c r="I150" s="82">
        <v>68348</v>
      </c>
      <c r="J150" s="121">
        <v>17429.599999999999</v>
      </c>
      <c r="K150" s="121">
        <v>19072.599999999999</v>
      </c>
      <c r="L150" s="121">
        <v>17771</v>
      </c>
      <c r="M150" s="121">
        <v>14074.8</v>
      </c>
      <c r="N150" s="314">
        <v>282973.8</v>
      </c>
      <c r="O150" s="318">
        <v>70077.7</v>
      </c>
      <c r="P150" s="318">
        <v>75215.7</v>
      </c>
      <c r="Q150" s="318">
        <v>69875.5</v>
      </c>
      <c r="R150" s="318">
        <v>67804.899999999994</v>
      </c>
      <c r="S150" s="94"/>
    </row>
    <row r="151" spans="1:19" x14ac:dyDescent="0.2">
      <c r="A151" s="130">
        <v>146</v>
      </c>
      <c r="B151" s="8" t="s">
        <v>372</v>
      </c>
      <c r="C151" s="8" t="s">
        <v>294</v>
      </c>
      <c r="D151" s="82">
        <v>0</v>
      </c>
      <c r="E151" s="121">
        <v>0</v>
      </c>
      <c r="F151" s="121">
        <v>0</v>
      </c>
      <c r="G151" s="121">
        <v>0</v>
      </c>
      <c r="H151" s="121">
        <v>0</v>
      </c>
      <c r="I151" s="82">
        <v>0</v>
      </c>
      <c r="J151" s="121">
        <v>0</v>
      </c>
      <c r="K151" s="121">
        <v>0</v>
      </c>
      <c r="L151" s="121">
        <v>0</v>
      </c>
      <c r="M151" s="121">
        <v>0</v>
      </c>
      <c r="N151" s="314">
        <v>0</v>
      </c>
      <c r="O151" s="318">
        <v>0</v>
      </c>
      <c r="P151" s="318">
        <v>0</v>
      </c>
      <c r="Q151" s="318">
        <v>0</v>
      </c>
      <c r="R151" s="318">
        <v>0</v>
      </c>
      <c r="S151" s="94"/>
    </row>
    <row r="152" spans="1:19" x14ac:dyDescent="0.2">
      <c r="A152" s="168">
        <v>149</v>
      </c>
      <c r="B152" s="170" t="s">
        <v>373</v>
      </c>
      <c r="C152" s="170" t="s">
        <v>289</v>
      </c>
      <c r="D152" s="204">
        <v>330345</v>
      </c>
      <c r="E152" s="204">
        <v>69685</v>
      </c>
      <c r="F152" s="204">
        <v>84094</v>
      </c>
      <c r="G152" s="204">
        <v>82631</v>
      </c>
      <c r="H152" s="204">
        <v>93935</v>
      </c>
      <c r="I152" s="204">
        <v>45036</v>
      </c>
      <c r="J152" s="204">
        <v>10338.6</v>
      </c>
      <c r="K152" s="204">
        <v>12263.2</v>
      </c>
      <c r="L152" s="204">
        <v>11822.2</v>
      </c>
      <c r="M152" s="204">
        <v>10612</v>
      </c>
      <c r="N152" s="316">
        <v>430242</v>
      </c>
      <c r="O152" s="316">
        <v>96695.1</v>
      </c>
      <c r="P152" s="316">
        <v>112753</v>
      </c>
      <c r="Q152" s="316">
        <v>108870.1</v>
      </c>
      <c r="R152" s="316">
        <v>111923.80000000002</v>
      </c>
      <c r="S152" s="94"/>
    </row>
    <row r="153" spans="1:19" x14ac:dyDescent="0.2">
      <c r="A153" s="130">
        <v>149</v>
      </c>
      <c r="B153" s="8" t="s">
        <v>373</v>
      </c>
      <c r="C153" s="8" t="s">
        <v>291</v>
      </c>
      <c r="D153" s="82">
        <v>215356</v>
      </c>
      <c r="E153" s="121">
        <v>45591</v>
      </c>
      <c r="F153" s="121">
        <v>55461</v>
      </c>
      <c r="G153" s="121">
        <v>54439</v>
      </c>
      <c r="H153" s="121">
        <v>59865</v>
      </c>
      <c r="I153" s="82">
        <v>0</v>
      </c>
      <c r="J153" s="121">
        <v>0</v>
      </c>
      <c r="K153" s="121">
        <v>0</v>
      </c>
      <c r="L153" s="121">
        <v>0</v>
      </c>
      <c r="M153" s="121">
        <v>0</v>
      </c>
      <c r="N153" s="314">
        <v>216449</v>
      </c>
      <c r="O153" s="318">
        <v>50281.399999999994</v>
      </c>
      <c r="P153" s="318">
        <v>58616.5</v>
      </c>
      <c r="Q153" s="318">
        <v>55781.2</v>
      </c>
      <c r="R153" s="317">
        <v>51769.900000000009</v>
      </c>
      <c r="S153" s="94"/>
    </row>
    <row r="154" spans="1:19" x14ac:dyDescent="0.2">
      <c r="A154" s="89">
        <v>149</v>
      </c>
      <c r="B154" s="88" t="s">
        <v>373</v>
      </c>
      <c r="C154" s="88" t="s">
        <v>292</v>
      </c>
      <c r="D154" s="82">
        <v>38530</v>
      </c>
      <c r="E154" s="121">
        <v>7706</v>
      </c>
      <c r="F154" s="121">
        <v>8807</v>
      </c>
      <c r="G154" s="121">
        <v>8807</v>
      </c>
      <c r="H154" s="121">
        <v>13210</v>
      </c>
      <c r="I154" s="82">
        <v>0</v>
      </c>
      <c r="J154" s="121">
        <v>0</v>
      </c>
      <c r="K154" s="121">
        <v>0</v>
      </c>
      <c r="L154" s="121">
        <v>0</v>
      </c>
      <c r="M154" s="121">
        <v>0</v>
      </c>
      <c r="N154" s="314">
        <v>41894.299999999996</v>
      </c>
      <c r="O154" s="318">
        <v>8378.9</v>
      </c>
      <c r="P154" s="318">
        <v>9487.4</v>
      </c>
      <c r="Q154" s="318">
        <v>9487.4</v>
      </c>
      <c r="R154" s="318">
        <v>14540.6</v>
      </c>
      <c r="S154" s="94"/>
    </row>
    <row r="155" spans="1:19" x14ac:dyDescent="0.2">
      <c r="A155" s="130">
        <v>149</v>
      </c>
      <c r="B155" s="8" t="s">
        <v>373</v>
      </c>
      <c r="C155" s="8" t="s">
        <v>293</v>
      </c>
      <c r="D155" s="82">
        <v>76459</v>
      </c>
      <c r="E155" s="121">
        <v>16388</v>
      </c>
      <c r="F155" s="121">
        <v>19826</v>
      </c>
      <c r="G155" s="121">
        <v>19385</v>
      </c>
      <c r="H155" s="121">
        <v>20860</v>
      </c>
      <c r="I155" s="82">
        <v>45036</v>
      </c>
      <c r="J155" s="121">
        <v>10338.6</v>
      </c>
      <c r="K155" s="121">
        <v>12263.2</v>
      </c>
      <c r="L155" s="121">
        <v>11822.2</v>
      </c>
      <c r="M155" s="121">
        <v>10612</v>
      </c>
      <c r="N155" s="314">
        <v>171898.7</v>
      </c>
      <c r="O155" s="318">
        <v>38034.800000000003</v>
      </c>
      <c r="P155" s="318">
        <v>44649.100000000006</v>
      </c>
      <c r="Q155" s="318">
        <v>43601.5</v>
      </c>
      <c r="R155" s="318">
        <v>45613.3</v>
      </c>
      <c r="S155" s="94"/>
    </row>
    <row r="156" spans="1:19" x14ac:dyDescent="0.2">
      <c r="A156" s="130">
        <v>149</v>
      </c>
      <c r="B156" s="8" t="s">
        <v>373</v>
      </c>
      <c r="C156" s="8" t="s">
        <v>294</v>
      </c>
      <c r="D156" s="82">
        <v>0</v>
      </c>
      <c r="E156" s="121">
        <v>0</v>
      </c>
      <c r="F156" s="121">
        <v>0</v>
      </c>
      <c r="G156" s="121">
        <v>0</v>
      </c>
      <c r="H156" s="121">
        <v>0</v>
      </c>
      <c r="I156" s="82">
        <v>0</v>
      </c>
      <c r="J156" s="121">
        <v>0</v>
      </c>
      <c r="K156" s="121">
        <v>0</v>
      </c>
      <c r="L156" s="121">
        <v>0</v>
      </c>
      <c r="M156" s="121">
        <v>0</v>
      </c>
      <c r="N156" s="314">
        <v>0</v>
      </c>
      <c r="O156" s="318">
        <v>0</v>
      </c>
      <c r="P156" s="318">
        <v>0</v>
      </c>
      <c r="Q156" s="318">
        <v>0</v>
      </c>
      <c r="R156" s="318">
        <v>0</v>
      </c>
      <c r="S156" s="94"/>
    </row>
    <row r="157" spans="1:19" x14ac:dyDescent="0.2">
      <c r="A157" s="168">
        <v>151</v>
      </c>
      <c r="B157" s="170" t="s">
        <v>374</v>
      </c>
      <c r="C157" s="170" t="s">
        <v>289</v>
      </c>
      <c r="D157" s="204">
        <v>33546</v>
      </c>
      <c r="E157" s="204">
        <v>6709</v>
      </c>
      <c r="F157" s="204">
        <v>10065</v>
      </c>
      <c r="G157" s="204">
        <v>8386</v>
      </c>
      <c r="H157" s="204">
        <v>8386</v>
      </c>
      <c r="I157" s="204">
        <v>2393</v>
      </c>
      <c r="J157" s="204">
        <v>479</v>
      </c>
      <c r="K157" s="204">
        <v>718</v>
      </c>
      <c r="L157" s="204">
        <v>598</v>
      </c>
      <c r="M157" s="204">
        <v>598</v>
      </c>
      <c r="N157" s="316">
        <v>30665.5</v>
      </c>
      <c r="O157" s="316">
        <v>6133.0999999999995</v>
      </c>
      <c r="P157" s="316">
        <v>9200.6999999999989</v>
      </c>
      <c r="Q157" s="316">
        <v>7666</v>
      </c>
      <c r="R157" s="316">
        <v>7665.7</v>
      </c>
      <c r="S157" s="94"/>
    </row>
    <row r="158" spans="1:19" x14ac:dyDescent="0.2">
      <c r="A158" s="130">
        <v>151</v>
      </c>
      <c r="B158" s="8" t="s">
        <v>374</v>
      </c>
      <c r="C158" s="8" t="s">
        <v>291</v>
      </c>
      <c r="D158" s="82">
        <v>28525</v>
      </c>
      <c r="E158" s="121">
        <v>5705</v>
      </c>
      <c r="F158" s="121">
        <v>8558</v>
      </c>
      <c r="G158" s="121">
        <v>7131</v>
      </c>
      <c r="H158" s="121">
        <v>7131</v>
      </c>
      <c r="I158" s="82">
        <v>0</v>
      </c>
      <c r="J158" s="121">
        <v>0</v>
      </c>
      <c r="K158" s="121">
        <v>0</v>
      </c>
      <c r="L158" s="121">
        <v>0</v>
      </c>
      <c r="M158" s="121">
        <v>0</v>
      </c>
      <c r="N158" s="314">
        <v>26196.800000000003</v>
      </c>
      <c r="O158" s="318">
        <v>5239.3999999999996</v>
      </c>
      <c r="P158" s="318">
        <v>7859.5</v>
      </c>
      <c r="Q158" s="318">
        <v>6549</v>
      </c>
      <c r="R158" s="317">
        <v>6548.9</v>
      </c>
      <c r="S158" s="94"/>
    </row>
    <row r="159" spans="1:19" x14ac:dyDescent="0.2">
      <c r="A159" s="89">
        <v>151</v>
      </c>
      <c r="B159" s="88" t="s">
        <v>374</v>
      </c>
      <c r="C159" s="88" t="s">
        <v>292</v>
      </c>
      <c r="D159" s="82">
        <v>236</v>
      </c>
      <c r="E159" s="121">
        <v>47</v>
      </c>
      <c r="F159" s="121">
        <v>71</v>
      </c>
      <c r="G159" s="121">
        <v>59</v>
      </c>
      <c r="H159" s="121">
        <v>59</v>
      </c>
      <c r="I159" s="82">
        <v>0</v>
      </c>
      <c r="J159" s="121">
        <v>0</v>
      </c>
      <c r="K159" s="121">
        <v>0</v>
      </c>
      <c r="L159" s="121">
        <v>0</v>
      </c>
      <c r="M159" s="121">
        <v>0</v>
      </c>
      <c r="N159" s="314">
        <v>74.300000000000011</v>
      </c>
      <c r="O159" s="318">
        <v>14.8</v>
      </c>
      <c r="P159" s="318">
        <v>22.4</v>
      </c>
      <c r="Q159" s="318">
        <v>18.600000000000001</v>
      </c>
      <c r="R159" s="318">
        <v>18.5</v>
      </c>
      <c r="S159" s="94"/>
    </row>
    <row r="160" spans="1:19" x14ac:dyDescent="0.2">
      <c r="A160" s="130">
        <v>151</v>
      </c>
      <c r="B160" s="8" t="s">
        <v>374</v>
      </c>
      <c r="C160" s="8" t="s">
        <v>293</v>
      </c>
      <c r="D160" s="82">
        <v>4785</v>
      </c>
      <c r="E160" s="121">
        <v>957</v>
      </c>
      <c r="F160" s="121">
        <v>1436</v>
      </c>
      <c r="G160" s="121">
        <v>1196</v>
      </c>
      <c r="H160" s="121">
        <v>1196</v>
      </c>
      <c r="I160" s="82">
        <v>2393</v>
      </c>
      <c r="J160" s="121">
        <v>479</v>
      </c>
      <c r="K160" s="121">
        <v>718</v>
      </c>
      <c r="L160" s="121">
        <v>598</v>
      </c>
      <c r="M160" s="121">
        <v>598</v>
      </c>
      <c r="N160" s="314">
        <v>4394.3999999999996</v>
      </c>
      <c r="O160" s="318">
        <v>878.9</v>
      </c>
      <c r="P160" s="318">
        <v>1318.8</v>
      </c>
      <c r="Q160" s="318">
        <v>1098.4000000000001</v>
      </c>
      <c r="R160" s="318">
        <v>1098.3</v>
      </c>
      <c r="S160" s="94"/>
    </row>
    <row r="161" spans="1:19" x14ac:dyDescent="0.2">
      <c r="A161" s="130">
        <v>151</v>
      </c>
      <c r="B161" s="8" t="s">
        <v>374</v>
      </c>
      <c r="C161" s="8" t="s">
        <v>294</v>
      </c>
      <c r="D161" s="82">
        <v>0</v>
      </c>
      <c r="E161" s="121">
        <v>0</v>
      </c>
      <c r="F161" s="121">
        <v>0</v>
      </c>
      <c r="G161" s="121">
        <v>0</v>
      </c>
      <c r="H161" s="121">
        <v>0</v>
      </c>
      <c r="I161" s="82">
        <v>0</v>
      </c>
      <c r="J161" s="121">
        <v>0</v>
      </c>
      <c r="K161" s="121">
        <v>0</v>
      </c>
      <c r="L161" s="121">
        <v>0</v>
      </c>
      <c r="M161" s="121">
        <v>0</v>
      </c>
      <c r="N161" s="314">
        <v>0</v>
      </c>
      <c r="O161" s="318">
        <v>0</v>
      </c>
      <c r="P161" s="318">
        <v>0</v>
      </c>
      <c r="Q161" s="318">
        <v>0</v>
      </c>
      <c r="R161" s="318">
        <v>0</v>
      </c>
      <c r="S161" s="94"/>
    </row>
    <row r="162" spans="1:19" x14ac:dyDescent="0.2">
      <c r="A162" s="168">
        <v>152</v>
      </c>
      <c r="B162" s="170" t="s">
        <v>375</v>
      </c>
      <c r="C162" s="170" t="s">
        <v>289</v>
      </c>
      <c r="D162" s="204">
        <v>577881</v>
      </c>
      <c r="E162" s="204">
        <v>142728</v>
      </c>
      <c r="F162" s="204">
        <v>151573</v>
      </c>
      <c r="G162" s="204">
        <v>136114</v>
      </c>
      <c r="H162" s="204">
        <v>147466</v>
      </c>
      <c r="I162" s="204">
        <v>80297</v>
      </c>
      <c r="J162" s="204">
        <v>19419.400000000001</v>
      </c>
      <c r="K162" s="204">
        <v>21033.599999999999</v>
      </c>
      <c r="L162" s="204">
        <v>19419.400000000001</v>
      </c>
      <c r="M162" s="204">
        <v>20424.599999999999</v>
      </c>
      <c r="N162" s="316">
        <v>594553.1</v>
      </c>
      <c r="O162" s="316">
        <v>157169.70000000001</v>
      </c>
      <c r="P162" s="316">
        <v>160581.79999999999</v>
      </c>
      <c r="Q162" s="316">
        <v>133630.70000000001</v>
      </c>
      <c r="R162" s="316">
        <v>143170.9</v>
      </c>
      <c r="S162" s="94"/>
    </row>
    <row r="163" spans="1:19" x14ac:dyDescent="0.2">
      <c r="A163" s="130">
        <v>152</v>
      </c>
      <c r="B163" s="8" t="s">
        <v>375</v>
      </c>
      <c r="C163" s="8" t="s">
        <v>291</v>
      </c>
      <c r="D163" s="82">
        <v>311303</v>
      </c>
      <c r="E163" s="121">
        <v>78747</v>
      </c>
      <c r="F163" s="121">
        <v>83012</v>
      </c>
      <c r="G163" s="121">
        <v>72133</v>
      </c>
      <c r="H163" s="121">
        <v>77411</v>
      </c>
      <c r="I163" s="82">
        <v>0</v>
      </c>
      <c r="J163" s="121">
        <v>0</v>
      </c>
      <c r="K163" s="121">
        <v>0</v>
      </c>
      <c r="L163" s="121">
        <v>0</v>
      </c>
      <c r="M163" s="121">
        <v>0</v>
      </c>
      <c r="N163" s="314">
        <v>263994.3</v>
      </c>
      <c r="O163" s="318">
        <v>77742.200000000012</v>
      </c>
      <c r="P163" s="318">
        <v>75973.299999999988</v>
      </c>
      <c r="Q163" s="318">
        <v>54300.3</v>
      </c>
      <c r="R163" s="317">
        <v>55978.5</v>
      </c>
      <c r="S163" s="94"/>
    </row>
    <row r="164" spans="1:19" x14ac:dyDescent="0.2">
      <c r="A164" s="89">
        <v>152</v>
      </c>
      <c r="B164" s="88" t="s">
        <v>375</v>
      </c>
      <c r="C164" s="88" t="s">
        <v>292</v>
      </c>
      <c r="D164" s="82">
        <v>65503</v>
      </c>
      <c r="E164" s="121">
        <v>15720</v>
      </c>
      <c r="F164" s="121">
        <v>16282</v>
      </c>
      <c r="G164" s="121">
        <v>15720</v>
      </c>
      <c r="H164" s="121">
        <v>17781</v>
      </c>
      <c r="I164" s="82">
        <v>0</v>
      </c>
      <c r="J164" s="121">
        <v>0</v>
      </c>
      <c r="K164" s="121">
        <v>0</v>
      </c>
      <c r="L164" s="121">
        <v>0</v>
      </c>
      <c r="M164" s="121">
        <v>0</v>
      </c>
      <c r="N164" s="314">
        <v>96544.8</v>
      </c>
      <c r="O164" s="318">
        <v>23169.7</v>
      </c>
      <c r="P164" s="318">
        <v>23770.2</v>
      </c>
      <c r="Q164" s="318">
        <v>23169.7</v>
      </c>
      <c r="R164" s="318">
        <v>26435.200000000001</v>
      </c>
      <c r="S164" s="94"/>
    </row>
    <row r="165" spans="1:19" x14ac:dyDescent="0.2">
      <c r="A165" s="130">
        <v>152</v>
      </c>
      <c r="B165" s="8" t="s">
        <v>375</v>
      </c>
      <c r="C165" s="8" t="s">
        <v>293</v>
      </c>
      <c r="D165" s="82">
        <v>200374</v>
      </c>
      <c r="E165" s="121">
        <v>48093</v>
      </c>
      <c r="F165" s="121">
        <v>52097</v>
      </c>
      <c r="G165" s="121">
        <v>48093</v>
      </c>
      <c r="H165" s="121">
        <v>52091</v>
      </c>
      <c r="I165" s="82">
        <v>79596</v>
      </c>
      <c r="J165" s="121">
        <v>19251.400000000001</v>
      </c>
      <c r="K165" s="121">
        <v>20851.599999999999</v>
      </c>
      <c r="L165" s="121">
        <v>19251.400000000001</v>
      </c>
      <c r="M165" s="121">
        <v>20241.599999999999</v>
      </c>
      <c r="N165" s="314">
        <v>219994.00000000003</v>
      </c>
      <c r="O165" s="318">
        <v>52897.8</v>
      </c>
      <c r="P165" s="318">
        <v>57198.3</v>
      </c>
      <c r="Q165" s="318">
        <v>52800.700000000004</v>
      </c>
      <c r="R165" s="318">
        <v>57097.200000000004</v>
      </c>
      <c r="S165" s="94"/>
    </row>
    <row r="166" spans="1:19" x14ac:dyDescent="0.2">
      <c r="A166" s="130">
        <v>152</v>
      </c>
      <c r="B166" s="8" t="s">
        <v>375</v>
      </c>
      <c r="C166" s="8" t="s">
        <v>294</v>
      </c>
      <c r="D166" s="82">
        <v>701</v>
      </c>
      <c r="E166" s="121">
        <v>168</v>
      </c>
      <c r="F166" s="121">
        <v>182</v>
      </c>
      <c r="G166" s="121">
        <v>168</v>
      </c>
      <c r="H166" s="121">
        <v>183</v>
      </c>
      <c r="I166" s="82">
        <v>701</v>
      </c>
      <c r="J166" s="121">
        <v>168</v>
      </c>
      <c r="K166" s="121">
        <v>182</v>
      </c>
      <c r="L166" s="121">
        <v>168</v>
      </c>
      <c r="M166" s="121">
        <v>183</v>
      </c>
      <c r="N166" s="314">
        <v>14020</v>
      </c>
      <c r="O166" s="318">
        <v>3360</v>
      </c>
      <c r="P166" s="318">
        <v>3640</v>
      </c>
      <c r="Q166" s="318">
        <v>3360</v>
      </c>
      <c r="R166" s="318">
        <v>3660</v>
      </c>
      <c r="S166" s="94"/>
    </row>
    <row r="167" spans="1:19" x14ac:dyDescent="0.2">
      <c r="A167" s="168">
        <v>207</v>
      </c>
      <c r="B167" s="170" t="s">
        <v>376</v>
      </c>
      <c r="C167" s="170" t="s">
        <v>289</v>
      </c>
      <c r="D167" s="204">
        <v>86216</v>
      </c>
      <c r="E167" s="204">
        <v>21348</v>
      </c>
      <c r="F167" s="204">
        <v>22029</v>
      </c>
      <c r="G167" s="204">
        <v>21566</v>
      </c>
      <c r="H167" s="204">
        <v>21273</v>
      </c>
      <c r="I167" s="204">
        <v>16168.999999999998</v>
      </c>
      <c r="J167" s="204">
        <v>4073.2</v>
      </c>
      <c r="K167" s="204">
        <v>4182.2</v>
      </c>
      <c r="L167" s="204">
        <v>4129.2</v>
      </c>
      <c r="M167" s="204">
        <v>3784.4</v>
      </c>
      <c r="N167" s="316">
        <v>127600.6</v>
      </c>
      <c r="O167" s="316">
        <v>31222.300000000003</v>
      </c>
      <c r="P167" s="316">
        <v>33698.800000000003</v>
      </c>
      <c r="Q167" s="316">
        <v>31953.300000000003</v>
      </c>
      <c r="R167" s="316">
        <v>30726.200000000004</v>
      </c>
      <c r="S167" s="94"/>
    </row>
    <row r="168" spans="1:19" x14ac:dyDescent="0.2">
      <c r="A168" s="130">
        <v>207</v>
      </c>
      <c r="B168" s="8" t="s">
        <v>376</v>
      </c>
      <c r="C168" s="8" t="s">
        <v>291</v>
      </c>
      <c r="D168" s="82">
        <v>47870</v>
      </c>
      <c r="E168" s="121">
        <v>11805</v>
      </c>
      <c r="F168" s="121">
        <v>12377</v>
      </c>
      <c r="G168" s="121">
        <v>11967</v>
      </c>
      <c r="H168" s="121">
        <v>11721</v>
      </c>
      <c r="I168" s="82">
        <v>0</v>
      </c>
      <c r="J168" s="121">
        <v>0</v>
      </c>
      <c r="K168" s="121">
        <v>0</v>
      </c>
      <c r="L168" s="121">
        <v>0</v>
      </c>
      <c r="M168" s="121">
        <v>0</v>
      </c>
      <c r="N168" s="314">
        <v>42765.200000000004</v>
      </c>
      <c r="O168" s="318">
        <v>10103.799999999999</v>
      </c>
      <c r="P168" s="318">
        <v>12313.6</v>
      </c>
      <c r="Q168" s="318">
        <v>10696.7</v>
      </c>
      <c r="R168" s="317">
        <v>9651.1</v>
      </c>
      <c r="S168" s="94"/>
    </row>
    <row r="169" spans="1:19" x14ac:dyDescent="0.2">
      <c r="A169" s="89">
        <v>207</v>
      </c>
      <c r="B169" s="88" t="s">
        <v>376</v>
      </c>
      <c r="C169" s="88" t="s">
        <v>292</v>
      </c>
      <c r="D169" s="82">
        <v>3236</v>
      </c>
      <c r="E169" s="121">
        <v>809</v>
      </c>
      <c r="F169" s="121">
        <v>809</v>
      </c>
      <c r="G169" s="121">
        <v>809</v>
      </c>
      <c r="H169" s="121">
        <v>809</v>
      </c>
      <c r="I169" s="82">
        <v>0</v>
      </c>
      <c r="J169" s="121">
        <v>0</v>
      </c>
      <c r="K169" s="121">
        <v>0</v>
      </c>
      <c r="L169" s="121">
        <v>0</v>
      </c>
      <c r="M169" s="121">
        <v>0</v>
      </c>
      <c r="N169" s="314">
        <v>2790.5</v>
      </c>
      <c r="O169" s="318">
        <v>697.6</v>
      </c>
      <c r="P169" s="318">
        <v>697.6</v>
      </c>
      <c r="Q169" s="318">
        <v>697.6</v>
      </c>
      <c r="R169" s="318">
        <v>697.7</v>
      </c>
      <c r="S169" s="94"/>
    </row>
    <row r="170" spans="1:19" x14ac:dyDescent="0.2">
      <c r="A170" s="130">
        <v>207</v>
      </c>
      <c r="B170" s="8" t="s">
        <v>376</v>
      </c>
      <c r="C170" s="8" t="s">
        <v>293</v>
      </c>
      <c r="D170" s="82">
        <v>35110</v>
      </c>
      <c r="E170" s="121">
        <v>8734</v>
      </c>
      <c r="F170" s="121">
        <v>8843</v>
      </c>
      <c r="G170" s="121">
        <v>8790</v>
      </c>
      <c r="H170" s="121">
        <v>8743</v>
      </c>
      <c r="I170" s="82">
        <v>16168.999999999998</v>
      </c>
      <c r="J170" s="121">
        <v>4073.2</v>
      </c>
      <c r="K170" s="121">
        <v>4182.2</v>
      </c>
      <c r="L170" s="121">
        <v>4129.2</v>
      </c>
      <c r="M170" s="121">
        <v>3784.4</v>
      </c>
      <c r="N170" s="314">
        <v>82044.899999999994</v>
      </c>
      <c r="O170" s="318">
        <v>20420.900000000001</v>
      </c>
      <c r="P170" s="318">
        <v>20687.600000000002</v>
      </c>
      <c r="Q170" s="318">
        <v>20559.000000000004</v>
      </c>
      <c r="R170" s="318">
        <v>20377.400000000001</v>
      </c>
      <c r="S170" s="94"/>
    </row>
    <row r="171" spans="1:19" x14ac:dyDescent="0.2">
      <c r="A171" s="130">
        <v>207</v>
      </c>
      <c r="B171" s="8" t="s">
        <v>376</v>
      </c>
      <c r="C171" s="8" t="s">
        <v>294</v>
      </c>
      <c r="D171" s="82">
        <v>0</v>
      </c>
      <c r="E171" s="121">
        <v>0</v>
      </c>
      <c r="F171" s="121">
        <v>0</v>
      </c>
      <c r="G171" s="121">
        <v>0</v>
      </c>
      <c r="H171" s="121">
        <v>0</v>
      </c>
      <c r="I171" s="82">
        <v>0</v>
      </c>
      <c r="J171" s="121">
        <v>0</v>
      </c>
      <c r="K171" s="121">
        <v>0</v>
      </c>
      <c r="L171" s="121">
        <v>0</v>
      </c>
      <c r="M171" s="121">
        <v>0</v>
      </c>
      <c r="N171" s="314">
        <v>0</v>
      </c>
      <c r="O171" s="318">
        <v>0</v>
      </c>
      <c r="P171" s="318">
        <v>0</v>
      </c>
      <c r="Q171" s="318">
        <v>0</v>
      </c>
      <c r="R171" s="318">
        <v>0</v>
      </c>
      <c r="S171" s="94"/>
    </row>
    <row r="172" spans="1:19" x14ac:dyDescent="0.2">
      <c r="A172" s="168">
        <v>225</v>
      </c>
      <c r="B172" s="170" t="s">
        <v>377</v>
      </c>
      <c r="C172" s="170" t="s">
        <v>289</v>
      </c>
      <c r="D172" s="204">
        <v>206889</v>
      </c>
      <c r="E172" s="204">
        <v>51291</v>
      </c>
      <c r="F172" s="204">
        <v>52998</v>
      </c>
      <c r="G172" s="204">
        <v>51970</v>
      </c>
      <c r="H172" s="204">
        <v>50630</v>
      </c>
      <c r="I172" s="204">
        <v>40057</v>
      </c>
      <c r="J172" s="204">
        <v>10094</v>
      </c>
      <c r="K172" s="204">
        <v>10412</v>
      </c>
      <c r="L172" s="204">
        <v>10260</v>
      </c>
      <c r="M172" s="204">
        <v>9291</v>
      </c>
      <c r="N172" s="316">
        <v>278411.30000000005</v>
      </c>
      <c r="O172" s="316">
        <v>68414</v>
      </c>
      <c r="P172" s="316">
        <v>73663.700000000012</v>
      </c>
      <c r="Q172" s="316">
        <v>70041.399999999994</v>
      </c>
      <c r="R172" s="316">
        <v>66292.2</v>
      </c>
      <c r="S172" s="94"/>
    </row>
    <row r="173" spans="1:19" x14ac:dyDescent="0.2">
      <c r="A173" s="130">
        <v>225</v>
      </c>
      <c r="B173" s="8" t="s">
        <v>377</v>
      </c>
      <c r="C173" s="8" t="s">
        <v>291</v>
      </c>
      <c r="D173" s="82">
        <v>106445</v>
      </c>
      <c r="E173" s="121">
        <v>26254</v>
      </c>
      <c r="F173" s="121">
        <v>27643</v>
      </c>
      <c r="G173" s="121">
        <v>26767</v>
      </c>
      <c r="H173" s="121">
        <v>25781</v>
      </c>
      <c r="I173" s="82">
        <v>0</v>
      </c>
      <c r="J173" s="121">
        <v>0</v>
      </c>
      <c r="K173" s="121">
        <v>0</v>
      </c>
      <c r="L173" s="121">
        <v>0</v>
      </c>
      <c r="M173" s="121">
        <v>0</v>
      </c>
      <c r="N173" s="314">
        <v>111713.79999999999</v>
      </c>
      <c r="O173" s="318">
        <v>26936.600000000002</v>
      </c>
      <c r="P173" s="318">
        <v>31372.799999999999</v>
      </c>
      <c r="Q173" s="318">
        <v>28141</v>
      </c>
      <c r="R173" s="317">
        <v>25263.4</v>
      </c>
      <c r="S173" s="94"/>
    </row>
    <row r="174" spans="1:19" x14ac:dyDescent="0.2">
      <c r="A174" s="89">
        <v>225</v>
      </c>
      <c r="B174" s="88" t="s">
        <v>377</v>
      </c>
      <c r="C174" s="88" t="s">
        <v>292</v>
      </c>
      <c r="D174" s="82">
        <v>12037</v>
      </c>
      <c r="E174" s="121">
        <v>3010</v>
      </c>
      <c r="F174" s="121">
        <v>3010</v>
      </c>
      <c r="G174" s="121">
        <v>3010</v>
      </c>
      <c r="H174" s="121">
        <v>3007</v>
      </c>
      <c r="I174" s="82">
        <v>0</v>
      </c>
      <c r="J174" s="121">
        <v>0</v>
      </c>
      <c r="K174" s="121">
        <v>0</v>
      </c>
      <c r="L174" s="121">
        <v>0</v>
      </c>
      <c r="M174" s="121">
        <v>0</v>
      </c>
      <c r="N174" s="314">
        <v>12631.6</v>
      </c>
      <c r="O174" s="318">
        <v>3158.5</v>
      </c>
      <c r="P174" s="318">
        <v>3158.5</v>
      </c>
      <c r="Q174" s="318">
        <v>3158.5</v>
      </c>
      <c r="R174" s="318">
        <v>3156.1</v>
      </c>
      <c r="S174" s="94"/>
    </row>
    <row r="175" spans="1:19" x14ac:dyDescent="0.2">
      <c r="A175" s="130">
        <v>225</v>
      </c>
      <c r="B175" s="8" t="s">
        <v>377</v>
      </c>
      <c r="C175" s="8" t="s">
        <v>293</v>
      </c>
      <c r="D175" s="82">
        <v>88407</v>
      </c>
      <c r="E175" s="121">
        <v>22027</v>
      </c>
      <c r="F175" s="121">
        <v>22345</v>
      </c>
      <c r="G175" s="121">
        <v>22193</v>
      </c>
      <c r="H175" s="121">
        <v>21842</v>
      </c>
      <c r="I175" s="82">
        <v>40057</v>
      </c>
      <c r="J175" s="121">
        <v>10094</v>
      </c>
      <c r="K175" s="121">
        <v>10412</v>
      </c>
      <c r="L175" s="121">
        <v>10260</v>
      </c>
      <c r="M175" s="121">
        <v>9291</v>
      </c>
      <c r="N175" s="314">
        <v>154065.90000000002</v>
      </c>
      <c r="O175" s="318">
        <v>38318.9</v>
      </c>
      <c r="P175" s="318">
        <v>39132.400000000001</v>
      </c>
      <c r="Q175" s="318">
        <v>38741.9</v>
      </c>
      <c r="R175" s="318">
        <v>37872.699999999997</v>
      </c>
      <c r="S175" s="94"/>
    </row>
    <row r="176" spans="1:19" x14ac:dyDescent="0.2">
      <c r="A176" s="130">
        <v>225</v>
      </c>
      <c r="B176" s="8" t="s">
        <v>377</v>
      </c>
      <c r="C176" s="8" t="s">
        <v>294</v>
      </c>
      <c r="D176" s="82">
        <v>0</v>
      </c>
      <c r="E176" s="121">
        <v>0</v>
      </c>
      <c r="F176" s="121">
        <v>0</v>
      </c>
      <c r="G176" s="121">
        <v>0</v>
      </c>
      <c r="H176" s="121">
        <v>0</v>
      </c>
      <c r="I176" s="82">
        <v>0</v>
      </c>
      <c r="J176" s="121">
        <v>0</v>
      </c>
      <c r="K176" s="121">
        <v>0</v>
      </c>
      <c r="L176" s="121">
        <v>0</v>
      </c>
      <c r="M176" s="121">
        <v>0</v>
      </c>
      <c r="N176" s="314">
        <v>0</v>
      </c>
      <c r="O176" s="318">
        <v>0</v>
      </c>
      <c r="P176" s="318">
        <v>0</v>
      </c>
      <c r="Q176" s="318">
        <v>0</v>
      </c>
      <c r="R176" s="318">
        <v>0</v>
      </c>
      <c r="S176" s="94"/>
    </row>
    <row r="177" spans="1:19" x14ac:dyDescent="0.2">
      <c r="A177" s="168">
        <v>226</v>
      </c>
      <c r="B177" s="170" t="s">
        <v>378</v>
      </c>
      <c r="C177" s="170" t="s">
        <v>289</v>
      </c>
      <c r="D177" s="204">
        <v>26015</v>
      </c>
      <c r="E177" s="204">
        <v>6317</v>
      </c>
      <c r="F177" s="204">
        <v>6426</v>
      </c>
      <c r="G177" s="204">
        <v>6618</v>
      </c>
      <c r="H177" s="204">
        <v>6654</v>
      </c>
      <c r="I177" s="204">
        <v>5310</v>
      </c>
      <c r="J177" s="204">
        <v>1291.8</v>
      </c>
      <c r="K177" s="204">
        <v>1328.8</v>
      </c>
      <c r="L177" s="204">
        <v>1393.8</v>
      </c>
      <c r="M177" s="204">
        <v>1295.5999999999999</v>
      </c>
      <c r="N177" s="316">
        <v>38084.699999999997</v>
      </c>
      <c r="O177" s="316">
        <v>9403.9</v>
      </c>
      <c r="P177" s="316">
        <v>9645.7000000000007</v>
      </c>
      <c r="Q177" s="316">
        <v>9501.2999999999993</v>
      </c>
      <c r="R177" s="316">
        <v>9533.7999999999993</v>
      </c>
      <c r="S177" s="94"/>
    </row>
    <row r="178" spans="1:19" x14ac:dyDescent="0.2">
      <c r="A178" s="130">
        <v>226</v>
      </c>
      <c r="B178" s="8" t="s">
        <v>378</v>
      </c>
      <c r="C178" s="8" t="s">
        <v>291</v>
      </c>
      <c r="D178" s="82">
        <v>12620</v>
      </c>
      <c r="E178" s="121">
        <v>3099</v>
      </c>
      <c r="F178" s="121">
        <v>3171</v>
      </c>
      <c r="G178" s="121">
        <v>3172</v>
      </c>
      <c r="H178" s="121">
        <v>3178</v>
      </c>
      <c r="I178" s="82">
        <v>0</v>
      </c>
      <c r="J178" s="121">
        <v>0</v>
      </c>
      <c r="K178" s="121">
        <v>0</v>
      </c>
      <c r="L178" s="121">
        <v>0</v>
      </c>
      <c r="M178" s="121">
        <v>0</v>
      </c>
      <c r="N178" s="314">
        <v>13703.8</v>
      </c>
      <c r="O178" s="318">
        <v>3552</v>
      </c>
      <c r="P178" s="318">
        <v>3693.5999999999995</v>
      </c>
      <c r="Q178" s="318">
        <v>3207.2</v>
      </c>
      <c r="R178" s="317">
        <v>3251</v>
      </c>
      <c r="S178" s="94"/>
    </row>
    <row r="179" spans="1:19" x14ac:dyDescent="0.2">
      <c r="A179" s="89">
        <v>226</v>
      </c>
      <c r="B179" s="88" t="s">
        <v>378</v>
      </c>
      <c r="C179" s="88" t="s">
        <v>292</v>
      </c>
      <c r="D179" s="82">
        <v>1686</v>
      </c>
      <c r="E179" s="121">
        <v>405</v>
      </c>
      <c r="F179" s="121">
        <v>405</v>
      </c>
      <c r="G179" s="121">
        <v>405</v>
      </c>
      <c r="H179" s="121">
        <v>471</v>
      </c>
      <c r="I179" s="82">
        <v>0</v>
      </c>
      <c r="J179" s="121">
        <v>0</v>
      </c>
      <c r="K179" s="121">
        <v>0</v>
      </c>
      <c r="L179" s="121">
        <v>0</v>
      </c>
      <c r="M179" s="121">
        <v>0</v>
      </c>
      <c r="N179" s="314">
        <v>1802.3999999999999</v>
      </c>
      <c r="O179" s="318">
        <v>432.59999999999997</v>
      </c>
      <c r="P179" s="318">
        <v>432.59999999999997</v>
      </c>
      <c r="Q179" s="318">
        <v>432.59999999999997</v>
      </c>
      <c r="R179" s="318">
        <v>504.59999999999997</v>
      </c>
      <c r="S179" s="94"/>
    </row>
    <row r="180" spans="1:19" x14ac:dyDescent="0.2">
      <c r="A180" s="130">
        <v>226</v>
      </c>
      <c r="B180" s="8" t="s">
        <v>378</v>
      </c>
      <c r="C180" s="8" t="s">
        <v>293</v>
      </c>
      <c r="D180" s="82">
        <v>11709</v>
      </c>
      <c r="E180" s="121">
        <v>2813</v>
      </c>
      <c r="F180" s="121">
        <v>2850</v>
      </c>
      <c r="G180" s="121">
        <v>3041</v>
      </c>
      <c r="H180" s="121">
        <v>3005</v>
      </c>
      <c r="I180" s="82">
        <v>5310</v>
      </c>
      <c r="J180" s="121">
        <v>1291.8</v>
      </c>
      <c r="K180" s="121">
        <v>1328.8</v>
      </c>
      <c r="L180" s="121">
        <v>1393.8</v>
      </c>
      <c r="M180" s="121">
        <v>1295.5999999999999</v>
      </c>
      <c r="N180" s="314">
        <v>22578.5</v>
      </c>
      <c r="O180" s="318">
        <v>5419.3</v>
      </c>
      <c r="P180" s="318">
        <v>5519.5000000000009</v>
      </c>
      <c r="Q180" s="318">
        <v>5861.5</v>
      </c>
      <c r="R180" s="318">
        <v>5778.1999999999989</v>
      </c>
      <c r="S180" s="94"/>
    </row>
    <row r="181" spans="1:19" x14ac:dyDescent="0.2">
      <c r="A181" s="130">
        <v>226</v>
      </c>
      <c r="B181" s="8" t="s">
        <v>378</v>
      </c>
      <c r="C181" s="8" t="s">
        <v>294</v>
      </c>
      <c r="D181" s="82">
        <v>0</v>
      </c>
      <c r="E181" s="121">
        <v>0</v>
      </c>
      <c r="F181" s="121">
        <v>0</v>
      </c>
      <c r="G181" s="121">
        <v>0</v>
      </c>
      <c r="H181" s="121">
        <v>0</v>
      </c>
      <c r="I181" s="82">
        <v>0</v>
      </c>
      <c r="J181" s="121">
        <v>0</v>
      </c>
      <c r="K181" s="121">
        <v>0</v>
      </c>
      <c r="L181" s="121">
        <v>0</v>
      </c>
      <c r="M181" s="121">
        <v>0</v>
      </c>
      <c r="N181" s="314">
        <v>0</v>
      </c>
      <c r="O181" s="318">
        <v>0</v>
      </c>
      <c r="P181" s="318">
        <v>0</v>
      </c>
      <c r="Q181" s="318">
        <v>0</v>
      </c>
      <c r="R181" s="318">
        <v>0</v>
      </c>
      <c r="S181" s="94"/>
    </row>
    <row r="182" spans="1:19" x14ac:dyDescent="0.2">
      <c r="A182" s="168">
        <v>227</v>
      </c>
      <c r="B182" s="170" t="s">
        <v>379</v>
      </c>
      <c r="C182" s="170" t="s">
        <v>289</v>
      </c>
      <c r="D182" s="204">
        <v>169399</v>
      </c>
      <c r="E182" s="204">
        <v>42541</v>
      </c>
      <c r="F182" s="204">
        <v>43694</v>
      </c>
      <c r="G182" s="204">
        <v>40552</v>
      </c>
      <c r="H182" s="204">
        <v>42612</v>
      </c>
      <c r="I182" s="204">
        <v>35394</v>
      </c>
      <c r="J182" s="204">
        <v>8898.4</v>
      </c>
      <c r="K182" s="204">
        <v>9142.4</v>
      </c>
      <c r="L182" s="204">
        <v>8735.4</v>
      </c>
      <c r="M182" s="204">
        <v>8617.7999999999993</v>
      </c>
      <c r="N182" s="316">
        <v>193394.4</v>
      </c>
      <c r="O182" s="316">
        <v>49218.899999999994</v>
      </c>
      <c r="P182" s="316">
        <v>52689</v>
      </c>
      <c r="Q182" s="316">
        <v>45660.3</v>
      </c>
      <c r="R182" s="316">
        <v>45826.200000000004</v>
      </c>
      <c r="S182" s="94"/>
    </row>
    <row r="183" spans="1:19" x14ac:dyDescent="0.2">
      <c r="A183" s="130">
        <v>227</v>
      </c>
      <c r="B183" s="8" t="s">
        <v>379</v>
      </c>
      <c r="C183" s="8" t="s">
        <v>291</v>
      </c>
      <c r="D183" s="82">
        <v>81588</v>
      </c>
      <c r="E183" s="121">
        <v>20645</v>
      </c>
      <c r="F183" s="121">
        <v>21554</v>
      </c>
      <c r="G183" s="121">
        <v>19330</v>
      </c>
      <c r="H183" s="121">
        <v>20059</v>
      </c>
      <c r="I183" s="82">
        <v>0</v>
      </c>
      <c r="J183" s="121">
        <v>0</v>
      </c>
      <c r="K183" s="121">
        <v>0</v>
      </c>
      <c r="L183" s="121">
        <v>0</v>
      </c>
      <c r="M183" s="121">
        <v>0</v>
      </c>
      <c r="N183" s="314">
        <v>86829.799999999988</v>
      </c>
      <c r="O183" s="318">
        <v>22719.199999999997</v>
      </c>
      <c r="P183" s="318">
        <v>25593.399999999998</v>
      </c>
      <c r="Q183" s="318">
        <v>19736.8</v>
      </c>
      <c r="R183" s="317">
        <v>18780.400000000001</v>
      </c>
      <c r="S183" s="94"/>
    </row>
    <row r="184" spans="1:19" x14ac:dyDescent="0.2">
      <c r="A184" s="89">
        <v>227</v>
      </c>
      <c r="B184" s="88" t="s">
        <v>379</v>
      </c>
      <c r="C184" s="88" t="s">
        <v>292</v>
      </c>
      <c r="D184" s="82">
        <v>9377</v>
      </c>
      <c r="E184" s="121">
        <v>2344</v>
      </c>
      <c r="F184" s="121">
        <v>2344</v>
      </c>
      <c r="G184" s="121">
        <v>2260</v>
      </c>
      <c r="H184" s="121">
        <v>2429</v>
      </c>
      <c r="I184" s="82">
        <v>0</v>
      </c>
      <c r="J184" s="121">
        <v>0</v>
      </c>
      <c r="K184" s="121">
        <v>0</v>
      </c>
      <c r="L184" s="121">
        <v>0</v>
      </c>
      <c r="M184" s="121">
        <v>0</v>
      </c>
      <c r="N184" s="314">
        <v>9324.2000000000007</v>
      </c>
      <c r="O184" s="318">
        <v>2330.7999999999997</v>
      </c>
      <c r="P184" s="318">
        <v>2330.7999999999997</v>
      </c>
      <c r="Q184" s="318">
        <v>2249.4</v>
      </c>
      <c r="R184" s="318">
        <v>2413.1999999999998</v>
      </c>
      <c r="S184" s="94"/>
    </row>
    <row r="185" spans="1:19" x14ac:dyDescent="0.2">
      <c r="A185" s="130">
        <v>227</v>
      </c>
      <c r="B185" s="8" t="s">
        <v>379</v>
      </c>
      <c r="C185" s="8" t="s">
        <v>293</v>
      </c>
      <c r="D185" s="82">
        <v>78434</v>
      </c>
      <c r="E185" s="121">
        <v>19552</v>
      </c>
      <c r="F185" s="121">
        <v>19796</v>
      </c>
      <c r="G185" s="121">
        <v>18962</v>
      </c>
      <c r="H185" s="121">
        <v>20124</v>
      </c>
      <c r="I185" s="82">
        <v>35394</v>
      </c>
      <c r="J185" s="121">
        <v>8898.4</v>
      </c>
      <c r="K185" s="121">
        <v>9142.4</v>
      </c>
      <c r="L185" s="121">
        <v>8735.4</v>
      </c>
      <c r="M185" s="121">
        <v>8617.7999999999993</v>
      </c>
      <c r="N185" s="314">
        <v>97240.400000000009</v>
      </c>
      <c r="O185" s="318">
        <v>24168.9</v>
      </c>
      <c r="P185" s="318">
        <v>24764.800000000003</v>
      </c>
      <c r="Q185" s="318">
        <v>23674.1</v>
      </c>
      <c r="R185" s="318">
        <v>24632.600000000002</v>
      </c>
      <c r="S185" s="94"/>
    </row>
    <row r="186" spans="1:19" x14ac:dyDescent="0.2">
      <c r="A186" s="130">
        <v>227</v>
      </c>
      <c r="B186" s="8" t="s">
        <v>379</v>
      </c>
      <c r="C186" s="8" t="s">
        <v>294</v>
      </c>
      <c r="D186" s="82">
        <v>0</v>
      </c>
      <c r="E186" s="121">
        <v>0</v>
      </c>
      <c r="F186" s="121">
        <v>0</v>
      </c>
      <c r="G186" s="121">
        <v>0</v>
      </c>
      <c r="H186" s="121">
        <v>0</v>
      </c>
      <c r="I186" s="82">
        <v>0</v>
      </c>
      <c r="J186" s="121">
        <v>0</v>
      </c>
      <c r="K186" s="121">
        <v>0</v>
      </c>
      <c r="L186" s="121">
        <v>0</v>
      </c>
      <c r="M186" s="121">
        <v>0</v>
      </c>
      <c r="N186" s="314">
        <v>0</v>
      </c>
      <c r="O186" s="318">
        <v>0</v>
      </c>
      <c r="P186" s="318">
        <v>0</v>
      </c>
      <c r="Q186" s="318">
        <v>0</v>
      </c>
      <c r="R186" s="318">
        <v>0</v>
      </c>
      <c r="S186" s="94"/>
    </row>
    <row r="187" spans="1:19" x14ac:dyDescent="0.2">
      <c r="A187" s="168">
        <v>228</v>
      </c>
      <c r="B187" s="170" t="s">
        <v>380</v>
      </c>
      <c r="C187" s="170" t="s">
        <v>289</v>
      </c>
      <c r="D187" s="204">
        <v>77138</v>
      </c>
      <c r="E187" s="204">
        <v>18813</v>
      </c>
      <c r="F187" s="204">
        <v>19816</v>
      </c>
      <c r="G187" s="204">
        <v>19500</v>
      </c>
      <c r="H187" s="204">
        <v>19009</v>
      </c>
      <c r="I187" s="204">
        <v>16590</v>
      </c>
      <c r="J187" s="204">
        <v>4168.3999999999996</v>
      </c>
      <c r="K187" s="204">
        <v>4303.3999999999996</v>
      </c>
      <c r="L187" s="204">
        <v>4237.3999999999996</v>
      </c>
      <c r="M187" s="204">
        <v>3880.8</v>
      </c>
      <c r="N187" s="316">
        <v>97695.6</v>
      </c>
      <c r="O187" s="316">
        <v>22856.7</v>
      </c>
      <c r="P187" s="316">
        <v>26205</v>
      </c>
      <c r="Q187" s="316">
        <v>25002.2</v>
      </c>
      <c r="R187" s="316">
        <v>23631.699999999997</v>
      </c>
      <c r="S187" s="94"/>
    </row>
    <row r="188" spans="1:19" x14ac:dyDescent="0.2">
      <c r="A188" s="130">
        <v>228</v>
      </c>
      <c r="B188" s="8" t="s">
        <v>380</v>
      </c>
      <c r="C188" s="8" t="s">
        <v>291</v>
      </c>
      <c r="D188" s="82">
        <v>36098</v>
      </c>
      <c r="E188" s="121">
        <v>8583</v>
      </c>
      <c r="F188" s="121">
        <v>9451</v>
      </c>
      <c r="G188" s="121">
        <v>9201</v>
      </c>
      <c r="H188" s="121">
        <v>8863</v>
      </c>
      <c r="I188" s="82">
        <v>0</v>
      </c>
      <c r="J188" s="121">
        <v>0</v>
      </c>
      <c r="K188" s="121">
        <v>0</v>
      </c>
      <c r="L188" s="121">
        <v>0</v>
      </c>
      <c r="M188" s="121">
        <v>0</v>
      </c>
      <c r="N188" s="314">
        <v>37042.399999999994</v>
      </c>
      <c r="O188" s="318">
        <v>7768.9</v>
      </c>
      <c r="P188" s="318">
        <v>10775.599999999999</v>
      </c>
      <c r="Q188" s="318">
        <v>9743.6</v>
      </c>
      <c r="R188" s="317">
        <v>8754.2999999999993</v>
      </c>
      <c r="S188" s="94"/>
    </row>
    <row r="189" spans="1:19" x14ac:dyDescent="0.2">
      <c r="A189" s="89">
        <v>228</v>
      </c>
      <c r="B189" s="88" t="s">
        <v>380</v>
      </c>
      <c r="C189" s="88" t="s">
        <v>292</v>
      </c>
      <c r="D189" s="82">
        <v>5443</v>
      </c>
      <c r="E189" s="121">
        <v>1361</v>
      </c>
      <c r="F189" s="121">
        <v>1361</v>
      </c>
      <c r="G189" s="121">
        <v>1361</v>
      </c>
      <c r="H189" s="121">
        <v>1360</v>
      </c>
      <c r="I189" s="82">
        <v>0</v>
      </c>
      <c r="J189" s="121">
        <v>0</v>
      </c>
      <c r="K189" s="121">
        <v>0</v>
      </c>
      <c r="L189" s="121">
        <v>0</v>
      </c>
      <c r="M189" s="121">
        <v>0</v>
      </c>
      <c r="N189" s="314">
        <v>5360.4</v>
      </c>
      <c r="O189" s="318">
        <v>1340</v>
      </c>
      <c r="P189" s="318">
        <v>1340</v>
      </c>
      <c r="Q189" s="318">
        <v>1340</v>
      </c>
      <c r="R189" s="318">
        <v>1340.4</v>
      </c>
      <c r="S189" s="94"/>
    </row>
    <row r="190" spans="1:19" x14ac:dyDescent="0.2">
      <c r="A190" s="130">
        <v>228</v>
      </c>
      <c r="B190" s="8" t="s">
        <v>380</v>
      </c>
      <c r="C190" s="8" t="s">
        <v>293</v>
      </c>
      <c r="D190" s="82">
        <v>35597</v>
      </c>
      <c r="E190" s="121">
        <v>8869</v>
      </c>
      <c r="F190" s="121">
        <v>9004</v>
      </c>
      <c r="G190" s="121">
        <v>8938</v>
      </c>
      <c r="H190" s="121">
        <v>8786</v>
      </c>
      <c r="I190" s="82">
        <v>16590</v>
      </c>
      <c r="J190" s="121">
        <v>4168.3999999999996</v>
      </c>
      <c r="K190" s="121">
        <v>4303.3999999999996</v>
      </c>
      <c r="L190" s="121">
        <v>4237.3999999999996</v>
      </c>
      <c r="M190" s="121">
        <v>3880.8</v>
      </c>
      <c r="N190" s="314">
        <v>55292.800000000003</v>
      </c>
      <c r="O190" s="318">
        <v>13747.800000000001</v>
      </c>
      <c r="P190" s="318">
        <v>14089.400000000001</v>
      </c>
      <c r="Q190" s="318">
        <v>13918.6</v>
      </c>
      <c r="R190" s="318">
        <v>13536.999999999998</v>
      </c>
      <c r="S190" s="94"/>
    </row>
    <row r="191" spans="1:19" x14ac:dyDescent="0.2">
      <c r="A191" s="130">
        <v>228</v>
      </c>
      <c r="B191" s="8" t="s">
        <v>380</v>
      </c>
      <c r="C191" s="8" t="s">
        <v>294</v>
      </c>
      <c r="D191" s="82">
        <v>0</v>
      </c>
      <c r="E191" s="121">
        <v>0</v>
      </c>
      <c r="F191" s="121">
        <v>0</v>
      </c>
      <c r="G191" s="121">
        <v>0</v>
      </c>
      <c r="H191" s="121">
        <v>0</v>
      </c>
      <c r="I191" s="82">
        <v>0</v>
      </c>
      <c r="J191" s="121">
        <v>0</v>
      </c>
      <c r="K191" s="121">
        <v>0</v>
      </c>
      <c r="L191" s="121">
        <v>0</v>
      </c>
      <c r="M191" s="121">
        <v>0</v>
      </c>
      <c r="N191" s="314">
        <v>0</v>
      </c>
      <c r="O191" s="318">
        <v>0</v>
      </c>
      <c r="P191" s="318">
        <v>0</v>
      </c>
      <c r="Q191" s="318">
        <v>0</v>
      </c>
      <c r="R191" s="318">
        <v>0</v>
      </c>
      <c r="S191" s="94"/>
    </row>
    <row r="192" spans="1:19" x14ac:dyDescent="0.2">
      <c r="A192" s="168">
        <v>231</v>
      </c>
      <c r="B192" s="170" t="s">
        <v>381</v>
      </c>
      <c r="C192" s="170" t="s">
        <v>289</v>
      </c>
      <c r="D192" s="204">
        <v>402907</v>
      </c>
      <c r="E192" s="204">
        <v>104965</v>
      </c>
      <c r="F192" s="204">
        <v>105682</v>
      </c>
      <c r="G192" s="204">
        <v>92595</v>
      </c>
      <c r="H192" s="204">
        <v>99665</v>
      </c>
      <c r="I192" s="204">
        <v>67417</v>
      </c>
      <c r="J192" s="204">
        <v>17559</v>
      </c>
      <c r="K192" s="204">
        <v>17612.400000000001</v>
      </c>
      <c r="L192" s="204">
        <v>16289.8</v>
      </c>
      <c r="M192" s="204">
        <v>15955.8</v>
      </c>
      <c r="N192" s="316">
        <v>532701.5</v>
      </c>
      <c r="O192" s="316">
        <v>139252.1</v>
      </c>
      <c r="P192" s="316">
        <v>148475</v>
      </c>
      <c r="Q192" s="316">
        <v>121336.3</v>
      </c>
      <c r="R192" s="316">
        <v>123638.1</v>
      </c>
      <c r="S192" s="94"/>
    </row>
    <row r="193" spans="1:19" x14ac:dyDescent="0.2">
      <c r="A193" s="130">
        <v>231</v>
      </c>
      <c r="B193" s="8" t="s">
        <v>381</v>
      </c>
      <c r="C193" s="8" t="s">
        <v>291</v>
      </c>
      <c r="D193" s="82">
        <v>225744</v>
      </c>
      <c r="E193" s="121">
        <v>59203</v>
      </c>
      <c r="F193" s="121">
        <v>60902</v>
      </c>
      <c r="G193" s="121">
        <v>51208</v>
      </c>
      <c r="H193" s="121">
        <v>54431</v>
      </c>
      <c r="I193" s="82">
        <v>0</v>
      </c>
      <c r="J193" s="121">
        <v>0</v>
      </c>
      <c r="K193" s="121">
        <v>0</v>
      </c>
      <c r="L193" s="121">
        <v>0</v>
      </c>
      <c r="M193" s="121">
        <v>0</v>
      </c>
      <c r="N193" s="314">
        <v>236286.1</v>
      </c>
      <c r="O193" s="318">
        <v>63028.799999999996</v>
      </c>
      <c r="P193" s="318">
        <v>73167.7</v>
      </c>
      <c r="Q193" s="318">
        <v>51700.7</v>
      </c>
      <c r="R193" s="317">
        <v>48388.9</v>
      </c>
      <c r="S193" s="94"/>
    </row>
    <row r="194" spans="1:19" x14ac:dyDescent="0.2">
      <c r="A194" s="89">
        <v>231</v>
      </c>
      <c r="B194" s="88" t="s">
        <v>381</v>
      </c>
      <c r="C194" s="88" t="s">
        <v>292</v>
      </c>
      <c r="D194" s="82">
        <v>29594</v>
      </c>
      <c r="E194" s="121">
        <v>7694</v>
      </c>
      <c r="F194" s="121">
        <v>7448</v>
      </c>
      <c r="G194" s="121">
        <v>6955</v>
      </c>
      <c r="H194" s="121">
        <v>7497</v>
      </c>
      <c r="I194" s="82">
        <v>0</v>
      </c>
      <c r="J194" s="121">
        <v>0</v>
      </c>
      <c r="K194" s="121">
        <v>0</v>
      </c>
      <c r="L194" s="121">
        <v>0</v>
      </c>
      <c r="M194" s="121">
        <v>0</v>
      </c>
      <c r="N194" s="314">
        <v>31339</v>
      </c>
      <c r="O194" s="318">
        <v>8147.7000000000007</v>
      </c>
      <c r="P194" s="318">
        <v>7891.1</v>
      </c>
      <c r="Q194" s="318">
        <v>7376.7999999999993</v>
      </c>
      <c r="R194" s="318">
        <v>7923.4000000000005</v>
      </c>
      <c r="S194" s="94"/>
    </row>
    <row r="195" spans="1:19" x14ac:dyDescent="0.2">
      <c r="A195" s="130">
        <v>231</v>
      </c>
      <c r="B195" s="8" t="s">
        <v>381</v>
      </c>
      <c r="C195" s="8" t="s">
        <v>293</v>
      </c>
      <c r="D195" s="82">
        <v>147569</v>
      </c>
      <c r="E195" s="121">
        <v>38068</v>
      </c>
      <c r="F195" s="121">
        <v>37332</v>
      </c>
      <c r="G195" s="121">
        <v>34432</v>
      </c>
      <c r="H195" s="121">
        <v>37737</v>
      </c>
      <c r="I195" s="82">
        <v>67417</v>
      </c>
      <c r="J195" s="121">
        <v>17559</v>
      </c>
      <c r="K195" s="121">
        <v>17612.400000000001</v>
      </c>
      <c r="L195" s="121">
        <v>16289.8</v>
      </c>
      <c r="M195" s="121">
        <v>15955.8</v>
      </c>
      <c r="N195" s="314">
        <v>265076.40000000002</v>
      </c>
      <c r="O195" s="318">
        <v>68075.600000000006</v>
      </c>
      <c r="P195" s="318">
        <v>67416.200000000012</v>
      </c>
      <c r="Q195" s="318">
        <v>62258.8</v>
      </c>
      <c r="R195" s="318">
        <v>67325.8</v>
      </c>
      <c r="S195" s="94"/>
    </row>
    <row r="196" spans="1:19" x14ac:dyDescent="0.2">
      <c r="A196" s="130">
        <v>231</v>
      </c>
      <c r="B196" s="8" t="s">
        <v>381</v>
      </c>
      <c r="C196" s="8" t="s">
        <v>294</v>
      </c>
      <c r="D196" s="82">
        <v>0</v>
      </c>
      <c r="E196" s="121">
        <v>0</v>
      </c>
      <c r="F196" s="121">
        <v>0</v>
      </c>
      <c r="G196" s="121">
        <v>0</v>
      </c>
      <c r="H196" s="121">
        <v>0</v>
      </c>
      <c r="I196" s="82">
        <v>0</v>
      </c>
      <c r="J196" s="121">
        <v>0</v>
      </c>
      <c r="K196" s="121">
        <v>0</v>
      </c>
      <c r="L196" s="121">
        <v>0</v>
      </c>
      <c r="M196" s="121">
        <v>0</v>
      </c>
      <c r="N196" s="314">
        <v>0</v>
      </c>
      <c r="O196" s="318">
        <v>0</v>
      </c>
      <c r="P196" s="318">
        <v>0</v>
      </c>
      <c r="Q196" s="318">
        <v>0</v>
      </c>
      <c r="R196" s="318">
        <v>0</v>
      </c>
      <c r="S196" s="94"/>
    </row>
    <row r="197" spans="1:19" x14ac:dyDescent="0.2">
      <c r="A197" s="168">
        <v>238</v>
      </c>
      <c r="B197" s="170" t="s">
        <v>382</v>
      </c>
      <c r="C197" s="170" t="s">
        <v>289</v>
      </c>
      <c r="D197" s="204">
        <v>29485</v>
      </c>
      <c r="E197" s="204">
        <v>7076</v>
      </c>
      <c r="F197" s="204">
        <v>7371</v>
      </c>
      <c r="G197" s="204">
        <v>7371</v>
      </c>
      <c r="H197" s="204">
        <v>7667</v>
      </c>
      <c r="I197" s="204">
        <v>1243</v>
      </c>
      <c r="J197" s="204">
        <v>298</v>
      </c>
      <c r="K197" s="204">
        <v>311</v>
      </c>
      <c r="L197" s="204">
        <v>311</v>
      </c>
      <c r="M197" s="204">
        <v>323</v>
      </c>
      <c r="N197" s="316">
        <v>37530</v>
      </c>
      <c r="O197" s="316">
        <v>9006.8000000000011</v>
      </c>
      <c r="P197" s="316">
        <v>9382</v>
      </c>
      <c r="Q197" s="316">
        <v>9382</v>
      </c>
      <c r="R197" s="316">
        <v>9759.1999999999989</v>
      </c>
      <c r="S197" s="94"/>
    </row>
    <row r="198" spans="1:19" x14ac:dyDescent="0.2">
      <c r="A198" s="130">
        <v>238</v>
      </c>
      <c r="B198" s="8" t="s">
        <v>382</v>
      </c>
      <c r="C198" s="8" t="s">
        <v>291</v>
      </c>
      <c r="D198" s="82">
        <v>26237</v>
      </c>
      <c r="E198" s="121">
        <v>6297</v>
      </c>
      <c r="F198" s="121">
        <v>6559</v>
      </c>
      <c r="G198" s="121">
        <v>6559</v>
      </c>
      <c r="H198" s="121">
        <v>6822</v>
      </c>
      <c r="I198" s="82">
        <v>0</v>
      </c>
      <c r="J198" s="121">
        <v>0</v>
      </c>
      <c r="K198" s="121">
        <v>0</v>
      </c>
      <c r="L198" s="121">
        <v>0</v>
      </c>
      <c r="M198" s="121">
        <v>0</v>
      </c>
      <c r="N198" s="314">
        <v>34059.4</v>
      </c>
      <c r="O198" s="318">
        <v>8174.4</v>
      </c>
      <c r="P198" s="318">
        <v>8514.5</v>
      </c>
      <c r="Q198" s="318">
        <v>8514.5</v>
      </c>
      <c r="R198" s="317">
        <v>8856</v>
      </c>
      <c r="S198" s="94"/>
    </row>
    <row r="199" spans="1:19" x14ac:dyDescent="0.2">
      <c r="A199" s="89">
        <v>238</v>
      </c>
      <c r="B199" s="88" t="s">
        <v>382</v>
      </c>
      <c r="C199" s="88" t="s">
        <v>292</v>
      </c>
      <c r="D199" s="82">
        <v>763</v>
      </c>
      <c r="E199" s="121">
        <v>183</v>
      </c>
      <c r="F199" s="121">
        <v>191</v>
      </c>
      <c r="G199" s="121">
        <v>191</v>
      </c>
      <c r="H199" s="121">
        <v>198</v>
      </c>
      <c r="I199" s="82">
        <v>0</v>
      </c>
      <c r="J199" s="121">
        <v>0</v>
      </c>
      <c r="K199" s="121">
        <v>0</v>
      </c>
      <c r="L199" s="121">
        <v>0</v>
      </c>
      <c r="M199" s="121">
        <v>0</v>
      </c>
      <c r="N199" s="314">
        <v>244.70000000000002</v>
      </c>
      <c r="O199" s="318">
        <v>58.7</v>
      </c>
      <c r="P199" s="318">
        <v>61.3</v>
      </c>
      <c r="Q199" s="318">
        <v>61.3</v>
      </c>
      <c r="R199" s="318">
        <v>63.4</v>
      </c>
      <c r="S199" s="94"/>
    </row>
    <row r="200" spans="1:19" x14ac:dyDescent="0.2">
      <c r="A200" s="130">
        <v>238</v>
      </c>
      <c r="B200" s="8" t="s">
        <v>382</v>
      </c>
      <c r="C200" s="8" t="s">
        <v>293</v>
      </c>
      <c r="D200" s="82">
        <v>2485</v>
      </c>
      <c r="E200" s="121">
        <v>596</v>
      </c>
      <c r="F200" s="121">
        <v>621</v>
      </c>
      <c r="G200" s="121">
        <v>621</v>
      </c>
      <c r="H200" s="121">
        <v>647</v>
      </c>
      <c r="I200" s="82">
        <v>1243</v>
      </c>
      <c r="J200" s="121">
        <v>298</v>
      </c>
      <c r="K200" s="121">
        <v>311</v>
      </c>
      <c r="L200" s="121">
        <v>311</v>
      </c>
      <c r="M200" s="121">
        <v>323</v>
      </c>
      <c r="N200" s="314">
        <v>3225.9000000000005</v>
      </c>
      <c r="O200" s="318">
        <v>773.7</v>
      </c>
      <c r="P200" s="318">
        <v>806.2</v>
      </c>
      <c r="Q200" s="318">
        <v>806.2</v>
      </c>
      <c r="R200" s="318">
        <v>839.8</v>
      </c>
      <c r="S200" s="94"/>
    </row>
    <row r="201" spans="1:19" x14ac:dyDescent="0.2">
      <c r="A201" s="130">
        <v>238</v>
      </c>
      <c r="B201" s="8" t="s">
        <v>382</v>
      </c>
      <c r="C201" s="8" t="s">
        <v>294</v>
      </c>
      <c r="D201" s="82">
        <v>0</v>
      </c>
      <c r="E201" s="121">
        <v>0</v>
      </c>
      <c r="F201" s="121">
        <v>0</v>
      </c>
      <c r="G201" s="121">
        <v>0</v>
      </c>
      <c r="H201" s="121">
        <v>0</v>
      </c>
      <c r="I201" s="82">
        <v>0</v>
      </c>
      <c r="J201" s="121">
        <v>0</v>
      </c>
      <c r="K201" s="121">
        <v>0</v>
      </c>
      <c r="L201" s="121">
        <v>0</v>
      </c>
      <c r="M201" s="121">
        <v>0</v>
      </c>
      <c r="N201" s="314">
        <v>0</v>
      </c>
      <c r="O201" s="318">
        <v>0</v>
      </c>
      <c r="P201" s="318">
        <v>0</v>
      </c>
      <c r="Q201" s="318">
        <v>0</v>
      </c>
      <c r="R201" s="318">
        <v>0</v>
      </c>
      <c r="S201" s="94"/>
    </row>
    <row r="202" spans="1:19" x14ac:dyDescent="0.2">
      <c r="A202" s="168">
        <v>239</v>
      </c>
      <c r="B202" s="170" t="s">
        <v>383</v>
      </c>
      <c r="C202" s="170" t="s">
        <v>289</v>
      </c>
      <c r="D202" s="204">
        <v>329873</v>
      </c>
      <c r="E202" s="204">
        <v>83466</v>
      </c>
      <c r="F202" s="204">
        <v>85943</v>
      </c>
      <c r="G202" s="204">
        <v>76663</v>
      </c>
      <c r="H202" s="204">
        <v>83801</v>
      </c>
      <c r="I202" s="204">
        <v>76993</v>
      </c>
      <c r="J202" s="204">
        <v>19596.8</v>
      </c>
      <c r="K202" s="204">
        <v>20180.599999999999</v>
      </c>
      <c r="L202" s="204">
        <v>18281</v>
      </c>
      <c r="M202" s="204">
        <v>18934.599999999999</v>
      </c>
      <c r="N202" s="316">
        <v>361450.4</v>
      </c>
      <c r="O202" s="316">
        <v>91025</v>
      </c>
      <c r="P202" s="316">
        <v>97107.1</v>
      </c>
      <c r="Q202" s="316">
        <v>84990.900000000009</v>
      </c>
      <c r="R202" s="316">
        <v>88071.1</v>
      </c>
      <c r="S202" s="94"/>
    </row>
    <row r="203" spans="1:19" x14ac:dyDescent="0.2">
      <c r="A203" s="130">
        <v>239</v>
      </c>
      <c r="B203" s="8" t="s">
        <v>383</v>
      </c>
      <c r="C203" s="8" t="s">
        <v>291</v>
      </c>
      <c r="D203" s="82">
        <v>127844</v>
      </c>
      <c r="E203" s="121">
        <v>32310</v>
      </c>
      <c r="F203" s="121">
        <v>33958</v>
      </c>
      <c r="G203" s="121">
        <v>29772</v>
      </c>
      <c r="H203" s="121">
        <v>31804</v>
      </c>
      <c r="I203" s="82">
        <v>0</v>
      </c>
      <c r="J203" s="121">
        <v>0</v>
      </c>
      <c r="K203" s="121">
        <v>0</v>
      </c>
      <c r="L203" s="121">
        <v>0</v>
      </c>
      <c r="M203" s="121">
        <v>0</v>
      </c>
      <c r="N203" s="314">
        <v>136390.59999999998</v>
      </c>
      <c r="O203" s="318">
        <v>34281.199999999997</v>
      </c>
      <c r="P203" s="318">
        <v>38786.400000000001</v>
      </c>
      <c r="Q203" s="318">
        <v>32156.7</v>
      </c>
      <c r="R203" s="317">
        <v>30910</v>
      </c>
      <c r="S203" s="94"/>
    </row>
    <row r="204" spans="1:19" x14ac:dyDescent="0.2">
      <c r="A204" s="89">
        <v>239</v>
      </c>
      <c r="B204" s="88" t="s">
        <v>383</v>
      </c>
      <c r="C204" s="88" t="s">
        <v>292</v>
      </c>
      <c r="D204" s="82">
        <v>26700</v>
      </c>
      <c r="E204" s="121">
        <v>6782</v>
      </c>
      <c r="F204" s="121">
        <v>6833</v>
      </c>
      <c r="G204" s="121">
        <v>6176</v>
      </c>
      <c r="H204" s="121">
        <v>6909</v>
      </c>
      <c r="I204" s="82">
        <v>0</v>
      </c>
      <c r="J204" s="121">
        <v>0</v>
      </c>
      <c r="K204" s="121">
        <v>0</v>
      </c>
      <c r="L204" s="121">
        <v>0</v>
      </c>
      <c r="M204" s="121">
        <v>0</v>
      </c>
      <c r="N204" s="314">
        <v>25812.1</v>
      </c>
      <c r="O204" s="318">
        <v>6556.5</v>
      </c>
      <c r="P204" s="318">
        <v>6605.5</v>
      </c>
      <c r="Q204" s="318">
        <v>5974.5</v>
      </c>
      <c r="R204" s="318">
        <v>6675.5999999999995</v>
      </c>
      <c r="S204" s="94"/>
    </row>
    <row r="205" spans="1:19" x14ac:dyDescent="0.2">
      <c r="A205" s="130">
        <v>239</v>
      </c>
      <c r="B205" s="8" t="s">
        <v>383</v>
      </c>
      <c r="C205" s="8" t="s">
        <v>293</v>
      </c>
      <c r="D205" s="82">
        <v>175329</v>
      </c>
      <c r="E205" s="121">
        <v>44374</v>
      </c>
      <c r="F205" s="121">
        <v>45152</v>
      </c>
      <c r="G205" s="121">
        <v>40715</v>
      </c>
      <c r="H205" s="121">
        <v>45088</v>
      </c>
      <c r="I205" s="82">
        <v>76993</v>
      </c>
      <c r="J205" s="121">
        <v>19596.8</v>
      </c>
      <c r="K205" s="121">
        <v>20180.599999999999</v>
      </c>
      <c r="L205" s="121">
        <v>18281</v>
      </c>
      <c r="M205" s="121">
        <v>18934.599999999999</v>
      </c>
      <c r="N205" s="314">
        <v>199247.7</v>
      </c>
      <c r="O205" s="318">
        <v>50187.299999999996</v>
      </c>
      <c r="P205" s="318">
        <v>51715.200000000004</v>
      </c>
      <c r="Q205" s="318">
        <v>46859.700000000012</v>
      </c>
      <c r="R205" s="318">
        <v>50485.5</v>
      </c>
      <c r="S205" s="94"/>
    </row>
    <row r="206" spans="1:19" x14ac:dyDescent="0.2">
      <c r="A206" s="130">
        <v>239</v>
      </c>
      <c r="B206" s="8" t="s">
        <v>383</v>
      </c>
      <c r="C206" s="8" t="s">
        <v>294</v>
      </c>
      <c r="D206" s="82">
        <v>0</v>
      </c>
      <c r="E206" s="121">
        <v>0</v>
      </c>
      <c r="F206" s="121">
        <v>0</v>
      </c>
      <c r="G206" s="121">
        <v>0</v>
      </c>
      <c r="H206" s="121">
        <v>0</v>
      </c>
      <c r="I206" s="82">
        <v>0</v>
      </c>
      <c r="J206" s="121">
        <v>0</v>
      </c>
      <c r="K206" s="121">
        <v>0</v>
      </c>
      <c r="L206" s="121">
        <v>0</v>
      </c>
      <c r="M206" s="121">
        <v>0</v>
      </c>
      <c r="N206" s="314">
        <v>0</v>
      </c>
      <c r="O206" s="318">
        <v>0</v>
      </c>
      <c r="P206" s="318">
        <v>0</v>
      </c>
      <c r="Q206" s="318">
        <v>0</v>
      </c>
      <c r="R206" s="318">
        <v>0</v>
      </c>
      <c r="S206" s="94"/>
    </row>
    <row r="207" spans="1:19" x14ac:dyDescent="0.2">
      <c r="A207" s="168">
        <v>240</v>
      </c>
      <c r="B207" s="170" t="s">
        <v>384</v>
      </c>
      <c r="C207" s="170" t="s">
        <v>289</v>
      </c>
      <c r="D207" s="204">
        <v>255829</v>
      </c>
      <c r="E207" s="204">
        <v>63711</v>
      </c>
      <c r="F207" s="204">
        <v>63963</v>
      </c>
      <c r="G207" s="204">
        <v>59514</v>
      </c>
      <c r="H207" s="204">
        <v>68641</v>
      </c>
      <c r="I207" s="204">
        <v>54584.000000000007</v>
      </c>
      <c r="J207" s="204">
        <v>13731.4</v>
      </c>
      <c r="K207" s="204">
        <v>13725</v>
      </c>
      <c r="L207" s="204">
        <v>13088.2</v>
      </c>
      <c r="M207" s="204">
        <v>14039.4</v>
      </c>
      <c r="N207" s="316">
        <v>329080.7</v>
      </c>
      <c r="O207" s="316">
        <v>81889.100000000006</v>
      </c>
      <c r="P207" s="316">
        <v>86661.3</v>
      </c>
      <c r="Q207" s="316">
        <v>77111.3</v>
      </c>
      <c r="R207" s="316">
        <v>83419</v>
      </c>
      <c r="S207" s="94"/>
    </row>
    <row r="208" spans="1:19" x14ac:dyDescent="0.2">
      <c r="A208" s="130">
        <v>240</v>
      </c>
      <c r="B208" s="8" t="s">
        <v>384</v>
      </c>
      <c r="C208" s="8" t="s">
        <v>291</v>
      </c>
      <c r="D208" s="82">
        <v>121148</v>
      </c>
      <c r="E208" s="121">
        <v>30139</v>
      </c>
      <c r="F208" s="121">
        <v>31176</v>
      </c>
      <c r="G208" s="121">
        <v>28143</v>
      </c>
      <c r="H208" s="121">
        <v>31690</v>
      </c>
      <c r="I208" s="82">
        <v>0</v>
      </c>
      <c r="J208" s="121">
        <v>0</v>
      </c>
      <c r="K208" s="121">
        <v>0</v>
      </c>
      <c r="L208" s="121">
        <v>0</v>
      </c>
      <c r="M208" s="121">
        <v>0</v>
      </c>
      <c r="N208" s="314">
        <v>127922.5</v>
      </c>
      <c r="O208" s="318">
        <v>31859</v>
      </c>
      <c r="P208" s="318">
        <v>37321.699999999997</v>
      </c>
      <c r="Q208" s="318">
        <v>29953.5</v>
      </c>
      <c r="R208" s="317">
        <v>28788.3</v>
      </c>
      <c r="S208" s="94"/>
    </row>
    <row r="209" spans="1:19" x14ac:dyDescent="0.2">
      <c r="A209" s="89">
        <v>240</v>
      </c>
      <c r="B209" s="88" t="s">
        <v>384</v>
      </c>
      <c r="C209" s="88" t="s">
        <v>292</v>
      </c>
      <c r="D209" s="82">
        <v>14376</v>
      </c>
      <c r="E209" s="121">
        <v>3595</v>
      </c>
      <c r="F209" s="121">
        <v>3466</v>
      </c>
      <c r="G209" s="121">
        <v>3337</v>
      </c>
      <c r="H209" s="121">
        <v>3978</v>
      </c>
      <c r="I209" s="82">
        <v>0</v>
      </c>
      <c r="J209" s="121">
        <v>0</v>
      </c>
      <c r="K209" s="121">
        <v>0</v>
      </c>
      <c r="L209" s="121">
        <v>0</v>
      </c>
      <c r="M209" s="121">
        <v>0</v>
      </c>
      <c r="N209" s="314">
        <v>17058.5</v>
      </c>
      <c r="O209" s="318">
        <v>4265.8999999999996</v>
      </c>
      <c r="P209" s="318">
        <v>4114.8</v>
      </c>
      <c r="Q209" s="318">
        <v>3963.8</v>
      </c>
      <c r="R209" s="318">
        <v>4714</v>
      </c>
      <c r="S209" s="94"/>
    </row>
    <row r="210" spans="1:19" x14ac:dyDescent="0.2">
      <c r="A210" s="130">
        <v>240</v>
      </c>
      <c r="B210" s="8" t="s">
        <v>384</v>
      </c>
      <c r="C210" s="8" t="s">
        <v>293</v>
      </c>
      <c r="D210" s="82">
        <v>120305</v>
      </c>
      <c r="E210" s="121">
        <v>29977</v>
      </c>
      <c r="F210" s="121">
        <v>29321</v>
      </c>
      <c r="G210" s="121">
        <v>28034</v>
      </c>
      <c r="H210" s="121">
        <v>32973</v>
      </c>
      <c r="I210" s="82">
        <v>54584.000000000007</v>
      </c>
      <c r="J210" s="121">
        <v>13731.4</v>
      </c>
      <c r="K210" s="121">
        <v>13725</v>
      </c>
      <c r="L210" s="121">
        <v>13088.2</v>
      </c>
      <c r="M210" s="121">
        <v>14039.4</v>
      </c>
      <c r="N210" s="314">
        <v>184099.7</v>
      </c>
      <c r="O210" s="318">
        <v>45764.2</v>
      </c>
      <c r="P210" s="318">
        <v>45224.800000000003</v>
      </c>
      <c r="Q210" s="318">
        <v>43194</v>
      </c>
      <c r="R210" s="318">
        <v>49916.700000000004</v>
      </c>
      <c r="S210" s="94"/>
    </row>
    <row r="211" spans="1:19" x14ac:dyDescent="0.2">
      <c r="A211" s="130">
        <v>240</v>
      </c>
      <c r="B211" s="8" t="s">
        <v>384</v>
      </c>
      <c r="C211" s="8" t="s">
        <v>294</v>
      </c>
      <c r="D211" s="82">
        <v>0</v>
      </c>
      <c r="E211" s="121">
        <v>0</v>
      </c>
      <c r="F211" s="121">
        <v>0</v>
      </c>
      <c r="G211" s="121">
        <v>0</v>
      </c>
      <c r="H211" s="121">
        <v>0</v>
      </c>
      <c r="I211" s="82">
        <v>0</v>
      </c>
      <c r="J211" s="121">
        <v>0</v>
      </c>
      <c r="K211" s="121">
        <v>0</v>
      </c>
      <c r="L211" s="121">
        <v>0</v>
      </c>
      <c r="M211" s="121">
        <v>0</v>
      </c>
      <c r="N211" s="314">
        <v>0</v>
      </c>
      <c r="O211" s="318">
        <v>0</v>
      </c>
      <c r="P211" s="318">
        <v>0</v>
      </c>
      <c r="Q211" s="318">
        <v>0</v>
      </c>
      <c r="R211" s="318">
        <v>0</v>
      </c>
      <c r="S211" s="94"/>
    </row>
    <row r="212" spans="1:19" x14ac:dyDescent="0.2">
      <c r="A212" s="168">
        <v>243</v>
      </c>
      <c r="B212" s="170" t="s">
        <v>385</v>
      </c>
      <c r="C212" s="170" t="s">
        <v>289</v>
      </c>
      <c r="D212" s="204">
        <v>204606</v>
      </c>
      <c r="E212" s="204">
        <v>50660</v>
      </c>
      <c r="F212" s="204">
        <v>52578</v>
      </c>
      <c r="G212" s="204">
        <v>51559</v>
      </c>
      <c r="H212" s="204">
        <v>49809</v>
      </c>
      <c r="I212" s="204">
        <v>37733</v>
      </c>
      <c r="J212" s="204">
        <v>9514.4</v>
      </c>
      <c r="K212" s="204">
        <v>9788.4</v>
      </c>
      <c r="L212" s="204">
        <v>9659.4</v>
      </c>
      <c r="M212" s="204">
        <v>8770.7999999999993</v>
      </c>
      <c r="N212" s="316">
        <v>225857.19999999998</v>
      </c>
      <c r="O212" s="316">
        <v>55057.4</v>
      </c>
      <c r="P212" s="316">
        <v>60651.899999999994</v>
      </c>
      <c r="Q212" s="316">
        <v>57604.7</v>
      </c>
      <c r="R212" s="316">
        <v>52543.199999999997</v>
      </c>
      <c r="S212" s="94"/>
    </row>
    <row r="213" spans="1:19" x14ac:dyDescent="0.2">
      <c r="A213" s="130">
        <v>243</v>
      </c>
      <c r="B213" s="8" t="s">
        <v>385</v>
      </c>
      <c r="C213" s="8" t="s">
        <v>291</v>
      </c>
      <c r="D213" s="82">
        <v>100807</v>
      </c>
      <c r="E213" s="121">
        <v>24776</v>
      </c>
      <c r="F213" s="121">
        <v>26420</v>
      </c>
      <c r="G213" s="121">
        <v>25530</v>
      </c>
      <c r="H213" s="121">
        <v>24081</v>
      </c>
      <c r="I213" s="82">
        <v>0</v>
      </c>
      <c r="J213" s="121">
        <v>0</v>
      </c>
      <c r="K213" s="121">
        <v>0</v>
      </c>
      <c r="L213" s="121">
        <v>0</v>
      </c>
      <c r="M213" s="121">
        <v>0</v>
      </c>
      <c r="N213" s="314">
        <v>105267.79999999999</v>
      </c>
      <c r="O213" s="318">
        <v>25091</v>
      </c>
      <c r="P213" s="318">
        <v>29951.399999999998</v>
      </c>
      <c r="Q213" s="318">
        <v>27249.5</v>
      </c>
      <c r="R213" s="317">
        <v>22975.899999999998</v>
      </c>
      <c r="S213" s="94"/>
    </row>
    <row r="214" spans="1:19" x14ac:dyDescent="0.2">
      <c r="A214" s="89">
        <v>243</v>
      </c>
      <c r="B214" s="88" t="s">
        <v>385</v>
      </c>
      <c r="C214" s="88" t="s">
        <v>292</v>
      </c>
      <c r="D214" s="82">
        <v>21026</v>
      </c>
      <c r="E214" s="121">
        <v>5256</v>
      </c>
      <c r="F214" s="121">
        <v>5256</v>
      </c>
      <c r="G214" s="121">
        <v>5256</v>
      </c>
      <c r="H214" s="121">
        <v>5258</v>
      </c>
      <c r="I214" s="82">
        <v>0</v>
      </c>
      <c r="J214" s="121">
        <v>0</v>
      </c>
      <c r="K214" s="121">
        <v>0</v>
      </c>
      <c r="L214" s="121">
        <v>0</v>
      </c>
      <c r="M214" s="121">
        <v>0</v>
      </c>
      <c r="N214" s="314">
        <v>22197.4</v>
      </c>
      <c r="O214" s="318">
        <v>5549</v>
      </c>
      <c r="P214" s="318">
        <v>5549</v>
      </c>
      <c r="Q214" s="318">
        <v>5549</v>
      </c>
      <c r="R214" s="318">
        <v>5550.4000000000005</v>
      </c>
      <c r="S214" s="94"/>
    </row>
    <row r="215" spans="1:19" x14ac:dyDescent="0.2">
      <c r="A215" s="130">
        <v>243</v>
      </c>
      <c r="B215" s="8" t="s">
        <v>385</v>
      </c>
      <c r="C215" s="8" t="s">
        <v>293</v>
      </c>
      <c r="D215" s="82">
        <v>82773</v>
      </c>
      <c r="E215" s="121">
        <v>20628</v>
      </c>
      <c r="F215" s="121">
        <v>20902</v>
      </c>
      <c r="G215" s="121">
        <v>20773</v>
      </c>
      <c r="H215" s="121">
        <v>20470</v>
      </c>
      <c r="I215" s="82">
        <v>37733</v>
      </c>
      <c r="J215" s="121">
        <v>9514.4</v>
      </c>
      <c r="K215" s="121">
        <v>9788.4</v>
      </c>
      <c r="L215" s="121">
        <v>9659.4</v>
      </c>
      <c r="M215" s="121">
        <v>8770.7999999999993</v>
      </c>
      <c r="N215" s="314">
        <v>98392</v>
      </c>
      <c r="O215" s="318">
        <v>24417.4</v>
      </c>
      <c r="P215" s="318">
        <v>25151.500000000004</v>
      </c>
      <c r="Q215" s="318">
        <v>24806.2</v>
      </c>
      <c r="R215" s="318">
        <v>24016.899999999998</v>
      </c>
      <c r="S215" s="94"/>
    </row>
    <row r="216" spans="1:19" x14ac:dyDescent="0.2">
      <c r="A216" s="130">
        <v>243</v>
      </c>
      <c r="B216" s="8" t="s">
        <v>385</v>
      </c>
      <c r="C216" s="8" t="s">
        <v>294</v>
      </c>
      <c r="D216" s="82">
        <v>0</v>
      </c>
      <c r="E216" s="121">
        <v>0</v>
      </c>
      <c r="F216" s="121">
        <v>0</v>
      </c>
      <c r="G216" s="121">
        <v>0</v>
      </c>
      <c r="H216" s="121">
        <v>0</v>
      </c>
      <c r="I216" s="82">
        <v>0</v>
      </c>
      <c r="J216" s="121">
        <v>0</v>
      </c>
      <c r="K216" s="121">
        <v>0</v>
      </c>
      <c r="L216" s="121">
        <v>0</v>
      </c>
      <c r="M216" s="121">
        <v>0</v>
      </c>
      <c r="N216" s="314">
        <v>0</v>
      </c>
      <c r="O216" s="318">
        <v>0</v>
      </c>
      <c r="P216" s="318">
        <v>0</v>
      </c>
      <c r="Q216" s="318">
        <v>0</v>
      </c>
      <c r="R216" s="318">
        <v>0</v>
      </c>
      <c r="S216" s="94"/>
    </row>
    <row r="217" spans="1:19" x14ac:dyDescent="0.2">
      <c r="A217" s="168">
        <v>245</v>
      </c>
      <c r="B217" s="170" t="s">
        <v>386</v>
      </c>
      <c r="C217" s="170" t="s">
        <v>289</v>
      </c>
      <c r="D217" s="204">
        <v>117161</v>
      </c>
      <c r="E217" s="204">
        <v>30164</v>
      </c>
      <c r="F217" s="204">
        <v>29786</v>
      </c>
      <c r="G217" s="204">
        <v>27519</v>
      </c>
      <c r="H217" s="204">
        <v>29692</v>
      </c>
      <c r="I217" s="204">
        <v>25991.000000000004</v>
      </c>
      <c r="J217" s="204">
        <v>6747.6</v>
      </c>
      <c r="K217" s="204">
        <v>6723.6</v>
      </c>
      <c r="L217" s="204">
        <v>6212.6</v>
      </c>
      <c r="M217" s="204">
        <v>6307.2</v>
      </c>
      <c r="N217" s="316">
        <v>167030.5</v>
      </c>
      <c r="O217" s="316">
        <v>42570.100000000006</v>
      </c>
      <c r="P217" s="316">
        <v>43504.9</v>
      </c>
      <c r="Q217" s="316">
        <v>39832.699999999997</v>
      </c>
      <c r="R217" s="316">
        <v>41122.799999999996</v>
      </c>
      <c r="S217" s="94"/>
    </row>
    <row r="218" spans="1:19" x14ac:dyDescent="0.2">
      <c r="A218" s="130">
        <v>245</v>
      </c>
      <c r="B218" s="8" t="s">
        <v>386</v>
      </c>
      <c r="C218" s="8" t="s">
        <v>291</v>
      </c>
      <c r="D218" s="82">
        <v>55895</v>
      </c>
      <c r="E218" s="121">
        <v>14330</v>
      </c>
      <c r="F218" s="121">
        <v>14323</v>
      </c>
      <c r="G218" s="121">
        <v>13265</v>
      </c>
      <c r="H218" s="121">
        <v>13977</v>
      </c>
      <c r="I218" s="82">
        <v>0</v>
      </c>
      <c r="J218" s="121">
        <v>0</v>
      </c>
      <c r="K218" s="121">
        <v>0</v>
      </c>
      <c r="L218" s="121">
        <v>0</v>
      </c>
      <c r="M218" s="121">
        <v>0</v>
      </c>
      <c r="N218" s="314">
        <v>59129.4</v>
      </c>
      <c r="O218" s="318">
        <v>14728.800000000001</v>
      </c>
      <c r="P218" s="318">
        <v>16222.7</v>
      </c>
      <c r="Q218" s="318">
        <v>14669.3</v>
      </c>
      <c r="R218" s="317">
        <v>13508.6</v>
      </c>
      <c r="S218" s="94"/>
    </row>
    <row r="219" spans="1:19" x14ac:dyDescent="0.2">
      <c r="A219" s="89">
        <v>245</v>
      </c>
      <c r="B219" s="88" t="s">
        <v>386</v>
      </c>
      <c r="C219" s="88" t="s">
        <v>292</v>
      </c>
      <c r="D219" s="82">
        <v>4078</v>
      </c>
      <c r="E219" s="121">
        <v>1060</v>
      </c>
      <c r="F219" s="121">
        <v>1021</v>
      </c>
      <c r="G219" s="121">
        <v>941</v>
      </c>
      <c r="H219" s="121">
        <v>1056</v>
      </c>
      <c r="I219" s="82">
        <v>0</v>
      </c>
      <c r="J219" s="121">
        <v>0</v>
      </c>
      <c r="K219" s="121">
        <v>0</v>
      </c>
      <c r="L219" s="121">
        <v>0</v>
      </c>
      <c r="M219" s="121">
        <v>0</v>
      </c>
      <c r="N219" s="314">
        <v>4701.8</v>
      </c>
      <c r="O219" s="318">
        <v>1222.4000000000001</v>
      </c>
      <c r="P219" s="318">
        <v>1176.8</v>
      </c>
      <c r="Q219" s="318">
        <v>1085</v>
      </c>
      <c r="R219" s="318">
        <v>1217.6000000000001</v>
      </c>
      <c r="S219" s="94"/>
    </row>
    <row r="220" spans="1:19" x14ac:dyDescent="0.2">
      <c r="A220" s="130">
        <v>245</v>
      </c>
      <c r="B220" s="8" t="s">
        <v>386</v>
      </c>
      <c r="C220" s="8" t="s">
        <v>293</v>
      </c>
      <c r="D220" s="82">
        <v>57188</v>
      </c>
      <c r="E220" s="121">
        <v>14774</v>
      </c>
      <c r="F220" s="121">
        <v>14442</v>
      </c>
      <c r="G220" s="121">
        <v>13313</v>
      </c>
      <c r="H220" s="121">
        <v>14659</v>
      </c>
      <c r="I220" s="82">
        <v>25991.000000000004</v>
      </c>
      <c r="J220" s="121">
        <v>6747.6</v>
      </c>
      <c r="K220" s="121">
        <v>6723.6</v>
      </c>
      <c r="L220" s="121">
        <v>6212.6</v>
      </c>
      <c r="M220" s="121">
        <v>6307.2</v>
      </c>
      <c r="N220" s="314">
        <v>103199.29999999999</v>
      </c>
      <c r="O220" s="318">
        <v>26618.9</v>
      </c>
      <c r="P220" s="318">
        <v>26105.4</v>
      </c>
      <c r="Q220" s="318">
        <v>24078.399999999998</v>
      </c>
      <c r="R220" s="318">
        <v>26396.599999999995</v>
      </c>
      <c r="S220" s="94"/>
    </row>
    <row r="221" spans="1:19" x14ac:dyDescent="0.2">
      <c r="A221" s="130">
        <v>245</v>
      </c>
      <c r="B221" s="8" t="s">
        <v>386</v>
      </c>
      <c r="C221" s="8" t="s">
        <v>294</v>
      </c>
      <c r="D221" s="82">
        <v>0</v>
      </c>
      <c r="E221" s="121">
        <v>0</v>
      </c>
      <c r="F221" s="121">
        <v>0</v>
      </c>
      <c r="G221" s="121">
        <v>0</v>
      </c>
      <c r="H221" s="121">
        <v>0</v>
      </c>
      <c r="I221" s="82">
        <v>0</v>
      </c>
      <c r="J221" s="121">
        <v>0</v>
      </c>
      <c r="K221" s="121">
        <v>0</v>
      </c>
      <c r="L221" s="121">
        <v>0</v>
      </c>
      <c r="M221" s="121">
        <v>0</v>
      </c>
      <c r="N221" s="314">
        <v>0</v>
      </c>
      <c r="O221" s="318">
        <v>0</v>
      </c>
      <c r="P221" s="318">
        <v>0</v>
      </c>
      <c r="Q221" s="318">
        <v>0</v>
      </c>
      <c r="R221" s="318">
        <v>0</v>
      </c>
      <c r="S221" s="94"/>
    </row>
    <row r="222" spans="1:19" x14ac:dyDescent="0.2">
      <c r="A222" s="168">
        <v>248</v>
      </c>
      <c r="B222" s="170" t="s">
        <v>387</v>
      </c>
      <c r="C222" s="170" t="s">
        <v>289</v>
      </c>
      <c r="D222" s="204">
        <v>438750</v>
      </c>
      <c r="E222" s="204">
        <v>109776</v>
      </c>
      <c r="F222" s="204">
        <v>111323</v>
      </c>
      <c r="G222" s="204">
        <v>109383</v>
      </c>
      <c r="H222" s="204">
        <v>108268</v>
      </c>
      <c r="I222" s="204">
        <v>111584</v>
      </c>
      <c r="J222" s="204">
        <v>27986.2</v>
      </c>
      <c r="K222" s="204">
        <v>28498.2</v>
      </c>
      <c r="L222" s="204">
        <v>28254.2</v>
      </c>
      <c r="M222" s="204">
        <v>26845.4</v>
      </c>
      <c r="N222" s="316">
        <v>473654.60000000009</v>
      </c>
      <c r="O222" s="316">
        <v>118253.6</v>
      </c>
      <c r="P222" s="316">
        <v>124630.6</v>
      </c>
      <c r="Q222" s="316">
        <v>116764.79999999999</v>
      </c>
      <c r="R222" s="316">
        <v>113722.2</v>
      </c>
      <c r="S222" s="94"/>
    </row>
    <row r="223" spans="1:19" x14ac:dyDescent="0.2">
      <c r="A223" s="130">
        <v>248</v>
      </c>
      <c r="B223" s="8" t="s">
        <v>387</v>
      </c>
      <c r="C223" s="8" t="s">
        <v>291</v>
      </c>
      <c r="D223" s="82">
        <v>150989</v>
      </c>
      <c r="E223" s="121">
        <v>37958</v>
      </c>
      <c r="F223" s="121">
        <v>38993</v>
      </c>
      <c r="G223" s="121">
        <v>37297</v>
      </c>
      <c r="H223" s="121">
        <v>36741</v>
      </c>
      <c r="I223" s="82">
        <v>0</v>
      </c>
      <c r="J223" s="121">
        <v>0</v>
      </c>
      <c r="K223" s="121">
        <v>0</v>
      </c>
      <c r="L223" s="121">
        <v>0</v>
      </c>
      <c r="M223" s="121">
        <v>0</v>
      </c>
      <c r="N223" s="314">
        <v>171261.7</v>
      </c>
      <c r="O223" s="318">
        <v>43001.9</v>
      </c>
      <c r="P223" s="318">
        <v>47957.8</v>
      </c>
      <c r="Q223" s="318">
        <v>40764.699999999997</v>
      </c>
      <c r="R223" s="317">
        <v>39253.9</v>
      </c>
      <c r="S223" s="94"/>
    </row>
    <row r="224" spans="1:19" x14ac:dyDescent="0.2">
      <c r="A224" s="89">
        <v>248</v>
      </c>
      <c r="B224" s="88" t="s">
        <v>387</v>
      </c>
      <c r="C224" s="88" t="s">
        <v>292</v>
      </c>
      <c r="D224" s="82">
        <v>30192</v>
      </c>
      <c r="E224" s="121">
        <v>7548</v>
      </c>
      <c r="F224" s="121">
        <v>7548</v>
      </c>
      <c r="G224" s="121">
        <v>7548</v>
      </c>
      <c r="H224" s="121">
        <v>7548</v>
      </c>
      <c r="I224" s="82">
        <v>0</v>
      </c>
      <c r="J224" s="121">
        <v>0</v>
      </c>
      <c r="K224" s="121">
        <v>0</v>
      </c>
      <c r="L224" s="121">
        <v>0</v>
      </c>
      <c r="M224" s="121">
        <v>0</v>
      </c>
      <c r="N224" s="314">
        <v>32194.1</v>
      </c>
      <c r="O224" s="318">
        <v>8048.4</v>
      </c>
      <c r="P224" s="318">
        <v>8048.4</v>
      </c>
      <c r="Q224" s="318">
        <v>8048.4</v>
      </c>
      <c r="R224" s="318">
        <v>8048.9</v>
      </c>
      <c r="S224" s="94"/>
    </row>
    <row r="225" spans="1:19" x14ac:dyDescent="0.2">
      <c r="A225" s="130">
        <v>248</v>
      </c>
      <c r="B225" s="8" t="s">
        <v>387</v>
      </c>
      <c r="C225" s="8" t="s">
        <v>293</v>
      </c>
      <c r="D225" s="82">
        <v>257569</v>
      </c>
      <c r="E225" s="121">
        <v>64270</v>
      </c>
      <c r="F225" s="121">
        <v>64782</v>
      </c>
      <c r="G225" s="121">
        <v>64538</v>
      </c>
      <c r="H225" s="121">
        <v>63979</v>
      </c>
      <c r="I225" s="82">
        <v>111584</v>
      </c>
      <c r="J225" s="121">
        <v>27986.2</v>
      </c>
      <c r="K225" s="121">
        <v>28498.2</v>
      </c>
      <c r="L225" s="121">
        <v>28254.2</v>
      </c>
      <c r="M225" s="121">
        <v>26845.4</v>
      </c>
      <c r="N225" s="314">
        <v>270198.80000000005</v>
      </c>
      <c r="O225" s="318">
        <v>67203.3</v>
      </c>
      <c r="P225" s="318">
        <v>68624.399999999994</v>
      </c>
      <c r="Q225" s="318">
        <v>67951.7</v>
      </c>
      <c r="R225" s="318">
        <v>66419.399999999994</v>
      </c>
      <c r="S225" s="94"/>
    </row>
    <row r="226" spans="1:19" x14ac:dyDescent="0.2">
      <c r="A226" s="130">
        <v>248</v>
      </c>
      <c r="B226" s="8" t="s">
        <v>387</v>
      </c>
      <c r="C226" s="8" t="s">
        <v>294</v>
      </c>
      <c r="D226" s="82">
        <v>0</v>
      </c>
      <c r="E226" s="121">
        <v>0</v>
      </c>
      <c r="F226" s="121">
        <v>0</v>
      </c>
      <c r="G226" s="121">
        <v>0</v>
      </c>
      <c r="H226" s="121">
        <v>0</v>
      </c>
      <c r="I226" s="82">
        <v>0</v>
      </c>
      <c r="J226" s="121">
        <v>0</v>
      </c>
      <c r="K226" s="121">
        <v>0</v>
      </c>
      <c r="L226" s="121">
        <v>0</v>
      </c>
      <c r="M226" s="121">
        <v>0</v>
      </c>
      <c r="N226" s="314">
        <v>0</v>
      </c>
      <c r="O226" s="318">
        <v>0</v>
      </c>
      <c r="P226" s="318">
        <v>0</v>
      </c>
      <c r="Q226" s="318">
        <v>0</v>
      </c>
      <c r="R226" s="318">
        <v>0</v>
      </c>
      <c r="S226" s="94"/>
    </row>
    <row r="227" spans="1:19" x14ac:dyDescent="0.2">
      <c r="A227" s="168">
        <v>253</v>
      </c>
      <c r="B227" s="170" t="s">
        <v>388</v>
      </c>
      <c r="C227" s="170" t="s">
        <v>289</v>
      </c>
      <c r="D227" s="204">
        <v>237109</v>
      </c>
      <c r="E227" s="204">
        <v>58936</v>
      </c>
      <c r="F227" s="204">
        <v>60122</v>
      </c>
      <c r="G227" s="204">
        <v>59687</v>
      </c>
      <c r="H227" s="204">
        <v>58364</v>
      </c>
      <c r="I227" s="204">
        <v>67036</v>
      </c>
      <c r="J227" s="204">
        <v>16792.599999999999</v>
      </c>
      <c r="K227" s="204">
        <v>17114.599999999999</v>
      </c>
      <c r="L227" s="204">
        <v>16961.599999999999</v>
      </c>
      <c r="M227" s="204">
        <v>16167.2</v>
      </c>
      <c r="N227" s="316">
        <v>244847.09999999998</v>
      </c>
      <c r="O227" s="316">
        <v>60196.600000000006</v>
      </c>
      <c r="P227" s="316">
        <v>64047.199999999997</v>
      </c>
      <c r="Q227" s="316">
        <v>62245.7</v>
      </c>
      <c r="R227" s="316">
        <v>58357.599999999991</v>
      </c>
      <c r="S227" s="94"/>
    </row>
    <row r="228" spans="1:19" x14ac:dyDescent="0.2">
      <c r="A228" s="130">
        <v>253</v>
      </c>
      <c r="B228" s="8" t="s">
        <v>388</v>
      </c>
      <c r="C228" s="8" t="s">
        <v>291</v>
      </c>
      <c r="D228" s="82">
        <v>72715</v>
      </c>
      <c r="E228" s="121">
        <v>17913</v>
      </c>
      <c r="F228" s="121">
        <v>18777</v>
      </c>
      <c r="G228" s="121">
        <v>18495</v>
      </c>
      <c r="H228" s="121">
        <v>17530</v>
      </c>
      <c r="I228" s="82">
        <v>0</v>
      </c>
      <c r="J228" s="121">
        <v>0</v>
      </c>
      <c r="K228" s="121">
        <v>0</v>
      </c>
      <c r="L228" s="121">
        <v>0</v>
      </c>
      <c r="M228" s="121">
        <v>0</v>
      </c>
      <c r="N228" s="314">
        <v>77928.7</v>
      </c>
      <c r="O228" s="318">
        <v>18668.8</v>
      </c>
      <c r="P228" s="318">
        <v>21686.6</v>
      </c>
      <c r="Q228" s="318">
        <v>20281.499999999996</v>
      </c>
      <c r="R228" s="317">
        <v>17291.8</v>
      </c>
      <c r="S228" s="94"/>
    </row>
    <row r="229" spans="1:19" x14ac:dyDescent="0.2">
      <c r="A229" s="89">
        <v>253</v>
      </c>
      <c r="B229" s="88" t="s">
        <v>388</v>
      </c>
      <c r="C229" s="88" t="s">
        <v>292</v>
      </c>
      <c r="D229" s="82">
        <v>14906</v>
      </c>
      <c r="E229" s="121">
        <v>3727</v>
      </c>
      <c r="F229" s="121">
        <v>3727</v>
      </c>
      <c r="G229" s="121">
        <v>3727</v>
      </c>
      <c r="H229" s="121">
        <v>3725</v>
      </c>
      <c r="I229" s="82">
        <v>0</v>
      </c>
      <c r="J229" s="121">
        <v>0</v>
      </c>
      <c r="K229" s="121">
        <v>0</v>
      </c>
      <c r="L229" s="121">
        <v>0</v>
      </c>
      <c r="M229" s="121">
        <v>0</v>
      </c>
      <c r="N229" s="314">
        <v>15839.5</v>
      </c>
      <c r="O229" s="318">
        <v>3960.4</v>
      </c>
      <c r="P229" s="318">
        <v>3960.4</v>
      </c>
      <c r="Q229" s="318">
        <v>3960.4</v>
      </c>
      <c r="R229" s="318">
        <v>3958.3</v>
      </c>
      <c r="S229" s="94"/>
    </row>
    <row r="230" spans="1:19" x14ac:dyDescent="0.2">
      <c r="A230" s="130">
        <v>253</v>
      </c>
      <c r="B230" s="8" t="s">
        <v>388</v>
      </c>
      <c r="C230" s="8" t="s">
        <v>293</v>
      </c>
      <c r="D230" s="82">
        <v>149488</v>
      </c>
      <c r="E230" s="121">
        <v>37296</v>
      </c>
      <c r="F230" s="121">
        <v>37618</v>
      </c>
      <c r="G230" s="121">
        <v>37465</v>
      </c>
      <c r="H230" s="121">
        <v>37109</v>
      </c>
      <c r="I230" s="82">
        <v>67036</v>
      </c>
      <c r="J230" s="121">
        <v>16792.599999999999</v>
      </c>
      <c r="K230" s="121">
        <v>17114.599999999999</v>
      </c>
      <c r="L230" s="121">
        <v>16961.599999999999</v>
      </c>
      <c r="M230" s="121">
        <v>16167.2</v>
      </c>
      <c r="N230" s="314">
        <v>151078.9</v>
      </c>
      <c r="O230" s="318">
        <v>37567.4</v>
      </c>
      <c r="P230" s="318">
        <v>38400.199999999997</v>
      </c>
      <c r="Q230" s="318">
        <v>38003.800000000003</v>
      </c>
      <c r="R230" s="318">
        <v>37107.499999999993</v>
      </c>
      <c r="S230" s="94"/>
    </row>
    <row r="231" spans="1:19" x14ac:dyDescent="0.2">
      <c r="A231" s="130">
        <v>253</v>
      </c>
      <c r="B231" s="8" t="s">
        <v>388</v>
      </c>
      <c r="C231" s="8" t="s">
        <v>294</v>
      </c>
      <c r="D231" s="82">
        <v>0</v>
      </c>
      <c r="E231" s="121">
        <v>0</v>
      </c>
      <c r="F231" s="121">
        <v>0</v>
      </c>
      <c r="G231" s="121">
        <v>0</v>
      </c>
      <c r="H231" s="121">
        <v>0</v>
      </c>
      <c r="I231" s="82">
        <v>0</v>
      </c>
      <c r="J231" s="121">
        <v>0</v>
      </c>
      <c r="K231" s="121">
        <v>0</v>
      </c>
      <c r="L231" s="121">
        <v>0</v>
      </c>
      <c r="M231" s="121">
        <v>0</v>
      </c>
      <c r="N231" s="314">
        <v>0</v>
      </c>
      <c r="O231" s="318">
        <v>0</v>
      </c>
      <c r="P231" s="318">
        <v>0</v>
      </c>
      <c r="Q231" s="318">
        <v>0</v>
      </c>
      <c r="R231" s="318">
        <v>0</v>
      </c>
      <c r="S231" s="94"/>
    </row>
    <row r="232" spans="1:19" x14ac:dyDescent="0.2">
      <c r="A232" s="168">
        <v>255</v>
      </c>
      <c r="B232" s="170" t="s">
        <v>389</v>
      </c>
      <c r="C232" s="170" t="s">
        <v>289</v>
      </c>
      <c r="D232" s="204">
        <v>235491</v>
      </c>
      <c r="E232" s="204">
        <v>58258</v>
      </c>
      <c r="F232" s="204">
        <v>60143</v>
      </c>
      <c r="G232" s="204">
        <v>59083</v>
      </c>
      <c r="H232" s="204">
        <v>58007</v>
      </c>
      <c r="I232" s="204">
        <v>56736</v>
      </c>
      <c r="J232" s="204">
        <v>14239.6</v>
      </c>
      <c r="K232" s="204">
        <v>14585.6</v>
      </c>
      <c r="L232" s="204">
        <v>14421.6</v>
      </c>
      <c r="M232" s="204">
        <v>13489.2</v>
      </c>
      <c r="N232" s="316">
        <v>271619.8</v>
      </c>
      <c r="O232" s="316">
        <v>66013.100000000006</v>
      </c>
      <c r="P232" s="316">
        <v>71883.900000000009</v>
      </c>
      <c r="Q232" s="316">
        <v>68279.5</v>
      </c>
      <c r="R232" s="316">
        <v>65443.299999999996</v>
      </c>
      <c r="S232" s="94"/>
    </row>
    <row r="233" spans="1:19" x14ac:dyDescent="0.2">
      <c r="A233" s="130">
        <v>255</v>
      </c>
      <c r="B233" s="8" t="s">
        <v>389</v>
      </c>
      <c r="C233" s="8" t="s">
        <v>291</v>
      </c>
      <c r="D233" s="82">
        <v>93100</v>
      </c>
      <c r="E233" s="121">
        <v>22740</v>
      </c>
      <c r="F233" s="121">
        <v>24279</v>
      </c>
      <c r="G233" s="121">
        <v>23383</v>
      </c>
      <c r="H233" s="121">
        <v>22698</v>
      </c>
      <c r="I233" s="82">
        <v>0</v>
      </c>
      <c r="J233" s="121">
        <v>0</v>
      </c>
      <c r="K233" s="121">
        <v>0</v>
      </c>
      <c r="L233" s="121">
        <v>0</v>
      </c>
      <c r="M233" s="121">
        <v>0</v>
      </c>
      <c r="N233" s="314">
        <v>100282.19999999998</v>
      </c>
      <c r="O233" s="318">
        <v>23380.199999999997</v>
      </c>
      <c r="P233" s="318">
        <v>28390.7</v>
      </c>
      <c r="Q233" s="318">
        <v>25192.5</v>
      </c>
      <c r="R233" s="317">
        <v>23318.799999999996</v>
      </c>
      <c r="S233" s="94"/>
    </row>
    <row r="234" spans="1:19" x14ac:dyDescent="0.2">
      <c r="A234" s="89">
        <v>255</v>
      </c>
      <c r="B234" s="88" t="s">
        <v>389</v>
      </c>
      <c r="C234" s="88" t="s">
        <v>292</v>
      </c>
      <c r="D234" s="82">
        <v>16762</v>
      </c>
      <c r="E234" s="121">
        <v>4191</v>
      </c>
      <c r="F234" s="121">
        <v>4191</v>
      </c>
      <c r="G234" s="121">
        <v>4191</v>
      </c>
      <c r="H234" s="121">
        <v>4189</v>
      </c>
      <c r="I234" s="82">
        <v>0</v>
      </c>
      <c r="J234" s="121">
        <v>0</v>
      </c>
      <c r="K234" s="121">
        <v>0</v>
      </c>
      <c r="L234" s="121">
        <v>0</v>
      </c>
      <c r="M234" s="121">
        <v>0</v>
      </c>
      <c r="N234" s="314">
        <v>18155.900000000001</v>
      </c>
      <c r="O234" s="318">
        <v>4539.6000000000004</v>
      </c>
      <c r="P234" s="318">
        <v>4539.6000000000004</v>
      </c>
      <c r="Q234" s="318">
        <v>4539.6000000000004</v>
      </c>
      <c r="R234" s="318">
        <v>4537.1000000000004</v>
      </c>
      <c r="S234" s="94"/>
    </row>
    <row r="235" spans="1:19" x14ac:dyDescent="0.2">
      <c r="A235" s="130">
        <v>255</v>
      </c>
      <c r="B235" s="8" t="s">
        <v>389</v>
      </c>
      <c r="C235" s="8" t="s">
        <v>293</v>
      </c>
      <c r="D235" s="82">
        <v>125629</v>
      </c>
      <c r="E235" s="121">
        <v>31327</v>
      </c>
      <c r="F235" s="121">
        <v>31673</v>
      </c>
      <c r="G235" s="121">
        <v>31509</v>
      </c>
      <c r="H235" s="121">
        <v>31120</v>
      </c>
      <c r="I235" s="82">
        <v>56736</v>
      </c>
      <c r="J235" s="121">
        <v>14239.6</v>
      </c>
      <c r="K235" s="121">
        <v>14585.6</v>
      </c>
      <c r="L235" s="121">
        <v>14421.6</v>
      </c>
      <c r="M235" s="121">
        <v>13489.2</v>
      </c>
      <c r="N235" s="314">
        <v>153181.70000000001</v>
      </c>
      <c r="O235" s="318">
        <v>38093.300000000003</v>
      </c>
      <c r="P235" s="318">
        <v>38953.600000000006</v>
      </c>
      <c r="Q235" s="318">
        <v>38547.4</v>
      </c>
      <c r="R235" s="318">
        <v>37587.4</v>
      </c>
      <c r="S235" s="94"/>
    </row>
    <row r="236" spans="1:19" x14ac:dyDescent="0.2">
      <c r="A236" s="130">
        <v>255</v>
      </c>
      <c r="B236" s="8" t="s">
        <v>389</v>
      </c>
      <c r="C236" s="8" t="s">
        <v>294</v>
      </c>
      <c r="D236" s="82">
        <v>0</v>
      </c>
      <c r="E236" s="121">
        <v>0</v>
      </c>
      <c r="F236" s="121">
        <v>0</v>
      </c>
      <c r="G236" s="121">
        <v>0</v>
      </c>
      <c r="H236" s="121">
        <v>0</v>
      </c>
      <c r="I236" s="82">
        <v>0</v>
      </c>
      <c r="J236" s="121">
        <v>0</v>
      </c>
      <c r="K236" s="121">
        <v>0</v>
      </c>
      <c r="L236" s="121">
        <v>0</v>
      </c>
      <c r="M236" s="121">
        <v>0</v>
      </c>
      <c r="N236" s="314">
        <v>0</v>
      </c>
      <c r="O236" s="318">
        <v>0</v>
      </c>
      <c r="P236" s="318">
        <v>0</v>
      </c>
      <c r="Q236" s="318">
        <v>0</v>
      </c>
      <c r="R236" s="318">
        <v>0</v>
      </c>
      <c r="S236" s="94"/>
    </row>
    <row r="237" spans="1:19" x14ac:dyDescent="0.2">
      <c r="A237" s="168">
        <v>256</v>
      </c>
      <c r="B237" s="170" t="s">
        <v>390</v>
      </c>
      <c r="C237" s="170" t="s">
        <v>289</v>
      </c>
      <c r="D237" s="204">
        <v>107627</v>
      </c>
      <c r="E237" s="204">
        <v>26856</v>
      </c>
      <c r="F237" s="204">
        <v>27567</v>
      </c>
      <c r="G237" s="204">
        <v>26909</v>
      </c>
      <c r="H237" s="204">
        <v>26295</v>
      </c>
      <c r="I237" s="204">
        <v>27777.000000000004</v>
      </c>
      <c r="J237" s="204">
        <v>6960.6</v>
      </c>
      <c r="K237" s="204">
        <v>7130.6</v>
      </c>
      <c r="L237" s="204">
        <v>7049.6</v>
      </c>
      <c r="M237" s="204">
        <v>6636.2</v>
      </c>
      <c r="N237" s="316">
        <v>107271.5</v>
      </c>
      <c r="O237" s="316">
        <v>26663.7</v>
      </c>
      <c r="P237" s="316">
        <v>28984.199999999997</v>
      </c>
      <c r="Q237" s="316">
        <v>26682.1</v>
      </c>
      <c r="R237" s="316">
        <v>24941.5</v>
      </c>
      <c r="S237" s="94"/>
    </row>
    <row r="238" spans="1:19" x14ac:dyDescent="0.2">
      <c r="A238" s="130">
        <v>256</v>
      </c>
      <c r="B238" s="8" t="s">
        <v>390</v>
      </c>
      <c r="C238" s="8" t="s">
        <v>291</v>
      </c>
      <c r="D238" s="82">
        <v>39370</v>
      </c>
      <c r="E238" s="121">
        <v>9829</v>
      </c>
      <c r="F238" s="121">
        <v>10370</v>
      </c>
      <c r="G238" s="121">
        <v>9793</v>
      </c>
      <c r="H238" s="121">
        <v>9378</v>
      </c>
      <c r="I238" s="82">
        <v>0</v>
      </c>
      <c r="J238" s="121">
        <v>0</v>
      </c>
      <c r="K238" s="121">
        <v>0</v>
      </c>
      <c r="L238" s="121">
        <v>0</v>
      </c>
      <c r="M238" s="121">
        <v>0</v>
      </c>
      <c r="N238" s="314">
        <v>41805.199999999997</v>
      </c>
      <c r="O238" s="318">
        <v>10391.700000000001</v>
      </c>
      <c r="P238" s="318">
        <v>12292.6</v>
      </c>
      <c r="Q238" s="318">
        <v>10190.200000000001</v>
      </c>
      <c r="R238" s="317">
        <v>8930.7000000000007</v>
      </c>
      <c r="S238" s="94"/>
    </row>
    <row r="239" spans="1:19" x14ac:dyDescent="0.2">
      <c r="A239" s="89">
        <v>256</v>
      </c>
      <c r="B239" s="88" t="s">
        <v>390</v>
      </c>
      <c r="C239" s="88" t="s">
        <v>292</v>
      </c>
      <c r="D239" s="82">
        <v>5866</v>
      </c>
      <c r="E239" s="121">
        <v>1467</v>
      </c>
      <c r="F239" s="121">
        <v>1467</v>
      </c>
      <c r="G239" s="121">
        <v>1467</v>
      </c>
      <c r="H239" s="121">
        <v>1465</v>
      </c>
      <c r="I239" s="82">
        <v>0</v>
      </c>
      <c r="J239" s="121">
        <v>0</v>
      </c>
      <c r="K239" s="121">
        <v>0</v>
      </c>
      <c r="L239" s="121">
        <v>0</v>
      </c>
      <c r="M239" s="121">
        <v>0</v>
      </c>
      <c r="N239" s="314">
        <v>6284.1</v>
      </c>
      <c r="O239" s="318">
        <v>1571.6000000000001</v>
      </c>
      <c r="P239" s="318">
        <v>1571.6000000000001</v>
      </c>
      <c r="Q239" s="318">
        <v>1571.6000000000001</v>
      </c>
      <c r="R239" s="318">
        <v>1569.3</v>
      </c>
      <c r="S239" s="94"/>
    </row>
    <row r="240" spans="1:19" x14ac:dyDescent="0.2">
      <c r="A240" s="130">
        <v>256</v>
      </c>
      <c r="B240" s="8" t="s">
        <v>390</v>
      </c>
      <c r="C240" s="8" t="s">
        <v>293</v>
      </c>
      <c r="D240" s="82">
        <v>62391</v>
      </c>
      <c r="E240" s="121">
        <v>15560</v>
      </c>
      <c r="F240" s="121">
        <v>15730</v>
      </c>
      <c r="G240" s="121">
        <v>15649</v>
      </c>
      <c r="H240" s="121">
        <v>15452</v>
      </c>
      <c r="I240" s="82">
        <v>27777.000000000004</v>
      </c>
      <c r="J240" s="121">
        <v>6960.6</v>
      </c>
      <c r="K240" s="121">
        <v>7130.6</v>
      </c>
      <c r="L240" s="121">
        <v>7049.6</v>
      </c>
      <c r="M240" s="121">
        <v>6636.2</v>
      </c>
      <c r="N240" s="314">
        <v>59182.2</v>
      </c>
      <c r="O240" s="318">
        <v>14700.4</v>
      </c>
      <c r="P240" s="318">
        <v>15119.999999999998</v>
      </c>
      <c r="Q240" s="318">
        <v>14920.299999999997</v>
      </c>
      <c r="R240" s="318">
        <v>14441.499999999998</v>
      </c>
      <c r="S240" s="94"/>
    </row>
    <row r="241" spans="1:19" x14ac:dyDescent="0.2">
      <c r="A241" s="130">
        <v>256</v>
      </c>
      <c r="B241" s="8" t="s">
        <v>390</v>
      </c>
      <c r="C241" s="8" t="s">
        <v>294</v>
      </c>
      <c r="D241" s="82">
        <v>0</v>
      </c>
      <c r="E241" s="121">
        <v>0</v>
      </c>
      <c r="F241" s="121">
        <v>0</v>
      </c>
      <c r="G241" s="121">
        <v>0</v>
      </c>
      <c r="H241" s="121">
        <v>0</v>
      </c>
      <c r="I241" s="82">
        <v>0</v>
      </c>
      <c r="J241" s="121">
        <v>0</v>
      </c>
      <c r="K241" s="121">
        <v>0</v>
      </c>
      <c r="L241" s="121">
        <v>0</v>
      </c>
      <c r="M241" s="121">
        <v>0</v>
      </c>
      <c r="N241" s="314">
        <v>0</v>
      </c>
      <c r="O241" s="318">
        <v>0</v>
      </c>
      <c r="P241" s="318">
        <v>0</v>
      </c>
      <c r="Q241" s="318">
        <v>0</v>
      </c>
      <c r="R241" s="318">
        <v>0</v>
      </c>
      <c r="S241" s="94"/>
    </row>
    <row r="242" spans="1:19" x14ac:dyDescent="0.2">
      <c r="A242" s="168">
        <v>260</v>
      </c>
      <c r="B242" s="170" t="s">
        <v>391</v>
      </c>
      <c r="C242" s="170" t="s">
        <v>289</v>
      </c>
      <c r="D242" s="204">
        <v>19700</v>
      </c>
      <c r="E242" s="204">
        <v>4926</v>
      </c>
      <c r="F242" s="204">
        <v>4926</v>
      </c>
      <c r="G242" s="204">
        <v>4334</v>
      </c>
      <c r="H242" s="204">
        <v>5514</v>
      </c>
      <c r="I242" s="204">
        <v>45</v>
      </c>
      <c r="J242" s="204">
        <v>12</v>
      </c>
      <c r="K242" s="204">
        <v>12</v>
      </c>
      <c r="L242" s="204">
        <v>10</v>
      </c>
      <c r="M242" s="204">
        <v>11</v>
      </c>
      <c r="N242" s="316">
        <v>17055.099999999999</v>
      </c>
      <c r="O242" s="316">
        <v>4264.7</v>
      </c>
      <c r="P242" s="316">
        <v>4264.7</v>
      </c>
      <c r="Q242" s="316">
        <v>3752.0000000000005</v>
      </c>
      <c r="R242" s="316">
        <v>4773.7</v>
      </c>
      <c r="S242" s="94"/>
    </row>
    <row r="243" spans="1:19" x14ac:dyDescent="0.2">
      <c r="A243" s="130">
        <v>260</v>
      </c>
      <c r="B243" s="8" t="s">
        <v>391</v>
      </c>
      <c r="C243" s="8" t="s">
        <v>291</v>
      </c>
      <c r="D243" s="82">
        <v>17970</v>
      </c>
      <c r="E243" s="121">
        <v>4493</v>
      </c>
      <c r="F243" s="121">
        <v>4493</v>
      </c>
      <c r="G243" s="121">
        <v>3953</v>
      </c>
      <c r="H243" s="121">
        <v>5031</v>
      </c>
      <c r="I243" s="82">
        <v>0</v>
      </c>
      <c r="J243" s="121">
        <v>0</v>
      </c>
      <c r="K243" s="121">
        <v>0</v>
      </c>
      <c r="L243" s="121">
        <v>0</v>
      </c>
      <c r="M243" s="121">
        <v>0</v>
      </c>
      <c r="N243" s="314">
        <v>16527.899999999998</v>
      </c>
      <c r="O243" s="318">
        <v>4132.3999999999996</v>
      </c>
      <c r="P243" s="318">
        <v>4132.3999999999996</v>
      </c>
      <c r="Q243" s="318">
        <v>3635.8</v>
      </c>
      <c r="R243" s="317">
        <v>4627.3</v>
      </c>
      <c r="S243" s="94"/>
    </row>
    <row r="244" spans="1:19" x14ac:dyDescent="0.2">
      <c r="A244" s="89">
        <v>260</v>
      </c>
      <c r="B244" s="88" t="s">
        <v>391</v>
      </c>
      <c r="C244" s="88" t="s">
        <v>292</v>
      </c>
      <c r="D244" s="82">
        <v>1640</v>
      </c>
      <c r="E244" s="121">
        <v>410</v>
      </c>
      <c r="F244" s="121">
        <v>410</v>
      </c>
      <c r="G244" s="121">
        <v>361</v>
      </c>
      <c r="H244" s="121">
        <v>459</v>
      </c>
      <c r="I244" s="82">
        <v>0</v>
      </c>
      <c r="J244" s="121">
        <v>0</v>
      </c>
      <c r="K244" s="121">
        <v>0</v>
      </c>
      <c r="L244" s="121">
        <v>0</v>
      </c>
      <c r="M244" s="121">
        <v>0</v>
      </c>
      <c r="N244" s="314">
        <v>444.4</v>
      </c>
      <c r="O244" s="318">
        <v>111.1</v>
      </c>
      <c r="P244" s="318">
        <v>111.1</v>
      </c>
      <c r="Q244" s="318">
        <v>97.8</v>
      </c>
      <c r="R244" s="318">
        <v>124.4</v>
      </c>
      <c r="S244" s="94"/>
    </row>
    <row r="245" spans="1:19" x14ac:dyDescent="0.2">
      <c r="A245" s="130">
        <v>260</v>
      </c>
      <c r="B245" s="8" t="s">
        <v>391</v>
      </c>
      <c r="C245" s="8" t="s">
        <v>293</v>
      </c>
      <c r="D245" s="82">
        <v>90</v>
      </c>
      <c r="E245" s="121">
        <v>23</v>
      </c>
      <c r="F245" s="121">
        <v>23</v>
      </c>
      <c r="G245" s="121">
        <v>20</v>
      </c>
      <c r="H245" s="121">
        <v>24</v>
      </c>
      <c r="I245" s="82">
        <v>45</v>
      </c>
      <c r="J245" s="121">
        <v>12</v>
      </c>
      <c r="K245" s="121">
        <v>12</v>
      </c>
      <c r="L245" s="121">
        <v>10</v>
      </c>
      <c r="M245" s="121">
        <v>11</v>
      </c>
      <c r="N245" s="314">
        <v>82.8</v>
      </c>
      <c r="O245" s="318">
        <v>21.2</v>
      </c>
      <c r="P245" s="318">
        <v>21.2</v>
      </c>
      <c r="Q245" s="318">
        <v>18.399999999999999</v>
      </c>
      <c r="R245" s="318">
        <v>22</v>
      </c>
      <c r="S245" s="94"/>
    </row>
    <row r="246" spans="1:19" x14ac:dyDescent="0.2">
      <c r="A246" s="130">
        <v>260</v>
      </c>
      <c r="B246" s="8" t="s">
        <v>391</v>
      </c>
      <c r="C246" s="8" t="s">
        <v>294</v>
      </c>
      <c r="D246" s="82">
        <v>0</v>
      </c>
      <c r="E246" s="121">
        <v>0</v>
      </c>
      <c r="F246" s="121">
        <v>0</v>
      </c>
      <c r="G246" s="121">
        <v>0</v>
      </c>
      <c r="H246" s="121">
        <v>0</v>
      </c>
      <c r="I246" s="82">
        <v>0</v>
      </c>
      <c r="J246" s="121">
        <v>0</v>
      </c>
      <c r="K246" s="121">
        <v>0</v>
      </c>
      <c r="L246" s="121">
        <v>0</v>
      </c>
      <c r="M246" s="121">
        <v>0</v>
      </c>
      <c r="N246" s="314">
        <v>0</v>
      </c>
      <c r="O246" s="318">
        <v>0</v>
      </c>
      <c r="P246" s="318">
        <v>0</v>
      </c>
      <c r="Q246" s="318">
        <v>0</v>
      </c>
      <c r="R246" s="318">
        <v>0</v>
      </c>
      <c r="S246" s="94"/>
    </row>
    <row r="247" spans="1:19" x14ac:dyDescent="0.2">
      <c r="A247" s="168">
        <v>261</v>
      </c>
      <c r="B247" s="170" t="s">
        <v>392</v>
      </c>
      <c r="C247" s="170" t="s">
        <v>289</v>
      </c>
      <c r="D247" s="204">
        <v>173745</v>
      </c>
      <c r="E247" s="204">
        <v>40058</v>
      </c>
      <c r="F247" s="204">
        <v>48637</v>
      </c>
      <c r="G247" s="204">
        <v>39093</v>
      </c>
      <c r="H247" s="204">
        <v>45957</v>
      </c>
      <c r="I247" s="204">
        <v>36524</v>
      </c>
      <c r="J247" s="204">
        <v>8597.7999999999993</v>
      </c>
      <c r="K247" s="204">
        <v>10342.799999999999</v>
      </c>
      <c r="L247" s="204">
        <v>8423.6</v>
      </c>
      <c r="M247" s="204">
        <v>9159.7999999999993</v>
      </c>
      <c r="N247" s="316">
        <v>217927.30000000002</v>
      </c>
      <c r="O247" s="316">
        <v>50679.199999999997</v>
      </c>
      <c r="P247" s="316">
        <v>61362.7</v>
      </c>
      <c r="Q247" s="316">
        <v>50220.5</v>
      </c>
      <c r="R247" s="316">
        <v>55664.9</v>
      </c>
      <c r="S247" s="94"/>
    </row>
    <row r="248" spans="1:19" x14ac:dyDescent="0.2">
      <c r="A248" s="130">
        <v>261</v>
      </c>
      <c r="B248" s="8" t="s">
        <v>392</v>
      </c>
      <c r="C248" s="8" t="s">
        <v>291</v>
      </c>
      <c r="D248" s="82">
        <v>79308</v>
      </c>
      <c r="E248" s="121">
        <v>18253</v>
      </c>
      <c r="F248" s="121">
        <v>22299</v>
      </c>
      <c r="G248" s="121">
        <v>18019</v>
      </c>
      <c r="H248" s="121">
        <v>20737</v>
      </c>
      <c r="I248" s="82">
        <v>0</v>
      </c>
      <c r="J248" s="121">
        <v>0</v>
      </c>
      <c r="K248" s="121">
        <v>0</v>
      </c>
      <c r="L248" s="121">
        <v>0</v>
      </c>
      <c r="M248" s="121">
        <v>0</v>
      </c>
      <c r="N248" s="314">
        <v>86410.000000000015</v>
      </c>
      <c r="O248" s="318">
        <v>20149.5</v>
      </c>
      <c r="P248" s="318">
        <v>24714.600000000002</v>
      </c>
      <c r="Q248" s="318">
        <v>20492.900000000001</v>
      </c>
      <c r="R248" s="317">
        <v>21053.000000000004</v>
      </c>
      <c r="S248" s="94"/>
    </row>
    <row r="249" spans="1:19" x14ac:dyDescent="0.2">
      <c r="A249" s="89">
        <v>261</v>
      </c>
      <c r="B249" s="88" t="s">
        <v>392</v>
      </c>
      <c r="C249" s="88" t="s">
        <v>292</v>
      </c>
      <c r="D249" s="82">
        <v>12365</v>
      </c>
      <c r="E249" s="121">
        <v>2844</v>
      </c>
      <c r="F249" s="121">
        <v>3379</v>
      </c>
      <c r="G249" s="121">
        <v>2737</v>
      </c>
      <c r="H249" s="121">
        <v>3405</v>
      </c>
      <c r="I249" s="82">
        <v>0</v>
      </c>
      <c r="J249" s="121">
        <v>0</v>
      </c>
      <c r="K249" s="121">
        <v>0</v>
      </c>
      <c r="L249" s="121">
        <v>0</v>
      </c>
      <c r="M249" s="121">
        <v>0</v>
      </c>
      <c r="N249" s="314">
        <v>13612.400000000001</v>
      </c>
      <c r="O249" s="318">
        <v>3130.8</v>
      </c>
      <c r="P249" s="318">
        <v>3701.4</v>
      </c>
      <c r="Q249" s="318">
        <v>3016.7000000000003</v>
      </c>
      <c r="R249" s="318">
        <v>3763.5</v>
      </c>
      <c r="S249" s="94"/>
    </row>
    <row r="250" spans="1:19" x14ac:dyDescent="0.2">
      <c r="A250" s="130">
        <v>261</v>
      </c>
      <c r="B250" s="8" t="s">
        <v>392</v>
      </c>
      <c r="C250" s="8" t="s">
        <v>293</v>
      </c>
      <c r="D250" s="82">
        <v>82072</v>
      </c>
      <c r="E250" s="121">
        <v>18961</v>
      </c>
      <c r="F250" s="121">
        <v>22959</v>
      </c>
      <c r="G250" s="121">
        <v>18337</v>
      </c>
      <c r="H250" s="121">
        <v>21815</v>
      </c>
      <c r="I250" s="82">
        <v>36524</v>
      </c>
      <c r="J250" s="121">
        <v>8597.7999999999993</v>
      </c>
      <c r="K250" s="121">
        <v>10342.799999999999</v>
      </c>
      <c r="L250" s="121">
        <v>8423.6</v>
      </c>
      <c r="M250" s="121">
        <v>9159.7999999999993</v>
      </c>
      <c r="N250" s="314">
        <v>117904.9</v>
      </c>
      <c r="O250" s="318">
        <v>27398.899999999998</v>
      </c>
      <c r="P250" s="318">
        <v>32946.699999999997</v>
      </c>
      <c r="Q250" s="318">
        <v>26710.9</v>
      </c>
      <c r="R250" s="318">
        <v>30848.399999999998</v>
      </c>
      <c r="S250" s="94"/>
    </row>
    <row r="251" spans="1:19" x14ac:dyDescent="0.2">
      <c r="A251" s="130">
        <v>261</v>
      </c>
      <c r="B251" s="8" t="s">
        <v>392</v>
      </c>
      <c r="C251" s="8" t="s">
        <v>294</v>
      </c>
      <c r="D251" s="82">
        <v>0</v>
      </c>
      <c r="E251" s="121">
        <v>0</v>
      </c>
      <c r="F251" s="121">
        <v>0</v>
      </c>
      <c r="G251" s="121">
        <v>0</v>
      </c>
      <c r="H251" s="121">
        <v>0</v>
      </c>
      <c r="I251" s="82">
        <v>0</v>
      </c>
      <c r="J251" s="121">
        <v>0</v>
      </c>
      <c r="K251" s="121">
        <v>0</v>
      </c>
      <c r="L251" s="121">
        <v>0</v>
      </c>
      <c r="M251" s="121">
        <v>0</v>
      </c>
      <c r="N251" s="314">
        <v>0</v>
      </c>
      <c r="O251" s="318">
        <v>0</v>
      </c>
      <c r="P251" s="318">
        <v>0</v>
      </c>
      <c r="Q251" s="318">
        <v>0</v>
      </c>
      <c r="R251" s="318">
        <v>0</v>
      </c>
      <c r="S251" s="94"/>
    </row>
    <row r="252" spans="1:19" x14ac:dyDescent="0.2">
      <c r="A252" s="168">
        <v>264</v>
      </c>
      <c r="B252" s="170" t="s">
        <v>393</v>
      </c>
      <c r="C252" s="170" t="s">
        <v>289</v>
      </c>
      <c r="D252" s="204">
        <v>13020</v>
      </c>
      <c r="E252" s="204">
        <v>3255</v>
      </c>
      <c r="F252" s="204">
        <v>3255</v>
      </c>
      <c r="G252" s="204">
        <v>2604</v>
      </c>
      <c r="H252" s="204">
        <v>3906</v>
      </c>
      <c r="I252" s="204">
        <v>2700</v>
      </c>
      <c r="J252" s="204">
        <v>675</v>
      </c>
      <c r="K252" s="204">
        <v>675</v>
      </c>
      <c r="L252" s="204">
        <v>540</v>
      </c>
      <c r="M252" s="204">
        <v>810</v>
      </c>
      <c r="N252" s="316">
        <v>15759.4</v>
      </c>
      <c r="O252" s="316">
        <v>3939.8</v>
      </c>
      <c r="P252" s="316">
        <v>3939.8</v>
      </c>
      <c r="Q252" s="316">
        <v>3151.9</v>
      </c>
      <c r="R252" s="316">
        <v>4727.8999999999996</v>
      </c>
      <c r="S252" s="94"/>
    </row>
    <row r="253" spans="1:19" x14ac:dyDescent="0.2">
      <c r="A253" s="130">
        <v>264</v>
      </c>
      <c r="B253" s="8" t="s">
        <v>393</v>
      </c>
      <c r="C253" s="8" t="s">
        <v>291</v>
      </c>
      <c r="D253" s="82">
        <v>6940</v>
      </c>
      <c r="E253" s="121">
        <v>1735</v>
      </c>
      <c r="F253" s="121">
        <v>1735</v>
      </c>
      <c r="G253" s="121">
        <v>1388</v>
      </c>
      <c r="H253" s="121">
        <v>2082</v>
      </c>
      <c r="I253" s="82">
        <v>0</v>
      </c>
      <c r="J253" s="121">
        <v>0</v>
      </c>
      <c r="K253" s="121">
        <v>0</v>
      </c>
      <c r="L253" s="121">
        <v>0</v>
      </c>
      <c r="M253" s="121">
        <v>0</v>
      </c>
      <c r="N253" s="314">
        <v>8758.4</v>
      </c>
      <c r="O253" s="318">
        <v>2189.6</v>
      </c>
      <c r="P253" s="318">
        <v>2189.6</v>
      </c>
      <c r="Q253" s="318">
        <v>1751.7</v>
      </c>
      <c r="R253" s="317">
        <v>2627.5</v>
      </c>
      <c r="S253" s="94"/>
    </row>
    <row r="254" spans="1:19" x14ac:dyDescent="0.2">
      <c r="A254" s="89">
        <v>264</v>
      </c>
      <c r="B254" s="88" t="s">
        <v>393</v>
      </c>
      <c r="C254" s="88" t="s">
        <v>292</v>
      </c>
      <c r="D254" s="82">
        <v>680</v>
      </c>
      <c r="E254" s="121">
        <v>170</v>
      </c>
      <c r="F254" s="121">
        <v>170</v>
      </c>
      <c r="G254" s="121">
        <v>136</v>
      </c>
      <c r="H254" s="121">
        <v>204</v>
      </c>
      <c r="I254" s="82">
        <v>0</v>
      </c>
      <c r="J254" s="121">
        <v>0</v>
      </c>
      <c r="K254" s="121">
        <v>0</v>
      </c>
      <c r="L254" s="121">
        <v>0</v>
      </c>
      <c r="M254" s="121">
        <v>0</v>
      </c>
      <c r="N254" s="314">
        <v>186.1</v>
      </c>
      <c r="O254" s="318">
        <v>46.5</v>
      </c>
      <c r="P254" s="318">
        <v>46.5</v>
      </c>
      <c r="Q254" s="318">
        <v>37.200000000000003</v>
      </c>
      <c r="R254" s="318">
        <v>55.9</v>
      </c>
      <c r="S254" s="94"/>
    </row>
    <row r="255" spans="1:19" x14ac:dyDescent="0.2">
      <c r="A255" s="130">
        <v>264</v>
      </c>
      <c r="B255" s="8" t="s">
        <v>393</v>
      </c>
      <c r="C255" s="8" t="s">
        <v>293</v>
      </c>
      <c r="D255" s="82">
        <v>5400</v>
      </c>
      <c r="E255" s="121">
        <v>1350</v>
      </c>
      <c r="F255" s="121">
        <v>1350</v>
      </c>
      <c r="G255" s="121">
        <v>1080</v>
      </c>
      <c r="H255" s="121">
        <v>1620</v>
      </c>
      <c r="I255" s="82">
        <v>2700</v>
      </c>
      <c r="J255" s="121">
        <v>675</v>
      </c>
      <c r="K255" s="121">
        <v>675</v>
      </c>
      <c r="L255" s="121">
        <v>540</v>
      </c>
      <c r="M255" s="121">
        <v>810</v>
      </c>
      <c r="N255" s="314">
        <v>6814.9</v>
      </c>
      <c r="O255" s="318">
        <v>1703.7</v>
      </c>
      <c r="P255" s="318">
        <v>1703.7</v>
      </c>
      <c r="Q255" s="318">
        <v>1363</v>
      </c>
      <c r="R255" s="318">
        <v>2044.5</v>
      </c>
      <c r="S255" s="94"/>
    </row>
    <row r="256" spans="1:19" x14ac:dyDescent="0.2">
      <c r="A256" s="130">
        <v>264</v>
      </c>
      <c r="B256" s="8" t="s">
        <v>393</v>
      </c>
      <c r="C256" s="8" t="s">
        <v>294</v>
      </c>
      <c r="D256" s="82">
        <v>0</v>
      </c>
      <c r="E256" s="121">
        <v>0</v>
      </c>
      <c r="F256" s="121">
        <v>0</v>
      </c>
      <c r="G256" s="121">
        <v>0</v>
      </c>
      <c r="H256" s="121">
        <v>0</v>
      </c>
      <c r="I256" s="82">
        <v>0</v>
      </c>
      <c r="J256" s="121">
        <v>0</v>
      </c>
      <c r="K256" s="121">
        <v>0</v>
      </c>
      <c r="L256" s="121">
        <v>0</v>
      </c>
      <c r="M256" s="121">
        <v>0</v>
      </c>
      <c r="N256" s="314">
        <v>0</v>
      </c>
      <c r="O256" s="318">
        <v>0</v>
      </c>
      <c r="P256" s="318">
        <v>0</v>
      </c>
      <c r="Q256" s="318">
        <v>0</v>
      </c>
      <c r="R256" s="318">
        <v>0</v>
      </c>
      <c r="S256" s="94"/>
    </row>
    <row r="257" spans="1:19" x14ac:dyDescent="0.2">
      <c r="A257" s="168">
        <v>265</v>
      </c>
      <c r="B257" s="170" t="s">
        <v>394</v>
      </c>
      <c r="C257" s="170" t="s">
        <v>289</v>
      </c>
      <c r="D257" s="204">
        <v>144630</v>
      </c>
      <c r="E257" s="204">
        <v>38656</v>
      </c>
      <c r="F257" s="204">
        <v>36942</v>
      </c>
      <c r="G257" s="204">
        <v>32674</v>
      </c>
      <c r="H257" s="204">
        <v>36358</v>
      </c>
      <c r="I257" s="204">
        <v>31167</v>
      </c>
      <c r="J257" s="204">
        <v>8349.7999999999993</v>
      </c>
      <c r="K257" s="204">
        <v>8058.4</v>
      </c>
      <c r="L257" s="204">
        <v>7194.2</v>
      </c>
      <c r="M257" s="204">
        <v>7564.6</v>
      </c>
      <c r="N257" s="316">
        <v>163661.79999999999</v>
      </c>
      <c r="O257" s="316">
        <v>43690.700000000004</v>
      </c>
      <c r="P257" s="316">
        <v>43030.8</v>
      </c>
      <c r="Q257" s="316">
        <v>38195.599999999999</v>
      </c>
      <c r="R257" s="316">
        <v>38744.699999999997</v>
      </c>
      <c r="S257" s="94"/>
    </row>
    <row r="258" spans="1:19" x14ac:dyDescent="0.2">
      <c r="A258" s="130">
        <v>265</v>
      </c>
      <c r="B258" s="8" t="s">
        <v>394</v>
      </c>
      <c r="C258" s="8" t="s">
        <v>291</v>
      </c>
      <c r="D258" s="82">
        <v>64358</v>
      </c>
      <c r="E258" s="121">
        <v>17158</v>
      </c>
      <c r="F258" s="121">
        <v>16695</v>
      </c>
      <c r="G258" s="121">
        <v>14731</v>
      </c>
      <c r="H258" s="121">
        <v>15774</v>
      </c>
      <c r="I258" s="82">
        <v>0</v>
      </c>
      <c r="J258" s="121">
        <v>0</v>
      </c>
      <c r="K258" s="121">
        <v>0</v>
      </c>
      <c r="L258" s="121">
        <v>0</v>
      </c>
      <c r="M258" s="121">
        <v>0</v>
      </c>
      <c r="N258" s="314">
        <v>68209.299999999988</v>
      </c>
      <c r="O258" s="318">
        <v>18396.400000000001</v>
      </c>
      <c r="P258" s="318">
        <v>18722.600000000002</v>
      </c>
      <c r="Q258" s="318">
        <v>16520.899999999998</v>
      </c>
      <c r="R258" s="317">
        <v>14569.399999999998</v>
      </c>
      <c r="S258" s="94"/>
    </row>
    <row r="259" spans="1:19" x14ac:dyDescent="0.2">
      <c r="A259" s="89">
        <v>265</v>
      </c>
      <c r="B259" s="88" t="s">
        <v>394</v>
      </c>
      <c r="C259" s="88" t="s">
        <v>292</v>
      </c>
      <c r="D259" s="82">
        <v>10443</v>
      </c>
      <c r="E259" s="121">
        <v>2820</v>
      </c>
      <c r="F259" s="121">
        <v>2625</v>
      </c>
      <c r="G259" s="121">
        <v>2332</v>
      </c>
      <c r="H259" s="121">
        <v>2666</v>
      </c>
      <c r="I259" s="82">
        <v>0</v>
      </c>
      <c r="J259" s="121">
        <v>0</v>
      </c>
      <c r="K259" s="121">
        <v>0</v>
      </c>
      <c r="L259" s="121">
        <v>0</v>
      </c>
      <c r="M259" s="121">
        <v>0</v>
      </c>
      <c r="N259" s="314">
        <v>11171.5</v>
      </c>
      <c r="O259" s="318">
        <v>3016.7</v>
      </c>
      <c r="P259" s="318">
        <v>2810.9</v>
      </c>
      <c r="Q259" s="318">
        <v>2501.6999999999998</v>
      </c>
      <c r="R259" s="318">
        <v>2842.2</v>
      </c>
      <c r="S259" s="94"/>
    </row>
    <row r="260" spans="1:19" x14ac:dyDescent="0.2">
      <c r="A260" s="130">
        <v>265</v>
      </c>
      <c r="B260" s="8" t="s">
        <v>394</v>
      </c>
      <c r="C260" s="8" t="s">
        <v>293</v>
      </c>
      <c r="D260" s="82">
        <v>69829</v>
      </c>
      <c r="E260" s="121">
        <v>18678</v>
      </c>
      <c r="F260" s="121">
        <v>17622</v>
      </c>
      <c r="G260" s="121">
        <v>15611</v>
      </c>
      <c r="H260" s="121">
        <v>17918</v>
      </c>
      <c r="I260" s="82">
        <v>31167</v>
      </c>
      <c r="J260" s="121">
        <v>8349.7999999999993</v>
      </c>
      <c r="K260" s="121">
        <v>8058.4</v>
      </c>
      <c r="L260" s="121">
        <v>7194.2</v>
      </c>
      <c r="M260" s="121">
        <v>7564.6</v>
      </c>
      <c r="N260" s="314">
        <v>84281</v>
      </c>
      <c r="O260" s="318">
        <v>22277.600000000002</v>
      </c>
      <c r="P260" s="318">
        <v>21497.3</v>
      </c>
      <c r="Q260" s="318">
        <v>19173</v>
      </c>
      <c r="R260" s="318">
        <v>21333.100000000002</v>
      </c>
      <c r="S260" s="94"/>
    </row>
    <row r="261" spans="1:19" x14ac:dyDescent="0.2">
      <c r="A261" s="130">
        <v>265</v>
      </c>
      <c r="B261" s="8" t="s">
        <v>394</v>
      </c>
      <c r="C261" s="8" t="s">
        <v>294</v>
      </c>
      <c r="D261" s="82">
        <v>0</v>
      </c>
      <c r="E261" s="121">
        <v>0</v>
      </c>
      <c r="F261" s="121">
        <v>0</v>
      </c>
      <c r="G261" s="121">
        <v>0</v>
      </c>
      <c r="H261" s="121">
        <v>0</v>
      </c>
      <c r="I261" s="82">
        <v>0</v>
      </c>
      <c r="J261" s="121">
        <v>0</v>
      </c>
      <c r="K261" s="121">
        <v>0</v>
      </c>
      <c r="L261" s="121">
        <v>0</v>
      </c>
      <c r="M261" s="121">
        <v>0</v>
      </c>
      <c r="N261" s="314">
        <v>0</v>
      </c>
      <c r="O261" s="318">
        <v>0</v>
      </c>
      <c r="P261" s="318">
        <v>0</v>
      </c>
      <c r="Q261" s="318">
        <v>0</v>
      </c>
      <c r="R261" s="318">
        <v>0</v>
      </c>
      <c r="S261" s="94"/>
    </row>
    <row r="262" spans="1:19" x14ac:dyDescent="0.2">
      <c r="A262" s="168">
        <v>269</v>
      </c>
      <c r="B262" s="170" t="s">
        <v>395</v>
      </c>
      <c r="C262" s="170" t="s">
        <v>289</v>
      </c>
      <c r="D262" s="204">
        <v>23000</v>
      </c>
      <c r="E262" s="204">
        <v>5750</v>
      </c>
      <c r="F262" s="204">
        <v>5750</v>
      </c>
      <c r="G262" s="204">
        <v>5520</v>
      </c>
      <c r="H262" s="204">
        <v>5980</v>
      </c>
      <c r="I262" s="204">
        <v>6900</v>
      </c>
      <c r="J262" s="204">
        <v>1725</v>
      </c>
      <c r="K262" s="204">
        <v>1725</v>
      </c>
      <c r="L262" s="204">
        <v>1656</v>
      </c>
      <c r="M262" s="204">
        <v>1794</v>
      </c>
      <c r="N262" s="316">
        <v>30470.300000000003</v>
      </c>
      <c r="O262" s="316">
        <v>7617.6</v>
      </c>
      <c r="P262" s="316">
        <v>7617.6</v>
      </c>
      <c r="Q262" s="316">
        <v>7312.7</v>
      </c>
      <c r="R262" s="316">
        <v>7922.4</v>
      </c>
      <c r="S262" s="94"/>
    </row>
    <row r="263" spans="1:19" x14ac:dyDescent="0.2">
      <c r="A263" s="130">
        <v>269</v>
      </c>
      <c r="B263" s="8" t="s">
        <v>395</v>
      </c>
      <c r="C263" s="8" t="s">
        <v>291</v>
      </c>
      <c r="D263" s="82">
        <v>8280</v>
      </c>
      <c r="E263" s="121">
        <v>2070</v>
      </c>
      <c r="F263" s="121">
        <v>2070</v>
      </c>
      <c r="G263" s="121">
        <v>1987</v>
      </c>
      <c r="H263" s="121">
        <v>2153</v>
      </c>
      <c r="I263" s="82">
        <v>0</v>
      </c>
      <c r="J263" s="121">
        <v>0</v>
      </c>
      <c r="K263" s="121">
        <v>0</v>
      </c>
      <c r="L263" s="121">
        <v>0</v>
      </c>
      <c r="M263" s="121">
        <v>0</v>
      </c>
      <c r="N263" s="314">
        <v>11333.6</v>
      </c>
      <c r="O263" s="318">
        <v>2833.4</v>
      </c>
      <c r="P263" s="318">
        <v>2833.4</v>
      </c>
      <c r="Q263" s="318">
        <v>2719.8</v>
      </c>
      <c r="R263" s="317">
        <v>2947</v>
      </c>
      <c r="S263" s="94"/>
    </row>
    <row r="264" spans="1:19" x14ac:dyDescent="0.2">
      <c r="A264" s="89">
        <v>269</v>
      </c>
      <c r="B264" s="88" t="s">
        <v>395</v>
      </c>
      <c r="C264" s="88" t="s">
        <v>292</v>
      </c>
      <c r="D264" s="82">
        <v>920</v>
      </c>
      <c r="E264" s="121">
        <v>230</v>
      </c>
      <c r="F264" s="121">
        <v>230</v>
      </c>
      <c r="G264" s="121">
        <v>221</v>
      </c>
      <c r="H264" s="121">
        <v>239</v>
      </c>
      <c r="I264" s="82">
        <v>0</v>
      </c>
      <c r="J264" s="121">
        <v>0</v>
      </c>
      <c r="K264" s="121">
        <v>0</v>
      </c>
      <c r="L264" s="121">
        <v>0</v>
      </c>
      <c r="M264" s="121">
        <v>0</v>
      </c>
      <c r="N264" s="314">
        <v>247.5</v>
      </c>
      <c r="O264" s="318">
        <v>61.9</v>
      </c>
      <c r="P264" s="318">
        <v>61.9</v>
      </c>
      <c r="Q264" s="318">
        <v>59.5</v>
      </c>
      <c r="R264" s="318">
        <v>64.2</v>
      </c>
      <c r="S264" s="94"/>
    </row>
    <row r="265" spans="1:19" x14ac:dyDescent="0.2">
      <c r="A265" s="130">
        <v>269</v>
      </c>
      <c r="B265" s="8" t="s">
        <v>395</v>
      </c>
      <c r="C265" s="8" t="s">
        <v>293</v>
      </c>
      <c r="D265" s="82">
        <v>13800</v>
      </c>
      <c r="E265" s="121">
        <v>3450</v>
      </c>
      <c r="F265" s="121">
        <v>3450</v>
      </c>
      <c r="G265" s="121">
        <v>3312</v>
      </c>
      <c r="H265" s="121">
        <v>3588</v>
      </c>
      <c r="I265" s="82">
        <v>6900</v>
      </c>
      <c r="J265" s="121">
        <v>1725</v>
      </c>
      <c r="K265" s="121">
        <v>1725</v>
      </c>
      <c r="L265" s="121">
        <v>1656</v>
      </c>
      <c r="M265" s="121">
        <v>1794</v>
      </c>
      <c r="N265" s="314">
        <v>18889.2</v>
      </c>
      <c r="O265" s="318">
        <v>4722.3</v>
      </c>
      <c r="P265" s="318">
        <v>4722.3</v>
      </c>
      <c r="Q265" s="318">
        <v>4533.3999999999996</v>
      </c>
      <c r="R265" s="318">
        <v>4911.2</v>
      </c>
      <c r="S265" s="94"/>
    </row>
    <row r="266" spans="1:19" x14ac:dyDescent="0.2">
      <c r="A266" s="130">
        <v>269</v>
      </c>
      <c r="B266" s="8" t="s">
        <v>395</v>
      </c>
      <c r="C266" s="8" t="s">
        <v>294</v>
      </c>
      <c r="D266" s="82">
        <v>0</v>
      </c>
      <c r="E266" s="121">
        <v>0</v>
      </c>
      <c r="F266" s="121">
        <v>0</v>
      </c>
      <c r="G266" s="121">
        <v>0</v>
      </c>
      <c r="H266" s="121">
        <v>0</v>
      </c>
      <c r="I266" s="82">
        <v>0</v>
      </c>
      <c r="J266" s="121">
        <v>0</v>
      </c>
      <c r="K266" s="121">
        <v>0</v>
      </c>
      <c r="L266" s="121">
        <v>0</v>
      </c>
      <c r="M266" s="121">
        <v>0</v>
      </c>
      <c r="N266" s="314">
        <v>0</v>
      </c>
      <c r="O266" s="318">
        <v>0</v>
      </c>
      <c r="P266" s="318">
        <v>0</v>
      </c>
      <c r="Q266" s="318">
        <v>0</v>
      </c>
      <c r="R266" s="318">
        <v>0</v>
      </c>
      <c r="S266" s="94"/>
    </row>
    <row r="267" spans="1:19" x14ac:dyDescent="0.2">
      <c r="A267" s="168">
        <v>275</v>
      </c>
      <c r="B267" s="170" t="s">
        <v>396</v>
      </c>
      <c r="C267" s="170" t="s">
        <v>289</v>
      </c>
      <c r="D267" s="204">
        <v>55386</v>
      </c>
      <c r="E267" s="204">
        <v>13782</v>
      </c>
      <c r="F267" s="204">
        <v>14073</v>
      </c>
      <c r="G267" s="204">
        <v>13934</v>
      </c>
      <c r="H267" s="204">
        <v>13597</v>
      </c>
      <c r="I267" s="204">
        <v>12536</v>
      </c>
      <c r="J267" s="204">
        <v>3136.4</v>
      </c>
      <c r="K267" s="204">
        <v>3253.4</v>
      </c>
      <c r="L267" s="204">
        <v>3197.4</v>
      </c>
      <c r="M267" s="204">
        <v>2948.8</v>
      </c>
      <c r="N267" s="316">
        <v>62980.999999999993</v>
      </c>
      <c r="O267" s="316">
        <v>15562.5</v>
      </c>
      <c r="P267" s="316">
        <v>16342</v>
      </c>
      <c r="Q267" s="316">
        <v>15969.399999999998</v>
      </c>
      <c r="R267" s="316">
        <v>15107.100000000002</v>
      </c>
      <c r="S267" s="94"/>
    </row>
    <row r="268" spans="1:19" x14ac:dyDescent="0.2">
      <c r="A268" s="130">
        <v>275</v>
      </c>
      <c r="B268" s="8" t="s">
        <v>396</v>
      </c>
      <c r="C268" s="8" t="s">
        <v>291</v>
      </c>
      <c r="D268" s="82">
        <v>24786</v>
      </c>
      <c r="E268" s="121">
        <v>6158</v>
      </c>
      <c r="F268" s="121">
        <v>6332</v>
      </c>
      <c r="G268" s="121">
        <v>6249</v>
      </c>
      <c r="H268" s="121">
        <v>6047</v>
      </c>
      <c r="I268" s="82">
        <v>0</v>
      </c>
      <c r="J268" s="121">
        <v>0</v>
      </c>
      <c r="K268" s="121">
        <v>0</v>
      </c>
      <c r="L268" s="121">
        <v>0</v>
      </c>
      <c r="M268" s="121">
        <v>0</v>
      </c>
      <c r="N268" s="314">
        <v>21410.899999999998</v>
      </c>
      <c r="O268" s="318">
        <v>5233.5</v>
      </c>
      <c r="P268" s="318">
        <v>5748.5</v>
      </c>
      <c r="Q268" s="318">
        <v>5504.6</v>
      </c>
      <c r="R268" s="317">
        <v>4924.3</v>
      </c>
      <c r="S268" s="94"/>
    </row>
    <row r="269" spans="1:19" x14ac:dyDescent="0.2">
      <c r="A269" s="89">
        <v>275</v>
      </c>
      <c r="B269" s="88" t="s">
        <v>396</v>
      </c>
      <c r="C269" s="88" t="s">
        <v>292</v>
      </c>
      <c r="D269" s="82">
        <v>4008</v>
      </c>
      <c r="E269" s="121">
        <v>1002</v>
      </c>
      <c r="F269" s="121">
        <v>1002</v>
      </c>
      <c r="G269" s="121">
        <v>1002</v>
      </c>
      <c r="H269" s="121">
        <v>1002</v>
      </c>
      <c r="I269" s="82">
        <v>0</v>
      </c>
      <c r="J269" s="121">
        <v>0</v>
      </c>
      <c r="K269" s="121">
        <v>0</v>
      </c>
      <c r="L269" s="121">
        <v>0</v>
      </c>
      <c r="M269" s="121">
        <v>0</v>
      </c>
      <c r="N269" s="314">
        <v>3928.2000000000003</v>
      </c>
      <c r="O269" s="318">
        <v>981.7</v>
      </c>
      <c r="P269" s="318">
        <v>981.7</v>
      </c>
      <c r="Q269" s="318">
        <v>981.7</v>
      </c>
      <c r="R269" s="318">
        <v>983.1</v>
      </c>
      <c r="S269" s="94"/>
    </row>
    <row r="270" spans="1:19" x14ac:dyDescent="0.2">
      <c r="A270" s="130">
        <v>275</v>
      </c>
      <c r="B270" s="8" t="s">
        <v>396</v>
      </c>
      <c r="C270" s="8" t="s">
        <v>293</v>
      </c>
      <c r="D270" s="82">
        <v>26592</v>
      </c>
      <c r="E270" s="121">
        <v>6622</v>
      </c>
      <c r="F270" s="121">
        <v>6739</v>
      </c>
      <c r="G270" s="121">
        <v>6683</v>
      </c>
      <c r="H270" s="121">
        <v>6548</v>
      </c>
      <c r="I270" s="82">
        <v>12536</v>
      </c>
      <c r="J270" s="121">
        <v>3136.4</v>
      </c>
      <c r="K270" s="121">
        <v>3253.4</v>
      </c>
      <c r="L270" s="121">
        <v>3197.4</v>
      </c>
      <c r="M270" s="121">
        <v>2948.8</v>
      </c>
      <c r="N270" s="314">
        <v>37641.899999999994</v>
      </c>
      <c r="O270" s="318">
        <v>9347.2999999999993</v>
      </c>
      <c r="P270" s="318">
        <v>9611.7999999999993</v>
      </c>
      <c r="Q270" s="318">
        <v>9483.0999999999985</v>
      </c>
      <c r="R270" s="318">
        <v>9199.7000000000007</v>
      </c>
      <c r="S270" s="94"/>
    </row>
    <row r="271" spans="1:19" x14ac:dyDescent="0.2">
      <c r="A271" s="130">
        <v>275</v>
      </c>
      <c r="B271" s="8" t="s">
        <v>396</v>
      </c>
      <c r="C271" s="8" t="s">
        <v>294</v>
      </c>
      <c r="D271" s="82">
        <v>0</v>
      </c>
      <c r="E271" s="121">
        <v>0</v>
      </c>
      <c r="F271" s="121">
        <v>0</v>
      </c>
      <c r="G271" s="121">
        <v>0</v>
      </c>
      <c r="H271" s="121">
        <v>0</v>
      </c>
      <c r="I271" s="82">
        <v>0</v>
      </c>
      <c r="J271" s="121">
        <v>0</v>
      </c>
      <c r="K271" s="121">
        <v>0</v>
      </c>
      <c r="L271" s="121">
        <v>0</v>
      </c>
      <c r="M271" s="121">
        <v>0</v>
      </c>
      <c r="N271" s="314">
        <v>0</v>
      </c>
      <c r="O271" s="318">
        <v>0</v>
      </c>
      <c r="P271" s="318">
        <v>0</v>
      </c>
      <c r="Q271" s="318">
        <v>0</v>
      </c>
      <c r="R271" s="318">
        <v>0</v>
      </c>
      <c r="S271" s="94"/>
    </row>
    <row r="272" spans="1:19" x14ac:dyDescent="0.2">
      <c r="A272" s="168">
        <v>276</v>
      </c>
      <c r="B272" s="170" t="s">
        <v>397</v>
      </c>
      <c r="C272" s="170" t="s">
        <v>289</v>
      </c>
      <c r="D272" s="204">
        <v>15660</v>
      </c>
      <c r="E272" s="204">
        <v>3915</v>
      </c>
      <c r="F272" s="204">
        <v>3915</v>
      </c>
      <c r="G272" s="204">
        <v>3915</v>
      </c>
      <c r="H272" s="204">
        <v>3915</v>
      </c>
      <c r="I272" s="204">
        <v>7001</v>
      </c>
      <c r="J272" s="204">
        <v>1751</v>
      </c>
      <c r="K272" s="204">
        <v>1751</v>
      </c>
      <c r="L272" s="204">
        <v>1751</v>
      </c>
      <c r="M272" s="204">
        <v>1748</v>
      </c>
      <c r="N272" s="316">
        <v>20141.599999999999</v>
      </c>
      <c r="O272" s="316">
        <v>5035.5999999999995</v>
      </c>
      <c r="P272" s="316">
        <v>5035.5999999999995</v>
      </c>
      <c r="Q272" s="316">
        <v>5035.5999999999995</v>
      </c>
      <c r="R272" s="316">
        <v>5034.8</v>
      </c>
      <c r="S272" s="94"/>
    </row>
    <row r="273" spans="1:19" x14ac:dyDescent="0.2">
      <c r="A273" s="130">
        <v>276</v>
      </c>
      <c r="B273" s="8" t="s">
        <v>397</v>
      </c>
      <c r="C273" s="8" t="s">
        <v>291</v>
      </c>
      <c r="D273" s="82">
        <v>645</v>
      </c>
      <c r="E273" s="121">
        <v>161</v>
      </c>
      <c r="F273" s="121">
        <v>161</v>
      </c>
      <c r="G273" s="121">
        <v>161</v>
      </c>
      <c r="H273" s="121">
        <v>162</v>
      </c>
      <c r="I273" s="82">
        <v>0</v>
      </c>
      <c r="J273" s="121">
        <v>0</v>
      </c>
      <c r="K273" s="121">
        <v>0</v>
      </c>
      <c r="L273" s="121">
        <v>0</v>
      </c>
      <c r="M273" s="121">
        <v>0</v>
      </c>
      <c r="N273" s="314">
        <v>871.9</v>
      </c>
      <c r="O273" s="318">
        <v>217.6</v>
      </c>
      <c r="P273" s="318">
        <v>217.6</v>
      </c>
      <c r="Q273" s="318">
        <v>217.6</v>
      </c>
      <c r="R273" s="317">
        <v>219.1</v>
      </c>
      <c r="S273" s="94"/>
    </row>
    <row r="274" spans="1:19" x14ac:dyDescent="0.2">
      <c r="A274" s="89">
        <v>276</v>
      </c>
      <c r="B274" s="88" t="s">
        <v>397</v>
      </c>
      <c r="C274" s="88" t="s">
        <v>292</v>
      </c>
      <c r="D274" s="82">
        <v>1013</v>
      </c>
      <c r="E274" s="121">
        <v>253</v>
      </c>
      <c r="F274" s="121">
        <v>253</v>
      </c>
      <c r="G274" s="121">
        <v>253</v>
      </c>
      <c r="H274" s="121">
        <v>254</v>
      </c>
      <c r="I274" s="82">
        <v>0</v>
      </c>
      <c r="J274" s="121">
        <v>0</v>
      </c>
      <c r="K274" s="121">
        <v>0</v>
      </c>
      <c r="L274" s="121">
        <v>0</v>
      </c>
      <c r="M274" s="121">
        <v>0</v>
      </c>
      <c r="N274" s="314">
        <v>342.79999999999995</v>
      </c>
      <c r="O274" s="318">
        <v>85.6</v>
      </c>
      <c r="P274" s="318">
        <v>85.6</v>
      </c>
      <c r="Q274" s="318">
        <v>85.6</v>
      </c>
      <c r="R274" s="318">
        <v>86</v>
      </c>
      <c r="S274" s="94"/>
    </row>
    <row r="275" spans="1:19" x14ac:dyDescent="0.2">
      <c r="A275" s="130">
        <v>276</v>
      </c>
      <c r="B275" s="8" t="s">
        <v>397</v>
      </c>
      <c r="C275" s="8" t="s">
        <v>293</v>
      </c>
      <c r="D275" s="82">
        <v>14002</v>
      </c>
      <c r="E275" s="121">
        <v>3501</v>
      </c>
      <c r="F275" s="121">
        <v>3501</v>
      </c>
      <c r="G275" s="121">
        <v>3501</v>
      </c>
      <c r="H275" s="121">
        <v>3499</v>
      </c>
      <c r="I275" s="82">
        <v>7001</v>
      </c>
      <c r="J275" s="121">
        <v>1751</v>
      </c>
      <c r="K275" s="121">
        <v>1751</v>
      </c>
      <c r="L275" s="121">
        <v>1751</v>
      </c>
      <c r="M275" s="121">
        <v>1748</v>
      </c>
      <c r="N275" s="314">
        <v>18926.899999999998</v>
      </c>
      <c r="O275" s="318">
        <v>4732.3999999999996</v>
      </c>
      <c r="P275" s="318">
        <v>4732.3999999999996</v>
      </c>
      <c r="Q275" s="318">
        <v>4732.3999999999996</v>
      </c>
      <c r="R275" s="318">
        <v>4729.7</v>
      </c>
      <c r="S275" s="94"/>
    </row>
    <row r="276" spans="1:19" x14ac:dyDescent="0.2">
      <c r="A276" s="130">
        <v>276</v>
      </c>
      <c r="B276" s="8" t="s">
        <v>397</v>
      </c>
      <c r="C276" s="8" t="s">
        <v>294</v>
      </c>
      <c r="D276" s="82">
        <v>0</v>
      </c>
      <c r="E276" s="121">
        <v>0</v>
      </c>
      <c r="F276" s="121">
        <v>0</v>
      </c>
      <c r="G276" s="121">
        <v>0</v>
      </c>
      <c r="H276" s="121">
        <v>0</v>
      </c>
      <c r="I276" s="82">
        <v>0</v>
      </c>
      <c r="J276" s="121">
        <v>0</v>
      </c>
      <c r="K276" s="121">
        <v>0</v>
      </c>
      <c r="L276" s="121">
        <v>0</v>
      </c>
      <c r="M276" s="121">
        <v>0</v>
      </c>
      <c r="N276" s="314">
        <v>0</v>
      </c>
      <c r="O276" s="318">
        <v>0</v>
      </c>
      <c r="P276" s="318">
        <v>0</v>
      </c>
      <c r="Q276" s="318">
        <v>0</v>
      </c>
      <c r="R276" s="318">
        <v>0</v>
      </c>
      <c r="S276" s="94"/>
    </row>
    <row r="277" spans="1:19" x14ac:dyDescent="0.2">
      <c r="A277" s="168">
        <v>277</v>
      </c>
      <c r="B277" s="170" t="s">
        <v>398</v>
      </c>
      <c r="C277" s="170" t="s">
        <v>289</v>
      </c>
      <c r="D277" s="204">
        <v>111645</v>
      </c>
      <c r="E277" s="204">
        <v>27587</v>
      </c>
      <c r="F277" s="204">
        <v>28705</v>
      </c>
      <c r="G277" s="204">
        <v>26666</v>
      </c>
      <c r="H277" s="204">
        <v>28687</v>
      </c>
      <c r="I277" s="204">
        <v>17657</v>
      </c>
      <c r="J277" s="204">
        <v>4462.2</v>
      </c>
      <c r="K277" s="204">
        <v>4702.2</v>
      </c>
      <c r="L277" s="204">
        <v>4365.2</v>
      </c>
      <c r="M277" s="204">
        <v>4127.3999999999996</v>
      </c>
      <c r="N277" s="316">
        <v>186716.5</v>
      </c>
      <c r="O277" s="316">
        <v>45962.599999999991</v>
      </c>
      <c r="P277" s="316">
        <v>48636.2</v>
      </c>
      <c r="Q277" s="316">
        <v>45287.7</v>
      </c>
      <c r="R277" s="316">
        <v>46830</v>
      </c>
      <c r="S277" s="94"/>
    </row>
    <row r="278" spans="1:19" x14ac:dyDescent="0.2">
      <c r="A278" s="130">
        <v>277</v>
      </c>
      <c r="B278" s="8" t="s">
        <v>398</v>
      </c>
      <c r="C278" s="8" t="s">
        <v>291</v>
      </c>
      <c r="D278" s="82">
        <v>65772</v>
      </c>
      <c r="E278" s="121">
        <v>16173</v>
      </c>
      <c r="F278" s="121">
        <v>17051</v>
      </c>
      <c r="G278" s="121">
        <v>15891</v>
      </c>
      <c r="H278" s="121">
        <v>16657</v>
      </c>
      <c r="I278" s="82">
        <v>0</v>
      </c>
      <c r="J278" s="121">
        <v>0</v>
      </c>
      <c r="K278" s="121">
        <v>0</v>
      </c>
      <c r="L278" s="121">
        <v>0</v>
      </c>
      <c r="M278" s="121">
        <v>0</v>
      </c>
      <c r="N278" s="314">
        <v>60695.199999999997</v>
      </c>
      <c r="O278" s="318">
        <v>14599.699999999999</v>
      </c>
      <c r="P278" s="318">
        <v>16668.5</v>
      </c>
      <c r="Q278" s="318">
        <v>15761.3</v>
      </c>
      <c r="R278" s="317">
        <v>13665.7</v>
      </c>
      <c r="S278" s="94"/>
    </row>
    <row r="279" spans="1:19" x14ac:dyDescent="0.2">
      <c r="A279" s="89">
        <v>277</v>
      </c>
      <c r="B279" s="88" t="s">
        <v>398</v>
      </c>
      <c r="C279" s="88" t="s">
        <v>292</v>
      </c>
      <c r="D279" s="82">
        <v>10944</v>
      </c>
      <c r="E279" s="121">
        <v>2736</v>
      </c>
      <c r="F279" s="121">
        <v>2736</v>
      </c>
      <c r="G279" s="121">
        <v>2531</v>
      </c>
      <c r="H279" s="121">
        <v>2941</v>
      </c>
      <c r="I279" s="82">
        <v>0</v>
      </c>
      <c r="J279" s="121">
        <v>0</v>
      </c>
      <c r="K279" s="121">
        <v>0</v>
      </c>
      <c r="L279" s="121">
        <v>0</v>
      </c>
      <c r="M279" s="121">
        <v>0</v>
      </c>
      <c r="N279" s="314">
        <v>10588.7</v>
      </c>
      <c r="O279" s="318">
        <v>2647.2000000000003</v>
      </c>
      <c r="P279" s="318">
        <v>2647.2000000000003</v>
      </c>
      <c r="Q279" s="318">
        <v>2450</v>
      </c>
      <c r="R279" s="318">
        <v>2844.3</v>
      </c>
      <c r="S279" s="94"/>
    </row>
    <row r="280" spans="1:19" x14ac:dyDescent="0.2">
      <c r="A280" s="130">
        <v>277</v>
      </c>
      <c r="B280" s="8" t="s">
        <v>398</v>
      </c>
      <c r="C280" s="8" t="s">
        <v>293</v>
      </c>
      <c r="D280" s="82">
        <v>34929</v>
      </c>
      <c r="E280" s="121">
        <v>8678</v>
      </c>
      <c r="F280" s="121">
        <v>8918</v>
      </c>
      <c r="G280" s="121">
        <v>8244</v>
      </c>
      <c r="H280" s="121">
        <v>9089</v>
      </c>
      <c r="I280" s="82">
        <v>17657</v>
      </c>
      <c r="J280" s="121">
        <v>4462.2</v>
      </c>
      <c r="K280" s="121">
        <v>4702.2</v>
      </c>
      <c r="L280" s="121">
        <v>4365.2</v>
      </c>
      <c r="M280" s="121">
        <v>4127.3999999999996</v>
      </c>
      <c r="N280" s="314">
        <v>115432.59999999999</v>
      </c>
      <c r="O280" s="318">
        <v>28715.699999999997</v>
      </c>
      <c r="P280" s="318">
        <v>29320.5</v>
      </c>
      <c r="Q280" s="318">
        <v>27076.399999999994</v>
      </c>
      <c r="R280" s="318">
        <v>30320</v>
      </c>
      <c r="S280" s="94"/>
    </row>
    <row r="281" spans="1:19" x14ac:dyDescent="0.2">
      <c r="A281" s="130">
        <v>277</v>
      </c>
      <c r="B281" s="8" t="s">
        <v>398</v>
      </c>
      <c r="C281" s="8" t="s">
        <v>294</v>
      </c>
      <c r="D281" s="82">
        <v>0</v>
      </c>
      <c r="E281" s="121">
        <v>0</v>
      </c>
      <c r="F281" s="121">
        <v>0</v>
      </c>
      <c r="G281" s="121">
        <v>0</v>
      </c>
      <c r="H281" s="121">
        <v>0</v>
      </c>
      <c r="I281" s="82">
        <v>0</v>
      </c>
      <c r="J281" s="121">
        <v>0</v>
      </c>
      <c r="K281" s="121">
        <v>0</v>
      </c>
      <c r="L281" s="121">
        <v>0</v>
      </c>
      <c r="M281" s="121">
        <v>0</v>
      </c>
      <c r="N281" s="314">
        <v>0</v>
      </c>
      <c r="O281" s="318">
        <v>0</v>
      </c>
      <c r="P281" s="318">
        <v>0</v>
      </c>
      <c r="Q281" s="318">
        <v>0</v>
      </c>
      <c r="R281" s="318">
        <v>0</v>
      </c>
      <c r="S281" s="94"/>
    </row>
    <row r="282" spans="1:19" x14ac:dyDescent="0.2">
      <c r="A282" s="168">
        <v>281</v>
      </c>
      <c r="B282" s="170" t="s">
        <v>399</v>
      </c>
      <c r="C282" s="170" t="s">
        <v>289</v>
      </c>
      <c r="D282" s="204">
        <v>417724</v>
      </c>
      <c r="E282" s="204">
        <v>97162</v>
      </c>
      <c r="F282" s="204">
        <v>110507</v>
      </c>
      <c r="G282" s="204">
        <v>104101</v>
      </c>
      <c r="H282" s="204">
        <v>105954</v>
      </c>
      <c r="I282" s="204">
        <v>80752</v>
      </c>
      <c r="J282" s="204">
        <v>18999.2</v>
      </c>
      <c r="K282" s="204">
        <v>21534.2</v>
      </c>
      <c r="L282" s="204">
        <v>20614.400000000001</v>
      </c>
      <c r="M282" s="204">
        <v>19604.2</v>
      </c>
      <c r="N282" s="316">
        <v>539901.69999999995</v>
      </c>
      <c r="O282" s="316">
        <v>129036.3</v>
      </c>
      <c r="P282" s="316">
        <v>145820.29999999999</v>
      </c>
      <c r="Q282" s="316">
        <v>133402.30000000002</v>
      </c>
      <c r="R282" s="316">
        <v>131642.79999999999</v>
      </c>
      <c r="S282" s="94"/>
    </row>
    <row r="283" spans="1:19" x14ac:dyDescent="0.2">
      <c r="A283" s="130">
        <v>281</v>
      </c>
      <c r="B283" s="8" t="s">
        <v>399</v>
      </c>
      <c r="C283" s="8" t="s">
        <v>291</v>
      </c>
      <c r="D283" s="82">
        <v>209023</v>
      </c>
      <c r="E283" s="121">
        <v>48995</v>
      </c>
      <c r="F283" s="121">
        <v>56108</v>
      </c>
      <c r="G283" s="121">
        <v>51854</v>
      </c>
      <c r="H283" s="121">
        <v>52066</v>
      </c>
      <c r="I283" s="82">
        <v>0</v>
      </c>
      <c r="J283" s="121">
        <v>0</v>
      </c>
      <c r="K283" s="121">
        <v>0</v>
      </c>
      <c r="L283" s="121">
        <v>0</v>
      </c>
      <c r="M283" s="121">
        <v>0</v>
      </c>
      <c r="N283" s="314">
        <v>220064.19999999998</v>
      </c>
      <c r="O283" s="318">
        <v>54897.899999999994</v>
      </c>
      <c r="P283" s="318">
        <v>62096.099999999991</v>
      </c>
      <c r="Q283" s="318">
        <v>53124.299999999996</v>
      </c>
      <c r="R283" s="317">
        <v>49945.9</v>
      </c>
      <c r="S283" s="94"/>
    </row>
    <row r="284" spans="1:19" x14ac:dyDescent="0.2">
      <c r="A284" s="89">
        <v>281</v>
      </c>
      <c r="B284" s="88" t="s">
        <v>399</v>
      </c>
      <c r="C284" s="88" t="s">
        <v>292</v>
      </c>
      <c r="D284" s="82">
        <v>27957</v>
      </c>
      <c r="E284" s="121">
        <v>6430</v>
      </c>
      <c r="F284" s="121">
        <v>7162</v>
      </c>
      <c r="G284" s="121">
        <v>6918</v>
      </c>
      <c r="H284" s="121">
        <v>7447</v>
      </c>
      <c r="I284" s="82">
        <v>0</v>
      </c>
      <c r="J284" s="121">
        <v>0</v>
      </c>
      <c r="K284" s="121">
        <v>0</v>
      </c>
      <c r="L284" s="121">
        <v>0</v>
      </c>
      <c r="M284" s="121">
        <v>0</v>
      </c>
      <c r="N284" s="314">
        <v>27904.699999999997</v>
      </c>
      <c r="O284" s="318">
        <v>6418.2</v>
      </c>
      <c r="P284" s="318">
        <v>7128.5999999999995</v>
      </c>
      <c r="Q284" s="318">
        <v>6892</v>
      </c>
      <c r="R284" s="318">
        <v>7465.9</v>
      </c>
      <c r="S284" s="94"/>
    </row>
    <row r="285" spans="1:19" x14ac:dyDescent="0.2">
      <c r="A285" s="130">
        <v>281</v>
      </c>
      <c r="B285" s="8" t="s">
        <v>399</v>
      </c>
      <c r="C285" s="8" t="s">
        <v>293</v>
      </c>
      <c r="D285" s="82">
        <v>180744</v>
      </c>
      <c r="E285" s="121">
        <v>41737</v>
      </c>
      <c r="F285" s="121">
        <v>47237</v>
      </c>
      <c r="G285" s="121">
        <v>45329</v>
      </c>
      <c r="H285" s="121">
        <v>46441</v>
      </c>
      <c r="I285" s="82">
        <v>80752</v>
      </c>
      <c r="J285" s="121">
        <v>18999.2</v>
      </c>
      <c r="K285" s="121">
        <v>21534.2</v>
      </c>
      <c r="L285" s="121">
        <v>20614.400000000001</v>
      </c>
      <c r="M285" s="121">
        <v>19604.2</v>
      </c>
      <c r="N285" s="314">
        <v>291932.80000000005</v>
      </c>
      <c r="O285" s="318">
        <v>67720.200000000012</v>
      </c>
      <c r="P285" s="318">
        <v>76595.600000000006</v>
      </c>
      <c r="Q285" s="318">
        <v>73386.000000000015</v>
      </c>
      <c r="R285" s="318">
        <v>74231</v>
      </c>
      <c r="S285" s="94"/>
    </row>
    <row r="286" spans="1:19" x14ac:dyDescent="0.2">
      <c r="A286" s="130">
        <v>281</v>
      </c>
      <c r="B286" s="8" t="s">
        <v>399</v>
      </c>
      <c r="C286" s="8" t="s">
        <v>294</v>
      </c>
      <c r="D286" s="82">
        <v>0</v>
      </c>
      <c r="E286" s="121">
        <v>0</v>
      </c>
      <c r="F286" s="121">
        <v>0</v>
      </c>
      <c r="G286" s="121">
        <v>0</v>
      </c>
      <c r="H286" s="121">
        <v>0</v>
      </c>
      <c r="I286" s="82">
        <v>0</v>
      </c>
      <c r="J286" s="121">
        <v>0</v>
      </c>
      <c r="K286" s="121">
        <v>0</v>
      </c>
      <c r="L286" s="121">
        <v>0</v>
      </c>
      <c r="M286" s="121">
        <v>0</v>
      </c>
      <c r="N286" s="314">
        <v>0</v>
      </c>
      <c r="O286" s="318">
        <v>0</v>
      </c>
      <c r="P286" s="318">
        <v>0</v>
      </c>
      <c r="Q286" s="318">
        <v>0</v>
      </c>
      <c r="R286" s="318">
        <v>0</v>
      </c>
      <c r="S286" s="94"/>
    </row>
    <row r="287" spans="1:19" x14ac:dyDescent="0.2">
      <c r="A287" s="168">
        <v>284</v>
      </c>
      <c r="B287" s="170" t="s">
        <v>401</v>
      </c>
      <c r="C287" s="170" t="s">
        <v>289</v>
      </c>
      <c r="D287" s="204">
        <v>152050</v>
      </c>
      <c r="E287" s="204">
        <v>38013</v>
      </c>
      <c r="F287" s="204">
        <v>38013</v>
      </c>
      <c r="G287" s="204">
        <v>38013</v>
      </c>
      <c r="H287" s="204">
        <v>38011</v>
      </c>
      <c r="I287" s="204">
        <v>34420</v>
      </c>
      <c r="J287" s="204">
        <v>8605.2000000000007</v>
      </c>
      <c r="K287" s="204">
        <v>8605.2000000000007</v>
      </c>
      <c r="L287" s="204">
        <v>8605.2000000000007</v>
      </c>
      <c r="M287" s="204">
        <v>8604.3999999999978</v>
      </c>
      <c r="N287" s="316">
        <v>96789.599999999991</v>
      </c>
      <c r="O287" s="316">
        <v>24197.699999999997</v>
      </c>
      <c r="P287" s="316">
        <v>24197.699999999997</v>
      </c>
      <c r="Q287" s="316">
        <v>24197.699999999997</v>
      </c>
      <c r="R287" s="316">
        <v>24196.5</v>
      </c>
      <c r="S287" s="94"/>
    </row>
    <row r="288" spans="1:19" x14ac:dyDescent="0.2">
      <c r="A288" s="130">
        <v>284</v>
      </c>
      <c r="B288" s="8" t="s">
        <v>401</v>
      </c>
      <c r="C288" s="8" t="s">
        <v>291</v>
      </c>
      <c r="D288" s="82">
        <v>66000</v>
      </c>
      <c r="E288" s="121">
        <v>16500</v>
      </c>
      <c r="F288" s="121">
        <v>16500</v>
      </c>
      <c r="G288" s="121">
        <v>16500</v>
      </c>
      <c r="H288" s="121">
        <v>16500</v>
      </c>
      <c r="I288" s="82">
        <v>0</v>
      </c>
      <c r="J288" s="121">
        <v>0</v>
      </c>
      <c r="K288" s="121">
        <v>0</v>
      </c>
      <c r="L288" s="121">
        <v>0</v>
      </c>
      <c r="M288" s="121">
        <v>0</v>
      </c>
      <c r="N288" s="314">
        <v>43421.2</v>
      </c>
      <c r="O288" s="318">
        <v>10855.3</v>
      </c>
      <c r="P288" s="318">
        <v>10855.3</v>
      </c>
      <c r="Q288" s="318">
        <v>10855.3</v>
      </c>
      <c r="R288" s="317">
        <v>10855.3</v>
      </c>
      <c r="S288" s="94"/>
    </row>
    <row r="289" spans="1:19" x14ac:dyDescent="0.2">
      <c r="A289" s="89">
        <v>284</v>
      </c>
      <c r="B289" s="88" t="s">
        <v>401</v>
      </c>
      <c r="C289" s="88" t="s">
        <v>292</v>
      </c>
      <c r="D289" s="82">
        <v>0</v>
      </c>
      <c r="E289" s="121">
        <v>0</v>
      </c>
      <c r="F289" s="121">
        <v>0</v>
      </c>
      <c r="G289" s="121">
        <v>0</v>
      </c>
      <c r="H289" s="121">
        <v>0</v>
      </c>
      <c r="I289" s="82">
        <v>0</v>
      </c>
      <c r="J289" s="121">
        <v>0</v>
      </c>
      <c r="K289" s="121">
        <v>0</v>
      </c>
      <c r="L289" s="121">
        <v>0</v>
      </c>
      <c r="M289" s="121">
        <v>0</v>
      </c>
      <c r="N289" s="314">
        <v>0</v>
      </c>
      <c r="O289" s="318">
        <v>0</v>
      </c>
      <c r="P289" s="318">
        <v>0</v>
      </c>
      <c r="Q289" s="318">
        <v>0</v>
      </c>
      <c r="R289" s="318">
        <v>0</v>
      </c>
      <c r="S289" s="94"/>
    </row>
    <row r="290" spans="1:19" x14ac:dyDescent="0.2">
      <c r="A290" s="130">
        <v>284</v>
      </c>
      <c r="B290" s="8" t="s">
        <v>401</v>
      </c>
      <c r="C290" s="8" t="s">
        <v>293</v>
      </c>
      <c r="D290" s="82">
        <v>86050</v>
      </c>
      <c r="E290" s="121">
        <v>21513</v>
      </c>
      <c r="F290" s="121">
        <v>21513</v>
      </c>
      <c r="G290" s="121">
        <v>21513</v>
      </c>
      <c r="H290" s="121">
        <v>21511</v>
      </c>
      <c r="I290" s="82">
        <v>34420</v>
      </c>
      <c r="J290" s="121">
        <v>8605.2000000000007</v>
      </c>
      <c r="K290" s="121">
        <v>8605.2000000000007</v>
      </c>
      <c r="L290" s="121">
        <v>8605.2000000000007</v>
      </c>
      <c r="M290" s="121">
        <v>8604.3999999999978</v>
      </c>
      <c r="N290" s="314">
        <v>53368.399999999994</v>
      </c>
      <c r="O290" s="318">
        <v>13342.4</v>
      </c>
      <c r="P290" s="318">
        <v>13342.4</v>
      </c>
      <c r="Q290" s="318">
        <v>13342.4</v>
      </c>
      <c r="R290" s="318">
        <v>13341.2</v>
      </c>
      <c r="S290" s="94"/>
    </row>
    <row r="291" spans="1:19" x14ac:dyDescent="0.2">
      <c r="A291" s="130">
        <v>284</v>
      </c>
      <c r="B291" s="8" t="s">
        <v>401</v>
      </c>
      <c r="C291" s="8" t="s">
        <v>294</v>
      </c>
      <c r="D291" s="82">
        <v>0</v>
      </c>
      <c r="E291" s="121">
        <v>0</v>
      </c>
      <c r="F291" s="121">
        <v>0</v>
      </c>
      <c r="G291" s="121">
        <v>0</v>
      </c>
      <c r="H291" s="121">
        <v>0</v>
      </c>
      <c r="I291" s="82">
        <v>0</v>
      </c>
      <c r="J291" s="121">
        <v>0</v>
      </c>
      <c r="K291" s="121">
        <v>0</v>
      </c>
      <c r="L291" s="121">
        <v>0</v>
      </c>
      <c r="M291" s="121">
        <v>0</v>
      </c>
      <c r="N291" s="314">
        <v>0</v>
      </c>
      <c r="O291" s="318">
        <v>0</v>
      </c>
      <c r="P291" s="318">
        <v>0</v>
      </c>
      <c r="Q291" s="318">
        <v>0</v>
      </c>
      <c r="R291" s="318">
        <v>0</v>
      </c>
      <c r="S291" s="94"/>
    </row>
    <row r="292" spans="1:19" x14ac:dyDescent="0.2">
      <c r="A292" s="168">
        <v>285</v>
      </c>
      <c r="B292" s="170" t="s">
        <v>402</v>
      </c>
      <c r="C292" s="170" t="s">
        <v>289</v>
      </c>
      <c r="D292" s="204">
        <v>86203</v>
      </c>
      <c r="E292" s="204">
        <v>20689</v>
      </c>
      <c r="F292" s="204">
        <v>21556</v>
      </c>
      <c r="G292" s="204">
        <v>21549</v>
      </c>
      <c r="H292" s="204">
        <v>22409</v>
      </c>
      <c r="I292" s="204">
        <v>8487</v>
      </c>
      <c r="J292" s="204">
        <v>2037</v>
      </c>
      <c r="K292" s="204">
        <v>2133</v>
      </c>
      <c r="L292" s="204">
        <v>2126</v>
      </c>
      <c r="M292" s="204">
        <v>2191</v>
      </c>
      <c r="N292" s="316">
        <v>77150.799999999988</v>
      </c>
      <c r="O292" s="316">
        <v>18557</v>
      </c>
      <c r="P292" s="316">
        <v>19300.599999999999</v>
      </c>
      <c r="Q292" s="316">
        <v>19289.5</v>
      </c>
      <c r="R292" s="316">
        <v>20003.699999999997</v>
      </c>
      <c r="S292" s="94"/>
    </row>
    <row r="293" spans="1:19" x14ac:dyDescent="0.2">
      <c r="A293" s="130">
        <v>285</v>
      </c>
      <c r="B293" s="8" t="s">
        <v>402</v>
      </c>
      <c r="C293" s="8" t="s">
        <v>291</v>
      </c>
      <c r="D293" s="82">
        <v>64927</v>
      </c>
      <c r="E293" s="121">
        <v>15582</v>
      </c>
      <c r="F293" s="121">
        <v>16232</v>
      </c>
      <c r="G293" s="121">
        <v>16232</v>
      </c>
      <c r="H293" s="121">
        <v>16881</v>
      </c>
      <c r="I293" s="82">
        <v>0</v>
      </c>
      <c r="J293" s="121">
        <v>0</v>
      </c>
      <c r="K293" s="121">
        <v>0</v>
      </c>
      <c r="L293" s="121">
        <v>0</v>
      </c>
      <c r="M293" s="121">
        <v>0</v>
      </c>
      <c r="N293" s="314">
        <v>52729.7</v>
      </c>
      <c r="O293" s="318">
        <v>12654.7</v>
      </c>
      <c r="P293" s="318">
        <v>13182.6</v>
      </c>
      <c r="Q293" s="318">
        <v>13182.6</v>
      </c>
      <c r="R293" s="317">
        <v>13709.8</v>
      </c>
      <c r="S293" s="94"/>
    </row>
    <row r="294" spans="1:19" x14ac:dyDescent="0.2">
      <c r="A294" s="89">
        <v>285</v>
      </c>
      <c r="B294" s="88" t="s">
        <v>402</v>
      </c>
      <c r="C294" s="88" t="s">
        <v>292</v>
      </c>
      <c r="D294" s="82">
        <v>648</v>
      </c>
      <c r="E294" s="121">
        <v>156</v>
      </c>
      <c r="F294" s="121">
        <v>156</v>
      </c>
      <c r="G294" s="121">
        <v>156</v>
      </c>
      <c r="H294" s="121">
        <v>180</v>
      </c>
      <c r="I294" s="82">
        <v>0</v>
      </c>
      <c r="J294" s="121">
        <v>0</v>
      </c>
      <c r="K294" s="121">
        <v>0</v>
      </c>
      <c r="L294" s="121">
        <v>0</v>
      </c>
      <c r="M294" s="121">
        <v>0</v>
      </c>
      <c r="N294" s="314">
        <v>632.70000000000005</v>
      </c>
      <c r="O294" s="318">
        <v>152.30000000000001</v>
      </c>
      <c r="P294" s="318">
        <v>152.30000000000001</v>
      </c>
      <c r="Q294" s="318">
        <v>152.30000000000001</v>
      </c>
      <c r="R294" s="318">
        <v>175.8</v>
      </c>
      <c r="S294" s="94"/>
    </row>
    <row r="295" spans="1:19" x14ac:dyDescent="0.2">
      <c r="A295" s="130">
        <v>285</v>
      </c>
      <c r="B295" s="8" t="s">
        <v>402</v>
      </c>
      <c r="C295" s="8" t="s">
        <v>293</v>
      </c>
      <c r="D295" s="82">
        <v>20628</v>
      </c>
      <c r="E295" s="121">
        <v>4951</v>
      </c>
      <c r="F295" s="121">
        <v>5168</v>
      </c>
      <c r="G295" s="121">
        <v>5161</v>
      </c>
      <c r="H295" s="121">
        <v>5348</v>
      </c>
      <c r="I295" s="82">
        <v>8487</v>
      </c>
      <c r="J295" s="121">
        <v>2037</v>
      </c>
      <c r="K295" s="121">
        <v>2133</v>
      </c>
      <c r="L295" s="121">
        <v>2126</v>
      </c>
      <c r="M295" s="121">
        <v>2191</v>
      </c>
      <c r="N295" s="314">
        <v>23788.400000000001</v>
      </c>
      <c r="O295" s="318">
        <v>5750</v>
      </c>
      <c r="P295" s="318">
        <v>5965.7000000000007</v>
      </c>
      <c r="Q295" s="318">
        <v>5954.6</v>
      </c>
      <c r="R295" s="318">
        <v>6118.1</v>
      </c>
      <c r="S295" s="94"/>
    </row>
    <row r="296" spans="1:19" x14ac:dyDescent="0.2">
      <c r="A296" s="130">
        <v>285</v>
      </c>
      <c r="B296" s="8" t="s">
        <v>402</v>
      </c>
      <c r="C296" s="8" t="s">
        <v>294</v>
      </c>
      <c r="D296" s="82">
        <v>0</v>
      </c>
      <c r="E296" s="121">
        <v>0</v>
      </c>
      <c r="F296" s="121">
        <v>0</v>
      </c>
      <c r="G296" s="121">
        <v>0</v>
      </c>
      <c r="H296" s="121">
        <v>0</v>
      </c>
      <c r="I296" s="82">
        <v>0</v>
      </c>
      <c r="J296" s="121">
        <v>0</v>
      </c>
      <c r="K296" s="121">
        <v>0</v>
      </c>
      <c r="L296" s="121">
        <v>0</v>
      </c>
      <c r="M296" s="121">
        <v>0</v>
      </c>
      <c r="N296" s="314">
        <v>0</v>
      </c>
      <c r="O296" s="318">
        <v>0</v>
      </c>
      <c r="P296" s="318">
        <v>0</v>
      </c>
      <c r="Q296" s="318">
        <v>0</v>
      </c>
      <c r="R296" s="318">
        <v>0</v>
      </c>
      <c r="S296" s="94"/>
    </row>
    <row r="297" spans="1:19" x14ac:dyDescent="0.2">
      <c r="A297" s="168">
        <v>286</v>
      </c>
      <c r="B297" s="170" t="s">
        <v>403</v>
      </c>
      <c r="C297" s="170" t="s">
        <v>289</v>
      </c>
      <c r="D297" s="204">
        <v>105262</v>
      </c>
      <c r="E297" s="204">
        <v>27123</v>
      </c>
      <c r="F297" s="204">
        <v>25903</v>
      </c>
      <c r="G297" s="204">
        <v>24701</v>
      </c>
      <c r="H297" s="204">
        <v>27535</v>
      </c>
      <c r="I297" s="204">
        <v>24338</v>
      </c>
      <c r="J297" s="204">
        <v>6319</v>
      </c>
      <c r="K297" s="204">
        <v>6045.4</v>
      </c>
      <c r="L297" s="204">
        <v>5774.6</v>
      </c>
      <c r="M297" s="204">
        <v>6199</v>
      </c>
      <c r="N297" s="316">
        <v>125924.1</v>
      </c>
      <c r="O297" s="316">
        <v>31784.1</v>
      </c>
      <c r="P297" s="316">
        <v>32771.199999999997</v>
      </c>
      <c r="Q297" s="316">
        <v>30119.8</v>
      </c>
      <c r="R297" s="316">
        <v>31249</v>
      </c>
      <c r="S297" s="94"/>
    </row>
    <row r="298" spans="1:19" x14ac:dyDescent="0.2">
      <c r="A298" s="130">
        <v>286</v>
      </c>
      <c r="B298" s="8" t="s">
        <v>403</v>
      </c>
      <c r="C298" s="8" t="s">
        <v>291</v>
      </c>
      <c r="D298" s="82">
        <v>46416</v>
      </c>
      <c r="E298" s="121">
        <v>11894</v>
      </c>
      <c r="F298" s="121">
        <v>11630</v>
      </c>
      <c r="G298" s="121">
        <v>11039</v>
      </c>
      <c r="H298" s="121">
        <v>11853</v>
      </c>
      <c r="I298" s="82">
        <v>0</v>
      </c>
      <c r="J298" s="121">
        <v>0</v>
      </c>
      <c r="K298" s="121">
        <v>0</v>
      </c>
      <c r="L298" s="121">
        <v>0</v>
      </c>
      <c r="M298" s="121">
        <v>0</v>
      </c>
      <c r="N298" s="314">
        <v>46875.399999999994</v>
      </c>
      <c r="O298" s="318">
        <v>11428.199999999999</v>
      </c>
      <c r="P298" s="318">
        <v>13435.000000000002</v>
      </c>
      <c r="Q298" s="318">
        <v>11627.3</v>
      </c>
      <c r="R298" s="317">
        <v>10384.899999999998</v>
      </c>
      <c r="S298" s="94"/>
    </row>
    <row r="299" spans="1:19" x14ac:dyDescent="0.2">
      <c r="A299" s="89">
        <v>286</v>
      </c>
      <c r="B299" s="88" t="s">
        <v>403</v>
      </c>
      <c r="C299" s="88" t="s">
        <v>292</v>
      </c>
      <c r="D299" s="82">
        <v>3485</v>
      </c>
      <c r="E299" s="121">
        <v>906</v>
      </c>
      <c r="F299" s="121">
        <v>840</v>
      </c>
      <c r="G299" s="121">
        <v>807</v>
      </c>
      <c r="H299" s="121">
        <v>932</v>
      </c>
      <c r="I299" s="82">
        <v>0</v>
      </c>
      <c r="J299" s="121">
        <v>0</v>
      </c>
      <c r="K299" s="121">
        <v>0</v>
      </c>
      <c r="L299" s="121">
        <v>0</v>
      </c>
      <c r="M299" s="121">
        <v>0</v>
      </c>
      <c r="N299" s="314">
        <v>4298.3999999999996</v>
      </c>
      <c r="O299" s="318">
        <v>1117.5</v>
      </c>
      <c r="P299" s="318">
        <v>1037.3</v>
      </c>
      <c r="Q299" s="318">
        <v>997.2</v>
      </c>
      <c r="R299" s="318">
        <v>1146.4000000000001</v>
      </c>
      <c r="S299" s="94"/>
    </row>
    <row r="300" spans="1:19" x14ac:dyDescent="0.2">
      <c r="A300" s="130">
        <v>286</v>
      </c>
      <c r="B300" s="8" t="s">
        <v>403</v>
      </c>
      <c r="C300" s="8" t="s">
        <v>293</v>
      </c>
      <c r="D300" s="82">
        <v>55361</v>
      </c>
      <c r="E300" s="121">
        <v>14323</v>
      </c>
      <c r="F300" s="121">
        <v>13433</v>
      </c>
      <c r="G300" s="121">
        <v>12855</v>
      </c>
      <c r="H300" s="121">
        <v>14750</v>
      </c>
      <c r="I300" s="82">
        <v>24338</v>
      </c>
      <c r="J300" s="121">
        <v>6319</v>
      </c>
      <c r="K300" s="121">
        <v>6045.4</v>
      </c>
      <c r="L300" s="121">
        <v>5774.6</v>
      </c>
      <c r="M300" s="121">
        <v>6199</v>
      </c>
      <c r="N300" s="314">
        <v>74750.3</v>
      </c>
      <c r="O300" s="318">
        <v>19238.400000000001</v>
      </c>
      <c r="P300" s="318">
        <v>18298.899999999998</v>
      </c>
      <c r="Q300" s="318">
        <v>17495.3</v>
      </c>
      <c r="R300" s="318">
        <v>19717.7</v>
      </c>
      <c r="S300" s="94"/>
    </row>
    <row r="301" spans="1:19" x14ac:dyDescent="0.2">
      <c r="A301" s="130">
        <v>286</v>
      </c>
      <c r="B301" s="8" t="s">
        <v>403</v>
      </c>
      <c r="C301" s="8" t="s">
        <v>294</v>
      </c>
      <c r="D301" s="82">
        <v>0</v>
      </c>
      <c r="E301" s="121">
        <v>0</v>
      </c>
      <c r="F301" s="121">
        <v>0</v>
      </c>
      <c r="G301" s="121">
        <v>0</v>
      </c>
      <c r="H301" s="121">
        <v>0</v>
      </c>
      <c r="I301" s="82">
        <v>0</v>
      </c>
      <c r="J301" s="121">
        <v>0</v>
      </c>
      <c r="K301" s="121">
        <v>0</v>
      </c>
      <c r="L301" s="121">
        <v>0</v>
      </c>
      <c r="M301" s="121">
        <v>0</v>
      </c>
      <c r="N301" s="314">
        <v>0</v>
      </c>
      <c r="O301" s="318">
        <v>0</v>
      </c>
      <c r="P301" s="318">
        <v>0</v>
      </c>
      <c r="Q301" s="318">
        <v>0</v>
      </c>
      <c r="R301" s="318">
        <v>0</v>
      </c>
      <c r="S301" s="94"/>
    </row>
    <row r="302" spans="1:19" x14ac:dyDescent="0.2">
      <c r="A302" s="168">
        <v>287</v>
      </c>
      <c r="B302" s="170" t="s">
        <v>404</v>
      </c>
      <c r="C302" s="170" t="s">
        <v>289</v>
      </c>
      <c r="D302" s="204">
        <v>681333</v>
      </c>
      <c r="E302" s="204">
        <v>180517</v>
      </c>
      <c r="F302" s="204">
        <v>164567</v>
      </c>
      <c r="G302" s="204">
        <v>160532</v>
      </c>
      <c r="H302" s="204">
        <v>175717</v>
      </c>
      <c r="I302" s="204">
        <v>140150</v>
      </c>
      <c r="J302" s="204">
        <v>37236</v>
      </c>
      <c r="K302" s="204">
        <v>34626.6</v>
      </c>
      <c r="L302" s="204">
        <v>33937.599999999999</v>
      </c>
      <c r="M302" s="204">
        <v>34349.800000000003</v>
      </c>
      <c r="N302" s="316">
        <v>785205.5</v>
      </c>
      <c r="O302" s="316">
        <v>202502.80000000002</v>
      </c>
      <c r="P302" s="316">
        <v>201833.1</v>
      </c>
      <c r="Q302" s="316">
        <v>189804.6</v>
      </c>
      <c r="R302" s="316">
        <v>191065</v>
      </c>
      <c r="S302" s="94"/>
    </row>
    <row r="303" spans="1:19" x14ac:dyDescent="0.2">
      <c r="A303" s="130">
        <v>287</v>
      </c>
      <c r="B303" s="8" t="s">
        <v>404</v>
      </c>
      <c r="C303" s="8" t="s">
        <v>291</v>
      </c>
      <c r="D303" s="82">
        <v>340226</v>
      </c>
      <c r="E303" s="121">
        <v>89574</v>
      </c>
      <c r="F303" s="121">
        <v>83943</v>
      </c>
      <c r="G303" s="121">
        <v>80597</v>
      </c>
      <c r="H303" s="121">
        <v>86112</v>
      </c>
      <c r="I303" s="82">
        <v>0</v>
      </c>
      <c r="J303" s="121">
        <v>0</v>
      </c>
      <c r="K303" s="121">
        <v>0</v>
      </c>
      <c r="L303" s="121">
        <v>0</v>
      </c>
      <c r="M303" s="121">
        <v>0</v>
      </c>
      <c r="N303" s="314">
        <v>346905.5</v>
      </c>
      <c r="O303" s="318">
        <v>87217.800000000017</v>
      </c>
      <c r="P303" s="318">
        <v>96886.7</v>
      </c>
      <c r="Q303" s="318">
        <v>86255.6</v>
      </c>
      <c r="R303" s="317">
        <v>76545.399999999994</v>
      </c>
      <c r="S303" s="94"/>
    </row>
    <row r="304" spans="1:19" x14ac:dyDescent="0.2">
      <c r="A304" s="89">
        <v>287</v>
      </c>
      <c r="B304" s="88" t="s">
        <v>404</v>
      </c>
      <c r="C304" s="88" t="s">
        <v>292</v>
      </c>
      <c r="D304" s="82">
        <v>49471</v>
      </c>
      <c r="E304" s="121">
        <v>13357</v>
      </c>
      <c r="F304" s="121">
        <v>11625</v>
      </c>
      <c r="G304" s="121">
        <v>11625</v>
      </c>
      <c r="H304" s="121">
        <v>12864</v>
      </c>
      <c r="I304" s="82">
        <v>0</v>
      </c>
      <c r="J304" s="121">
        <v>0</v>
      </c>
      <c r="K304" s="121">
        <v>0</v>
      </c>
      <c r="L304" s="121">
        <v>0</v>
      </c>
      <c r="M304" s="121">
        <v>0</v>
      </c>
      <c r="N304" s="314">
        <v>49347.999999999993</v>
      </c>
      <c r="O304" s="318">
        <v>13323.8</v>
      </c>
      <c r="P304" s="318">
        <v>11618.8</v>
      </c>
      <c r="Q304" s="318">
        <v>11618.8</v>
      </c>
      <c r="R304" s="318">
        <v>12786.6</v>
      </c>
      <c r="S304" s="94"/>
    </row>
    <row r="305" spans="1:19" x14ac:dyDescent="0.2">
      <c r="A305" s="130">
        <v>287</v>
      </c>
      <c r="B305" s="8" t="s">
        <v>404</v>
      </c>
      <c r="C305" s="8" t="s">
        <v>293</v>
      </c>
      <c r="D305" s="82">
        <v>291636</v>
      </c>
      <c r="E305" s="121">
        <v>77586</v>
      </c>
      <c r="F305" s="121">
        <v>68999</v>
      </c>
      <c r="G305" s="121">
        <v>68310</v>
      </c>
      <c r="H305" s="121">
        <v>76741</v>
      </c>
      <c r="I305" s="82">
        <v>140150</v>
      </c>
      <c r="J305" s="121">
        <v>37236</v>
      </c>
      <c r="K305" s="121">
        <v>34626.6</v>
      </c>
      <c r="L305" s="121">
        <v>33937.599999999999</v>
      </c>
      <c r="M305" s="121">
        <v>34349.800000000003</v>
      </c>
      <c r="N305" s="314">
        <v>388952</v>
      </c>
      <c r="O305" s="318">
        <v>101961.2</v>
      </c>
      <c r="P305" s="318">
        <v>93327.6</v>
      </c>
      <c r="Q305" s="318">
        <v>91930.2</v>
      </c>
      <c r="R305" s="318">
        <v>101733</v>
      </c>
      <c r="S305" s="94"/>
    </row>
    <row r="306" spans="1:19" x14ac:dyDescent="0.2">
      <c r="A306" s="130">
        <v>287</v>
      </c>
      <c r="B306" s="8" t="s">
        <v>404</v>
      </c>
      <c r="C306" s="8" t="s">
        <v>294</v>
      </c>
      <c r="D306" s="82">
        <v>0</v>
      </c>
      <c r="E306" s="121">
        <v>0</v>
      </c>
      <c r="F306" s="121">
        <v>0</v>
      </c>
      <c r="G306" s="121">
        <v>0</v>
      </c>
      <c r="H306" s="121">
        <v>0</v>
      </c>
      <c r="I306" s="82">
        <v>0</v>
      </c>
      <c r="J306" s="121">
        <v>0</v>
      </c>
      <c r="K306" s="121">
        <v>0</v>
      </c>
      <c r="L306" s="121">
        <v>0</v>
      </c>
      <c r="M306" s="121">
        <v>0</v>
      </c>
      <c r="N306" s="314">
        <v>0</v>
      </c>
      <c r="O306" s="318">
        <v>0</v>
      </c>
      <c r="P306" s="318">
        <v>0</v>
      </c>
      <c r="Q306" s="318">
        <v>0</v>
      </c>
      <c r="R306" s="318">
        <v>0</v>
      </c>
      <c r="S306" s="94"/>
    </row>
    <row r="307" spans="1:19" x14ac:dyDescent="0.2">
      <c r="A307" s="168">
        <v>288</v>
      </c>
      <c r="B307" s="170" t="s">
        <v>405</v>
      </c>
      <c r="C307" s="170" t="s">
        <v>289</v>
      </c>
      <c r="D307" s="204">
        <v>191598</v>
      </c>
      <c r="E307" s="204">
        <v>50398</v>
      </c>
      <c r="F307" s="204">
        <v>51345</v>
      </c>
      <c r="G307" s="204">
        <v>45522</v>
      </c>
      <c r="H307" s="204">
        <v>44333</v>
      </c>
      <c r="I307" s="204">
        <v>6392</v>
      </c>
      <c r="J307" s="204">
        <v>1661</v>
      </c>
      <c r="K307" s="204">
        <v>1661</v>
      </c>
      <c r="L307" s="204">
        <v>1535</v>
      </c>
      <c r="M307" s="204">
        <v>1535</v>
      </c>
      <c r="N307" s="316">
        <v>463937.30000000005</v>
      </c>
      <c r="O307" s="316">
        <v>123158.9</v>
      </c>
      <c r="P307" s="316">
        <v>127960.9</v>
      </c>
      <c r="Q307" s="316">
        <v>108253.4</v>
      </c>
      <c r="R307" s="316">
        <v>104564.09999999999</v>
      </c>
      <c r="S307" s="94"/>
    </row>
    <row r="308" spans="1:19" x14ac:dyDescent="0.2">
      <c r="A308" s="130">
        <v>288</v>
      </c>
      <c r="B308" s="8" t="s">
        <v>405</v>
      </c>
      <c r="C308" s="8" t="s">
        <v>291</v>
      </c>
      <c r="D308" s="82">
        <v>175053</v>
      </c>
      <c r="E308" s="121">
        <v>46098</v>
      </c>
      <c r="F308" s="121">
        <v>47045</v>
      </c>
      <c r="G308" s="121">
        <v>41538</v>
      </c>
      <c r="H308" s="121">
        <v>40372</v>
      </c>
      <c r="I308" s="82">
        <v>0</v>
      </c>
      <c r="J308" s="121">
        <v>0</v>
      </c>
      <c r="K308" s="121">
        <v>0</v>
      </c>
      <c r="L308" s="121">
        <v>0</v>
      </c>
      <c r="M308" s="121">
        <v>0</v>
      </c>
      <c r="N308" s="314">
        <v>244164.5</v>
      </c>
      <c r="O308" s="318">
        <v>67994</v>
      </c>
      <c r="P308" s="318">
        <v>72796</v>
      </c>
      <c r="Q308" s="318">
        <v>55349.200000000004</v>
      </c>
      <c r="R308" s="317">
        <v>48025.299999999996</v>
      </c>
      <c r="S308" s="94"/>
    </row>
    <row r="309" spans="1:19" x14ac:dyDescent="0.2">
      <c r="A309" s="89">
        <v>288</v>
      </c>
      <c r="B309" s="88" t="s">
        <v>405</v>
      </c>
      <c r="C309" s="88" t="s">
        <v>292</v>
      </c>
      <c r="D309" s="82">
        <v>565</v>
      </c>
      <c r="E309" s="121">
        <v>147</v>
      </c>
      <c r="F309" s="121">
        <v>147</v>
      </c>
      <c r="G309" s="121">
        <v>147</v>
      </c>
      <c r="H309" s="121">
        <v>124</v>
      </c>
      <c r="I309" s="82">
        <v>0</v>
      </c>
      <c r="J309" s="121">
        <v>0</v>
      </c>
      <c r="K309" s="121">
        <v>0</v>
      </c>
      <c r="L309" s="121">
        <v>0</v>
      </c>
      <c r="M309" s="121">
        <v>0</v>
      </c>
      <c r="N309" s="314">
        <v>966.7</v>
      </c>
      <c r="O309" s="318">
        <v>251.5</v>
      </c>
      <c r="P309" s="318">
        <v>251.5</v>
      </c>
      <c r="Q309" s="318">
        <v>251.5</v>
      </c>
      <c r="R309" s="318">
        <v>212.2</v>
      </c>
      <c r="S309" s="94"/>
    </row>
    <row r="310" spans="1:19" x14ac:dyDescent="0.2">
      <c r="A310" s="130">
        <v>288</v>
      </c>
      <c r="B310" s="8" t="s">
        <v>405</v>
      </c>
      <c r="C310" s="8" t="s">
        <v>293</v>
      </c>
      <c r="D310" s="82">
        <v>15660</v>
      </c>
      <c r="E310" s="121">
        <v>4070</v>
      </c>
      <c r="F310" s="121">
        <v>4070</v>
      </c>
      <c r="G310" s="121">
        <v>3760</v>
      </c>
      <c r="H310" s="121">
        <v>3760</v>
      </c>
      <c r="I310" s="82">
        <v>6072</v>
      </c>
      <c r="J310" s="121">
        <v>1578</v>
      </c>
      <c r="K310" s="121">
        <v>1578</v>
      </c>
      <c r="L310" s="121">
        <v>1458</v>
      </c>
      <c r="M310" s="121">
        <v>1458</v>
      </c>
      <c r="N310" s="314">
        <v>212406.1</v>
      </c>
      <c r="O310" s="318">
        <v>53253.399999999994</v>
      </c>
      <c r="P310" s="318">
        <v>53253.399999999994</v>
      </c>
      <c r="Q310" s="318">
        <v>51112.7</v>
      </c>
      <c r="R310" s="318">
        <v>54786.6</v>
      </c>
      <c r="S310" s="94"/>
    </row>
    <row r="311" spans="1:19" x14ac:dyDescent="0.2">
      <c r="A311" s="130">
        <v>288</v>
      </c>
      <c r="B311" s="8" t="s">
        <v>405</v>
      </c>
      <c r="C311" s="8" t="s">
        <v>294</v>
      </c>
      <c r="D311" s="82">
        <v>320</v>
      </c>
      <c r="E311" s="121">
        <v>83</v>
      </c>
      <c r="F311" s="121">
        <v>83</v>
      </c>
      <c r="G311" s="121">
        <v>77</v>
      </c>
      <c r="H311" s="121">
        <v>77</v>
      </c>
      <c r="I311" s="82">
        <v>320</v>
      </c>
      <c r="J311" s="121">
        <v>83</v>
      </c>
      <c r="K311" s="121">
        <v>83</v>
      </c>
      <c r="L311" s="121">
        <v>77</v>
      </c>
      <c r="M311" s="121">
        <v>77</v>
      </c>
      <c r="N311" s="314">
        <v>6400</v>
      </c>
      <c r="O311" s="318">
        <v>1660</v>
      </c>
      <c r="P311" s="318">
        <v>1660</v>
      </c>
      <c r="Q311" s="318">
        <v>1540</v>
      </c>
      <c r="R311" s="318">
        <v>1540</v>
      </c>
      <c r="S311" s="94"/>
    </row>
    <row r="312" spans="1:19" x14ac:dyDescent="0.2">
      <c r="A312" s="168">
        <v>289</v>
      </c>
      <c r="B312" s="170" t="s">
        <v>406</v>
      </c>
      <c r="C312" s="170" t="s">
        <v>289</v>
      </c>
      <c r="D312" s="204">
        <v>127051</v>
      </c>
      <c r="E312" s="204">
        <v>32733</v>
      </c>
      <c r="F312" s="204">
        <v>31784</v>
      </c>
      <c r="G312" s="204">
        <v>30599</v>
      </c>
      <c r="H312" s="204">
        <v>31935</v>
      </c>
      <c r="I312" s="204">
        <v>23937.999999999996</v>
      </c>
      <c r="J312" s="204">
        <v>6221.4</v>
      </c>
      <c r="K312" s="204">
        <v>6018.4</v>
      </c>
      <c r="L312" s="204">
        <v>5932.4</v>
      </c>
      <c r="M312" s="204">
        <v>5765.8</v>
      </c>
      <c r="N312" s="316">
        <v>189514.5</v>
      </c>
      <c r="O312" s="316">
        <v>48711.999999999993</v>
      </c>
      <c r="P312" s="316">
        <v>49653.1</v>
      </c>
      <c r="Q312" s="316">
        <v>45197.8</v>
      </c>
      <c r="R312" s="316">
        <v>45951.599999999991</v>
      </c>
      <c r="S312" s="94"/>
    </row>
    <row r="313" spans="1:19" x14ac:dyDescent="0.2">
      <c r="A313" s="130">
        <v>289</v>
      </c>
      <c r="B313" s="8" t="s">
        <v>406</v>
      </c>
      <c r="C313" s="8" t="s">
        <v>291</v>
      </c>
      <c r="D313" s="82">
        <v>64594</v>
      </c>
      <c r="E313" s="121">
        <v>16587</v>
      </c>
      <c r="F313" s="121">
        <v>16535</v>
      </c>
      <c r="G313" s="121">
        <v>15436</v>
      </c>
      <c r="H313" s="121">
        <v>16036</v>
      </c>
      <c r="I313" s="82">
        <v>0</v>
      </c>
      <c r="J313" s="121">
        <v>0</v>
      </c>
      <c r="K313" s="121">
        <v>0</v>
      </c>
      <c r="L313" s="121">
        <v>0</v>
      </c>
      <c r="M313" s="121">
        <v>0</v>
      </c>
      <c r="N313" s="314">
        <v>72568</v>
      </c>
      <c r="O313" s="318">
        <v>18540.199999999997</v>
      </c>
      <c r="P313" s="318">
        <v>21068.699999999997</v>
      </c>
      <c r="Q313" s="318">
        <v>16810.099999999999</v>
      </c>
      <c r="R313" s="317">
        <v>16149</v>
      </c>
      <c r="S313" s="94"/>
    </row>
    <row r="314" spans="1:19" x14ac:dyDescent="0.2">
      <c r="A314" s="89">
        <v>289</v>
      </c>
      <c r="B314" s="88" t="s">
        <v>406</v>
      </c>
      <c r="C314" s="88" t="s">
        <v>292</v>
      </c>
      <c r="D314" s="82">
        <v>9215</v>
      </c>
      <c r="E314" s="121">
        <v>2396</v>
      </c>
      <c r="F314" s="121">
        <v>2281</v>
      </c>
      <c r="G314" s="121">
        <v>2281</v>
      </c>
      <c r="H314" s="121">
        <v>2257</v>
      </c>
      <c r="I314" s="82">
        <v>0</v>
      </c>
      <c r="J314" s="121">
        <v>0</v>
      </c>
      <c r="K314" s="121">
        <v>0</v>
      </c>
      <c r="L314" s="121">
        <v>0</v>
      </c>
      <c r="M314" s="121">
        <v>0</v>
      </c>
      <c r="N314" s="314">
        <v>9993.1</v>
      </c>
      <c r="O314" s="318">
        <v>2598.3000000000002</v>
      </c>
      <c r="P314" s="318">
        <v>2475.5</v>
      </c>
      <c r="Q314" s="318">
        <v>2475.5</v>
      </c>
      <c r="R314" s="318">
        <v>2443.8000000000002</v>
      </c>
      <c r="S314" s="94"/>
    </row>
    <row r="315" spans="1:19" x14ac:dyDescent="0.2">
      <c r="A315" s="130">
        <v>289</v>
      </c>
      <c r="B315" s="8" t="s">
        <v>406</v>
      </c>
      <c r="C315" s="8" t="s">
        <v>293</v>
      </c>
      <c r="D315" s="82">
        <v>53242</v>
      </c>
      <c r="E315" s="121">
        <v>13750</v>
      </c>
      <c r="F315" s="121">
        <v>12968</v>
      </c>
      <c r="G315" s="121">
        <v>12882</v>
      </c>
      <c r="H315" s="121">
        <v>13642</v>
      </c>
      <c r="I315" s="82">
        <v>23937.999999999996</v>
      </c>
      <c r="J315" s="121">
        <v>6221.4</v>
      </c>
      <c r="K315" s="121">
        <v>6018.4</v>
      </c>
      <c r="L315" s="121">
        <v>5932.4</v>
      </c>
      <c r="M315" s="121">
        <v>5765.8</v>
      </c>
      <c r="N315" s="314">
        <v>106953.4</v>
      </c>
      <c r="O315" s="318">
        <v>27573.499999999996</v>
      </c>
      <c r="P315" s="318">
        <v>26108.9</v>
      </c>
      <c r="Q315" s="318">
        <v>25912.2</v>
      </c>
      <c r="R315" s="318">
        <v>27358.799999999996</v>
      </c>
      <c r="S315" s="94"/>
    </row>
    <row r="316" spans="1:19" x14ac:dyDescent="0.2">
      <c r="A316" s="130">
        <v>289</v>
      </c>
      <c r="B316" s="8" t="s">
        <v>406</v>
      </c>
      <c r="C316" s="8" t="s">
        <v>294</v>
      </c>
      <c r="D316" s="82">
        <v>0</v>
      </c>
      <c r="E316" s="121">
        <v>0</v>
      </c>
      <c r="F316" s="121">
        <v>0</v>
      </c>
      <c r="G316" s="121">
        <v>0</v>
      </c>
      <c r="H316" s="121">
        <v>0</v>
      </c>
      <c r="I316" s="82">
        <v>0</v>
      </c>
      <c r="J316" s="121">
        <v>0</v>
      </c>
      <c r="K316" s="121">
        <v>0</v>
      </c>
      <c r="L316" s="121">
        <v>0</v>
      </c>
      <c r="M316" s="121">
        <v>0</v>
      </c>
      <c r="N316" s="314">
        <v>0</v>
      </c>
      <c r="O316" s="318">
        <v>0</v>
      </c>
      <c r="P316" s="318">
        <v>0</v>
      </c>
      <c r="Q316" s="318">
        <v>0</v>
      </c>
      <c r="R316" s="318">
        <v>0</v>
      </c>
      <c r="S316" s="94"/>
    </row>
    <row r="317" spans="1:19" x14ac:dyDescent="0.2">
      <c r="A317" s="168">
        <v>290</v>
      </c>
      <c r="B317" s="170" t="s">
        <v>407</v>
      </c>
      <c r="C317" s="170" t="s">
        <v>289</v>
      </c>
      <c r="D317" s="204">
        <v>324831</v>
      </c>
      <c r="E317" s="204">
        <v>80509</v>
      </c>
      <c r="F317" s="204">
        <v>82505</v>
      </c>
      <c r="G317" s="204">
        <v>81568</v>
      </c>
      <c r="H317" s="204">
        <v>80249</v>
      </c>
      <c r="I317" s="204">
        <v>81803</v>
      </c>
      <c r="J317" s="204">
        <v>20547.599999999999</v>
      </c>
      <c r="K317" s="204">
        <v>20916.599999999999</v>
      </c>
      <c r="L317" s="204">
        <v>20738.599999999999</v>
      </c>
      <c r="M317" s="204">
        <v>19600.2</v>
      </c>
      <c r="N317" s="316">
        <v>361077.60000000003</v>
      </c>
      <c r="O317" s="316">
        <v>88027.1</v>
      </c>
      <c r="P317" s="316">
        <v>94648.900000000023</v>
      </c>
      <c r="Q317" s="316">
        <v>91090.8</v>
      </c>
      <c r="R317" s="316">
        <v>87310.8</v>
      </c>
      <c r="S317" s="94"/>
    </row>
    <row r="318" spans="1:19" x14ac:dyDescent="0.2">
      <c r="A318" s="130">
        <v>290</v>
      </c>
      <c r="B318" s="8" t="s">
        <v>407</v>
      </c>
      <c r="C318" s="8" t="s">
        <v>291</v>
      </c>
      <c r="D318" s="82">
        <v>125037</v>
      </c>
      <c r="E318" s="121">
        <v>30646</v>
      </c>
      <c r="F318" s="121">
        <v>32273</v>
      </c>
      <c r="G318" s="121">
        <v>31514</v>
      </c>
      <c r="H318" s="121">
        <v>30604</v>
      </c>
      <c r="I318" s="82">
        <v>0</v>
      </c>
      <c r="J318" s="121">
        <v>0</v>
      </c>
      <c r="K318" s="121">
        <v>0</v>
      </c>
      <c r="L318" s="121">
        <v>0</v>
      </c>
      <c r="M318" s="121">
        <v>0</v>
      </c>
      <c r="N318" s="314">
        <v>132472.1</v>
      </c>
      <c r="O318" s="318">
        <v>31087.599999999999</v>
      </c>
      <c r="P318" s="318">
        <v>36830.900000000009</v>
      </c>
      <c r="Q318" s="318">
        <v>33690.200000000004</v>
      </c>
      <c r="R318" s="317">
        <v>30863.4</v>
      </c>
      <c r="S318" s="94"/>
    </row>
    <row r="319" spans="1:19" x14ac:dyDescent="0.2">
      <c r="A319" s="89">
        <v>290</v>
      </c>
      <c r="B319" s="88" t="s">
        <v>407</v>
      </c>
      <c r="C319" s="88" t="s">
        <v>292</v>
      </c>
      <c r="D319" s="82">
        <v>10178</v>
      </c>
      <c r="E319" s="121">
        <v>2545</v>
      </c>
      <c r="F319" s="121">
        <v>2545</v>
      </c>
      <c r="G319" s="121">
        <v>2545</v>
      </c>
      <c r="H319" s="121">
        <v>2543</v>
      </c>
      <c r="I319" s="82">
        <v>0</v>
      </c>
      <c r="J319" s="121">
        <v>0</v>
      </c>
      <c r="K319" s="121">
        <v>0</v>
      </c>
      <c r="L319" s="121">
        <v>0</v>
      </c>
      <c r="M319" s="121">
        <v>0</v>
      </c>
      <c r="N319" s="314">
        <v>14567.400000000001</v>
      </c>
      <c r="O319" s="318">
        <v>3641.9</v>
      </c>
      <c r="P319" s="318">
        <v>3641.9</v>
      </c>
      <c r="Q319" s="318">
        <v>3641.9</v>
      </c>
      <c r="R319" s="318">
        <v>3641.7</v>
      </c>
      <c r="S319" s="94"/>
    </row>
    <row r="320" spans="1:19" x14ac:dyDescent="0.2">
      <c r="A320" s="130">
        <v>290</v>
      </c>
      <c r="B320" s="8" t="s">
        <v>407</v>
      </c>
      <c r="C320" s="8" t="s">
        <v>293</v>
      </c>
      <c r="D320" s="82">
        <v>189616</v>
      </c>
      <c r="E320" s="121">
        <v>47318</v>
      </c>
      <c r="F320" s="121">
        <v>47687</v>
      </c>
      <c r="G320" s="121">
        <v>47509</v>
      </c>
      <c r="H320" s="121">
        <v>47102</v>
      </c>
      <c r="I320" s="82">
        <v>81803</v>
      </c>
      <c r="J320" s="121">
        <v>20547.599999999999</v>
      </c>
      <c r="K320" s="121">
        <v>20916.599999999999</v>
      </c>
      <c r="L320" s="121">
        <v>20738.599999999999</v>
      </c>
      <c r="M320" s="121">
        <v>19600.2</v>
      </c>
      <c r="N320" s="314">
        <v>214038.10000000003</v>
      </c>
      <c r="O320" s="318">
        <v>53297.600000000006</v>
      </c>
      <c r="P320" s="318">
        <v>54176.100000000006</v>
      </c>
      <c r="Q320" s="318">
        <v>53758.7</v>
      </c>
      <c r="R320" s="318">
        <v>52805.700000000004</v>
      </c>
      <c r="S320" s="94"/>
    </row>
    <row r="321" spans="1:19" x14ac:dyDescent="0.2">
      <c r="A321" s="130">
        <v>290</v>
      </c>
      <c r="B321" s="8" t="s">
        <v>407</v>
      </c>
      <c r="C321" s="8" t="s">
        <v>294</v>
      </c>
      <c r="D321" s="82">
        <v>0</v>
      </c>
      <c r="E321" s="121">
        <v>0</v>
      </c>
      <c r="F321" s="121">
        <v>0</v>
      </c>
      <c r="G321" s="121">
        <v>0</v>
      </c>
      <c r="H321" s="121">
        <v>0</v>
      </c>
      <c r="I321" s="82">
        <v>0</v>
      </c>
      <c r="J321" s="121">
        <v>0</v>
      </c>
      <c r="K321" s="121">
        <v>0</v>
      </c>
      <c r="L321" s="121">
        <v>0</v>
      </c>
      <c r="M321" s="121">
        <v>0</v>
      </c>
      <c r="N321" s="314">
        <v>0</v>
      </c>
      <c r="O321" s="318">
        <v>0</v>
      </c>
      <c r="P321" s="318">
        <v>0</v>
      </c>
      <c r="Q321" s="318">
        <v>0</v>
      </c>
      <c r="R321" s="318">
        <v>0</v>
      </c>
      <c r="S321" s="94"/>
    </row>
    <row r="322" spans="1:19" x14ac:dyDescent="0.2">
      <c r="A322" s="168">
        <v>298</v>
      </c>
      <c r="B322" s="170" t="s">
        <v>408</v>
      </c>
      <c r="C322" s="170" t="s">
        <v>289</v>
      </c>
      <c r="D322" s="204">
        <v>427238</v>
      </c>
      <c r="E322" s="204">
        <v>110436</v>
      </c>
      <c r="F322" s="204">
        <v>105875</v>
      </c>
      <c r="G322" s="204">
        <v>102150</v>
      </c>
      <c r="H322" s="204">
        <v>108777</v>
      </c>
      <c r="I322" s="204">
        <v>109297</v>
      </c>
      <c r="J322" s="204">
        <v>28539.200000000001</v>
      </c>
      <c r="K322" s="204">
        <v>26341.8</v>
      </c>
      <c r="L322" s="204">
        <v>26343.8</v>
      </c>
      <c r="M322" s="204">
        <v>28072.2</v>
      </c>
      <c r="N322" s="316">
        <v>357134.3</v>
      </c>
      <c r="O322" s="316">
        <v>91642.8</v>
      </c>
      <c r="P322" s="316">
        <v>97643.299999999988</v>
      </c>
      <c r="Q322" s="316">
        <v>84234.6</v>
      </c>
      <c r="R322" s="316">
        <v>83613.600000000006</v>
      </c>
      <c r="S322" s="94"/>
    </row>
    <row r="323" spans="1:19" x14ac:dyDescent="0.2">
      <c r="A323" s="130">
        <v>298</v>
      </c>
      <c r="B323" s="8" t="s">
        <v>408</v>
      </c>
      <c r="C323" s="8" t="s">
        <v>291</v>
      </c>
      <c r="D323" s="82">
        <v>141656</v>
      </c>
      <c r="E323" s="121">
        <v>36183</v>
      </c>
      <c r="F323" s="121">
        <v>37328</v>
      </c>
      <c r="G323" s="121">
        <v>33601</v>
      </c>
      <c r="H323" s="121">
        <v>34544</v>
      </c>
      <c r="I323" s="82">
        <v>0</v>
      </c>
      <c r="J323" s="121">
        <v>0</v>
      </c>
      <c r="K323" s="121">
        <v>0</v>
      </c>
      <c r="L323" s="121">
        <v>0</v>
      </c>
      <c r="M323" s="121">
        <v>0</v>
      </c>
      <c r="N323" s="314">
        <v>166339.9</v>
      </c>
      <c r="O323" s="318">
        <v>42062.7</v>
      </c>
      <c r="P323" s="318">
        <v>51836.3</v>
      </c>
      <c r="Q323" s="318">
        <v>38426.300000000003</v>
      </c>
      <c r="R323" s="317">
        <v>34014.6</v>
      </c>
      <c r="S323" s="94"/>
    </row>
    <row r="324" spans="1:19" x14ac:dyDescent="0.2">
      <c r="A324" s="89">
        <v>298</v>
      </c>
      <c r="B324" s="88" t="s">
        <v>408</v>
      </c>
      <c r="C324" s="88" t="s">
        <v>292</v>
      </c>
      <c r="D324" s="82">
        <v>16458</v>
      </c>
      <c r="E324" s="121">
        <v>4279</v>
      </c>
      <c r="F324" s="121">
        <v>3959</v>
      </c>
      <c r="G324" s="121">
        <v>3959</v>
      </c>
      <c r="H324" s="121">
        <v>4261</v>
      </c>
      <c r="I324" s="82">
        <v>0</v>
      </c>
      <c r="J324" s="121">
        <v>0</v>
      </c>
      <c r="K324" s="121">
        <v>0</v>
      </c>
      <c r="L324" s="121">
        <v>0</v>
      </c>
      <c r="M324" s="121">
        <v>0</v>
      </c>
      <c r="N324" s="314">
        <v>15656.199999999999</v>
      </c>
      <c r="O324" s="318">
        <v>4070.3999999999996</v>
      </c>
      <c r="P324" s="318">
        <v>3767.4</v>
      </c>
      <c r="Q324" s="318">
        <v>3767.4</v>
      </c>
      <c r="R324" s="318">
        <v>4051</v>
      </c>
      <c r="S324" s="94"/>
    </row>
    <row r="325" spans="1:19" x14ac:dyDescent="0.2">
      <c r="A325" s="130">
        <v>298</v>
      </c>
      <c r="B325" s="8" t="s">
        <v>408</v>
      </c>
      <c r="C325" s="8" t="s">
        <v>293</v>
      </c>
      <c r="D325" s="82">
        <v>268434</v>
      </c>
      <c r="E325" s="121">
        <v>69795</v>
      </c>
      <c r="F325" s="121">
        <v>64422</v>
      </c>
      <c r="G325" s="121">
        <v>64424</v>
      </c>
      <c r="H325" s="121">
        <v>69793</v>
      </c>
      <c r="I325" s="82">
        <v>108607</v>
      </c>
      <c r="J325" s="121">
        <v>28360.2</v>
      </c>
      <c r="K325" s="121">
        <v>26175.8</v>
      </c>
      <c r="L325" s="121">
        <v>26177.8</v>
      </c>
      <c r="M325" s="121">
        <v>27893.200000000001</v>
      </c>
      <c r="N325" s="314">
        <v>161338.19999999998</v>
      </c>
      <c r="O325" s="318">
        <v>41929.700000000004</v>
      </c>
      <c r="P325" s="318">
        <v>38719.599999999991</v>
      </c>
      <c r="Q325" s="318">
        <v>38720.899999999994</v>
      </c>
      <c r="R325" s="318">
        <v>41968</v>
      </c>
      <c r="S325" s="94"/>
    </row>
    <row r="326" spans="1:19" x14ac:dyDescent="0.2">
      <c r="A326" s="130">
        <v>298</v>
      </c>
      <c r="B326" s="8" t="s">
        <v>408</v>
      </c>
      <c r="C326" s="8" t="s">
        <v>294</v>
      </c>
      <c r="D326" s="82">
        <v>690</v>
      </c>
      <c r="E326" s="121">
        <v>179</v>
      </c>
      <c r="F326" s="121">
        <v>166</v>
      </c>
      <c r="G326" s="121">
        <v>166</v>
      </c>
      <c r="H326" s="121">
        <v>179</v>
      </c>
      <c r="I326" s="82">
        <v>690</v>
      </c>
      <c r="J326" s="121">
        <v>179</v>
      </c>
      <c r="K326" s="121">
        <v>166</v>
      </c>
      <c r="L326" s="121">
        <v>166</v>
      </c>
      <c r="M326" s="121">
        <v>179</v>
      </c>
      <c r="N326" s="314">
        <v>13800</v>
      </c>
      <c r="O326" s="318">
        <v>3580</v>
      </c>
      <c r="P326" s="318">
        <v>3320</v>
      </c>
      <c r="Q326" s="318">
        <v>3320</v>
      </c>
      <c r="R326" s="318">
        <v>3580</v>
      </c>
      <c r="S326" s="94"/>
    </row>
    <row r="327" spans="1:19" x14ac:dyDescent="0.2">
      <c r="A327" s="168">
        <v>300</v>
      </c>
      <c r="B327" s="170" t="s">
        <v>409</v>
      </c>
      <c r="C327" s="170" t="s">
        <v>289</v>
      </c>
      <c r="D327" s="204">
        <v>494258</v>
      </c>
      <c r="E327" s="204">
        <v>118330</v>
      </c>
      <c r="F327" s="204">
        <v>124974</v>
      </c>
      <c r="G327" s="204">
        <v>124278</v>
      </c>
      <c r="H327" s="204">
        <v>126676</v>
      </c>
      <c r="I327" s="204">
        <v>122211</v>
      </c>
      <c r="J327" s="204">
        <v>29644.6</v>
      </c>
      <c r="K327" s="204">
        <v>31497.4</v>
      </c>
      <c r="L327" s="204">
        <v>31088.400000000001</v>
      </c>
      <c r="M327" s="204">
        <v>29980.6</v>
      </c>
      <c r="N327" s="316">
        <v>572008.69999999995</v>
      </c>
      <c r="O327" s="316">
        <v>136268.90000000002</v>
      </c>
      <c r="P327" s="316">
        <v>147339.70000000001</v>
      </c>
      <c r="Q327" s="316">
        <v>144742.39999999999</v>
      </c>
      <c r="R327" s="316">
        <v>143288</v>
      </c>
      <c r="S327" s="94"/>
    </row>
    <row r="328" spans="1:19" x14ac:dyDescent="0.2">
      <c r="A328" s="130">
        <v>300</v>
      </c>
      <c r="B328" s="8" t="s">
        <v>409</v>
      </c>
      <c r="C328" s="8" t="s">
        <v>291</v>
      </c>
      <c r="D328" s="82">
        <v>189403</v>
      </c>
      <c r="E328" s="121">
        <v>45123</v>
      </c>
      <c r="F328" s="121">
        <v>48110</v>
      </c>
      <c r="G328" s="121">
        <v>47823</v>
      </c>
      <c r="H328" s="121">
        <v>48347</v>
      </c>
      <c r="I328" s="82">
        <v>0</v>
      </c>
      <c r="J328" s="121">
        <v>0</v>
      </c>
      <c r="K328" s="121">
        <v>0</v>
      </c>
      <c r="L328" s="121">
        <v>0</v>
      </c>
      <c r="M328" s="121">
        <v>0</v>
      </c>
      <c r="N328" s="314">
        <v>230274.39999999997</v>
      </c>
      <c r="O328" s="318">
        <v>54029.5</v>
      </c>
      <c r="P328" s="318">
        <v>60525.600000000006</v>
      </c>
      <c r="Q328" s="318">
        <v>58791.8</v>
      </c>
      <c r="R328" s="317">
        <v>56557.8</v>
      </c>
      <c r="S328" s="94"/>
    </row>
    <row r="329" spans="1:19" x14ac:dyDescent="0.2">
      <c r="A329" s="89">
        <v>300</v>
      </c>
      <c r="B329" s="88" t="s">
        <v>409</v>
      </c>
      <c r="C329" s="88" t="s">
        <v>292</v>
      </c>
      <c r="D329" s="82">
        <v>33663</v>
      </c>
      <c r="E329" s="121">
        <v>8080</v>
      </c>
      <c r="F329" s="121">
        <v>8405</v>
      </c>
      <c r="G329" s="121">
        <v>8405</v>
      </c>
      <c r="H329" s="121">
        <v>8773</v>
      </c>
      <c r="I329" s="82">
        <v>0</v>
      </c>
      <c r="J329" s="121">
        <v>0</v>
      </c>
      <c r="K329" s="121">
        <v>0</v>
      </c>
      <c r="L329" s="121">
        <v>0</v>
      </c>
      <c r="M329" s="121">
        <v>0</v>
      </c>
      <c r="N329" s="314">
        <v>36128.300000000003</v>
      </c>
      <c r="O329" s="318">
        <v>8672</v>
      </c>
      <c r="P329" s="318">
        <v>9015</v>
      </c>
      <c r="Q329" s="318">
        <v>9015</v>
      </c>
      <c r="R329" s="318">
        <v>9426.2999999999993</v>
      </c>
      <c r="S329" s="94"/>
    </row>
    <row r="330" spans="1:19" x14ac:dyDescent="0.2">
      <c r="A330" s="130">
        <v>300</v>
      </c>
      <c r="B330" s="8" t="s">
        <v>409</v>
      </c>
      <c r="C330" s="8" t="s">
        <v>293</v>
      </c>
      <c r="D330" s="82">
        <v>271192</v>
      </c>
      <c r="E330" s="121">
        <v>65127</v>
      </c>
      <c r="F330" s="121">
        <v>68459</v>
      </c>
      <c r="G330" s="121">
        <v>68050</v>
      </c>
      <c r="H330" s="121">
        <v>69556</v>
      </c>
      <c r="I330" s="82">
        <v>122211</v>
      </c>
      <c r="J330" s="121">
        <v>29644.6</v>
      </c>
      <c r="K330" s="121">
        <v>31497.4</v>
      </c>
      <c r="L330" s="121">
        <v>31088.400000000001</v>
      </c>
      <c r="M330" s="121">
        <v>29980.6</v>
      </c>
      <c r="N330" s="314">
        <v>305606</v>
      </c>
      <c r="O330" s="318">
        <v>73567.400000000009</v>
      </c>
      <c r="P330" s="318">
        <v>77799.099999999991</v>
      </c>
      <c r="Q330" s="318">
        <v>76935.599999999991</v>
      </c>
      <c r="R330" s="318">
        <v>77303.900000000009</v>
      </c>
      <c r="S330" s="94"/>
    </row>
    <row r="331" spans="1:19" x14ac:dyDescent="0.2">
      <c r="A331" s="130">
        <v>300</v>
      </c>
      <c r="B331" s="8" t="s">
        <v>409</v>
      </c>
      <c r="C331" s="8" t="s">
        <v>294</v>
      </c>
      <c r="D331" s="82">
        <v>0</v>
      </c>
      <c r="E331" s="121">
        <v>0</v>
      </c>
      <c r="F331" s="121">
        <v>0</v>
      </c>
      <c r="G331" s="121">
        <v>0</v>
      </c>
      <c r="H331" s="121">
        <v>0</v>
      </c>
      <c r="I331" s="82">
        <v>0</v>
      </c>
      <c r="J331" s="121">
        <v>0</v>
      </c>
      <c r="K331" s="121">
        <v>0</v>
      </c>
      <c r="L331" s="121">
        <v>0</v>
      </c>
      <c r="M331" s="121">
        <v>0</v>
      </c>
      <c r="N331" s="314">
        <v>0</v>
      </c>
      <c r="O331" s="318">
        <v>0</v>
      </c>
      <c r="P331" s="318">
        <v>0</v>
      </c>
      <c r="Q331" s="318">
        <v>0</v>
      </c>
      <c r="R331" s="318">
        <v>0</v>
      </c>
      <c r="S331" s="94"/>
    </row>
    <row r="332" spans="1:19" x14ac:dyDescent="0.2">
      <c r="A332" s="168">
        <v>301</v>
      </c>
      <c r="B332" s="170" t="s">
        <v>410</v>
      </c>
      <c r="C332" s="170" t="s">
        <v>289</v>
      </c>
      <c r="D332" s="204">
        <v>117143</v>
      </c>
      <c r="E332" s="204">
        <v>29188</v>
      </c>
      <c r="F332" s="204">
        <v>29684</v>
      </c>
      <c r="G332" s="204">
        <v>29603</v>
      </c>
      <c r="H332" s="204">
        <v>28668</v>
      </c>
      <c r="I332" s="204">
        <v>28305.000000000004</v>
      </c>
      <c r="J332" s="204">
        <v>7105.6</v>
      </c>
      <c r="K332" s="204">
        <v>7266.6</v>
      </c>
      <c r="L332" s="204">
        <v>7188.6</v>
      </c>
      <c r="M332" s="204">
        <v>6744.2</v>
      </c>
      <c r="N332" s="316">
        <v>155887.10000000003</v>
      </c>
      <c r="O332" s="316">
        <v>38611</v>
      </c>
      <c r="P332" s="316">
        <v>40314.600000000006</v>
      </c>
      <c r="Q332" s="316">
        <v>39828.000000000007</v>
      </c>
      <c r="R332" s="316">
        <v>37133.5</v>
      </c>
      <c r="S332" s="94"/>
    </row>
    <row r="333" spans="1:19" x14ac:dyDescent="0.2">
      <c r="A333" s="130">
        <v>301</v>
      </c>
      <c r="B333" s="8" t="s">
        <v>410</v>
      </c>
      <c r="C333" s="8" t="s">
        <v>291</v>
      </c>
      <c r="D333" s="82">
        <v>47787</v>
      </c>
      <c r="E333" s="121">
        <v>11883</v>
      </c>
      <c r="F333" s="121">
        <v>12218</v>
      </c>
      <c r="G333" s="121">
        <v>12215</v>
      </c>
      <c r="H333" s="121">
        <v>11471</v>
      </c>
      <c r="I333" s="82">
        <v>0</v>
      </c>
      <c r="J333" s="121">
        <v>0</v>
      </c>
      <c r="K333" s="121">
        <v>0</v>
      </c>
      <c r="L333" s="121">
        <v>0</v>
      </c>
      <c r="M333" s="121">
        <v>0</v>
      </c>
      <c r="N333" s="314">
        <v>51123.600000000006</v>
      </c>
      <c r="O333" s="318">
        <v>12501.599999999999</v>
      </c>
      <c r="P333" s="318">
        <v>13830.7</v>
      </c>
      <c r="Q333" s="318">
        <v>13519.800000000003</v>
      </c>
      <c r="R333" s="317">
        <v>11271.5</v>
      </c>
      <c r="S333" s="94"/>
    </row>
    <row r="334" spans="1:19" x14ac:dyDescent="0.2">
      <c r="A334" s="89">
        <v>301</v>
      </c>
      <c r="B334" s="88" t="s">
        <v>410</v>
      </c>
      <c r="C334" s="88" t="s">
        <v>292</v>
      </c>
      <c r="D334" s="82">
        <v>6006</v>
      </c>
      <c r="E334" s="121">
        <v>1502</v>
      </c>
      <c r="F334" s="121">
        <v>1502</v>
      </c>
      <c r="G334" s="121">
        <v>1502</v>
      </c>
      <c r="H334" s="121">
        <v>1500</v>
      </c>
      <c r="I334" s="82">
        <v>0</v>
      </c>
      <c r="J334" s="121">
        <v>0</v>
      </c>
      <c r="K334" s="121">
        <v>0</v>
      </c>
      <c r="L334" s="121">
        <v>0</v>
      </c>
      <c r="M334" s="121">
        <v>0</v>
      </c>
      <c r="N334" s="314">
        <v>7079.7</v>
      </c>
      <c r="O334" s="318">
        <v>1770.5</v>
      </c>
      <c r="P334" s="318">
        <v>1770.5</v>
      </c>
      <c r="Q334" s="318">
        <v>1770.5</v>
      </c>
      <c r="R334" s="318">
        <v>1768.1999999999998</v>
      </c>
      <c r="S334" s="94"/>
    </row>
    <row r="335" spans="1:19" x14ac:dyDescent="0.2">
      <c r="A335" s="130">
        <v>301</v>
      </c>
      <c r="B335" s="8" t="s">
        <v>410</v>
      </c>
      <c r="C335" s="8" t="s">
        <v>293</v>
      </c>
      <c r="D335" s="82">
        <v>63350</v>
      </c>
      <c r="E335" s="121">
        <v>15803</v>
      </c>
      <c r="F335" s="121">
        <v>15964</v>
      </c>
      <c r="G335" s="121">
        <v>15886</v>
      </c>
      <c r="H335" s="121">
        <v>15697</v>
      </c>
      <c r="I335" s="82">
        <v>28305.000000000004</v>
      </c>
      <c r="J335" s="121">
        <v>7105.6</v>
      </c>
      <c r="K335" s="121">
        <v>7266.6</v>
      </c>
      <c r="L335" s="121">
        <v>7188.6</v>
      </c>
      <c r="M335" s="121">
        <v>6744.2</v>
      </c>
      <c r="N335" s="314">
        <v>97683.800000000017</v>
      </c>
      <c r="O335" s="318">
        <v>24338.900000000005</v>
      </c>
      <c r="P335" s="318">
        <v>24713.400000000005</v>
      </c>
      <c r="Q335" s="318">
        <v>24537.700000000004</v>
      </c>
      <c r="R335" s="318">
        <v>24093.8</v>
      </c>
      <c r="S335" s="94"/>
    </row>
    <row r="336" spans="1:19" x14ac:dyDescent="0.2">
      <c r="A336" s="130">
        <v>301</v>
      </c>
      <c r="B336" s="8" t="s">
        <v>410</v>
      </c>
      <c r="C336" s="8" t="s">
        <v>294</v>
      </c>
      <c r="D336" s="82">
        <v>0</v>
      </c>
      <c r="E336" s="121">
        <v>0</v>
      </c>
      <c r="F336" s="121">
        <v>0</v>
      </c>
      <c r="G336" s="121">
        <v>0</v>
      </c>
      <c r="H336" s="121">
        <v>0</v>
      </c>
      <c r="I336" s="82">
        <v>0</v>
      </c>
      <c r="J336" s="121">
        <v>0</v>
      </c>
      <c r="K336" s="121">
        <v>0</v>
      </c>
      <c r="L336" s="121">
        <v>0</v>
      </c>
      <c r="M336" s="121">
        <v>0</v>
      </c>
      <c r="N336" s="314">
        <v>0</v>
      </c>
      <c r="O336" s="318">
        <v>0</v>
      </c>
      <c r="P336" s="318">
        <v>0</v>
      </c>
      <c r="Q336" s="318">
        <v>0</v>
      </c>
      <c r="R336" s="318">
        <v>0</v>
      </c>
      <c r="S336" s="94"/>
    </row>
    <row r="337" spans="1:19" x14ac:dyDescent="0.2">
      <c r="A337" s="168">
        <v>304</v>
      </c>
      <c r="B337" s="170" t="s">
        <v>411</v>
      </c>
      <c r="C337" s="170" t="s">
        <v>289</v>
      </c>
      <c r="D337" s="204">
        <v>287797</v>
      </c>
      <c r="E337" s="204">
        <v>69530</v>
      </c>
      <c r="F337" s="204">
        <v>73314</v>
      </c>
      <c r="G337" s="204">
        <v>69648</v>
      </c>
      <c r="H337" s="204">
        <v>75305</v>
      </c>
      <c r="I337" s="204">
        <v>67835</v>
      </c>
      <c r="J337" s="204">
        <v>16470.8</v>
      </c>
      <c r="K337" s="204">
        <v>17453</v>
      </c>
      <c r="L337" s="204">
        <v>16687.8</v>
      </c>
      <c r="M337" s="204">
        <v>17223.400000000001</v>
      </c>
      <c r="N337" s="316">
        <v>329133.5</v>
      </c>
      <c r="O337" s="316">
        <v>79935.600000000006</v>
      </c>
      <c r="P337" s="316">
        <v>87201</v>
      </c>
      <c r="Q337" s="316">
        <v>80193.799999999988</v>
      </c>
      <c r="R337" s="316">
        <v>81566.099999999991</v>
      </c>
      <c r="S337" s="94"/>
    </row>
    <row r="338" spans="1:19" x14ac:dyDescent="0.2">
      <c r="A338" s="130">
        <v>304</v>
      </c>
      <c r="B338" s="8" t="s">
        <v>411</v>
      </c>
      <c r="C338" s="8" t="s">
        <v>291</v>
      </c>
      <c r="D338" s="82">
        <v>116780</v>
      </c>
      <c r="E338" s="121">
        <v>28465</v>
      </c>
      <c r="F338" s="121">
        <v>30272</v>
      </c>
      <c r="G338" s="121">
        <v>28366</v>
      </c>
      <c r="H338" s="121">
        <v>29677</v>
      </c>
      <c r="I338" s="82">
        <v>0</v>
      </c>
      <c r="J338" s="121">
        <v>0</v>
      </c>
      <c r="K338" s="121">
        <v>0</v>
      </c>
      <c r="L338" s="121">
        <v>0</v>
      </c>
      <c r="M338" s="121">
        <v>0</v>
      </c>
      <c r="N338" s="314">
        <v>128851.2</v>
      </c>
      <c r="O338" s="318">
        <v>31773.5</v>
      </c>
      <c r="P338" s="318">
        <v>36266.5</v>
      </c>
      <c r="Q338" s="318">
        <v>31435.699999999997</v>
      </c>
      <c r="R338" s="317">
        <v>29138.499999999996</v>
      </c>
      <c r="S338" s="94"/>
    </row>
    <row r="339" spans="1:19" x14ac:dyDescent="0.2">
      <c r="A339" s="89">
        <v>304</v>
      </c>
      <c r="B339" s="88" t="s">
        <v>411</v>
      </c>
      <c r="C339" s="88" t="s">
        <v>292</v>
      </c>
      <c r="D339" s="82">
        <v>17218</v>
      </c>
      <c r="E339" s="121">
        <v>4132</v>
      </c>
      <c r="F339" s="121">
        <v>4274</v>
      </c>
      <c r="G339" s="121">
        <v>4132</v>
      </c>
      <c r="H339" s="121">
        <v>4680</v>
      </c>
      <c r="I339" s="82">
        <v>0</v>
      </c>
      <c r="J339" s="121">
        <v>0</v>
      </c>
      <c r="K339" s="121">
        <v>0</v>
      </c>
      <c r="L339" s="121">
        <v>0</v>
      </c>
      <c r="M339" s="121">
        <v>0</v>
      </c>
      <c r="N339" s="314">
        <v>27910.399999999998</v>
      </c>
      <c r="O339" s="318">
        <v>6698</v>
      </c>
      <c r="P339" s="318">
        <v>6922.0999999999995</v>
      </c>
      <c r="Q339" s="318">
        <v>6698</v>
      </c>
      <c r="R339" s="318">
        <v>7592.3</v>
      </c>
      <c r="S339" s="94"/>
    </row>
    <row r="340" spans="1:19" x14ac:dyDescent="0.2">
      <c r="A340" s="130">
        <v>304</v>
      </c>
      <c r="B340" s="8" t="s">
        <v>411</v>
      </c>
      <c r="C340" s="8" t="s">
        <v>293</v>
      </c>
      <c r="D340" s="82">
        <v>153799</v>
      </c>
      <c r="E340" s="121">
        <v>36933</v>
      </c>
      <c r="F340" s="121">
        <v>38768</v>
      </c>
      <c r="G340" s="121">
        <v>37150</v>
      </c>
      <c r="H340" s="121">
        <v>40948</v>
      </c>
      <c r="I340" s="82">
        <v>67835</v>
      </c>
      <c r="J340" s="121">
        <v>16470.8</v>
      </c>
      <c r="K340" s="121">
        <v>17453</v>
      </c>
      <c r="L340" s="121">
        <v>16687.8</v>
      </c>
      <c r="M340" s="121">
        <v>17223.400000000001</v>
      </c>
      <c r="N340" s="314">
        <v>172371.9</v>
      </c>
      <c r="O340" s="318">
        <v>41464.1</v>
      </c>
      <c r="P340" s="318">
        <v>44012.4</v>
      </c>
      <c r="Q340" s="318">
        <v>42060.1</v>
      </c>
      <c r="R340" s="318">
        <v>44835.299999999996</v>
      </c>
      <c r="S340" s="94"/>
    </row>
    <row r="341" spans="1:19" x14ac:dyDescent="0.2">
      <c r="A341" s="130">
        <v>304</v>
      </c>
      <c r="B341" s="8" t="s">
        <v>411</v>
      </c>
      <c r="C341" s="8" t="s">
        <v>294</v>
      </c>
      <c r="D341" s="82">
        <v>0</v>
      </c>
      <c r="E341" s="121">
        <v>0</v>
      </c>
      <c r="F341" s="121">
        <v>0</v>
      </c>
      <c r="G341" s="121">
        <v>0</v>
      </c>
      <c r="H341" s="121">
        <v>0</v>
      </c>
      <c r="I341" s="82">
        <v>0</v>
      </c>
      <c r="J341" s="121">
        <v>0</v>
      </c>
      <c r="K341" s="121">
        <v>0</v>
      </c>
      <c r="L341" s="121">
        <v>0</v>
      </c>
      <c r="M341" s="121">
        <v>0</v>
      </c>
      <c r="N341" s="314">
        <v>0</v>
      </c>
      <c r="O341" s="318">
        <v>0</v>
      </c>
      <c r="P341" s="318">
        <v>0</v>
      </c>
      <c r="Q341" s="318">
        <v>0</v>
      </c>
      <c r="R341" s="318">
        <v>0</v>
      </c>
      <c r="S341" s="94"/>
    </row>
    <row r="342" spans="1:19" x14ac:dyDescent="0.2">
      <c r="A342" s="168">
        <v>305</v>
      </c>
      <c r="B342" s="170" t="s">
        <v>412</v>
      </c>
      <c r="C342" s="170" t="s">
        <v>289</v>
      </c>
      <c r="D342" s="204">
        <v>303290</v>
      </c>
      <c r="E342" s="204">
        <v>74927</v>
      </c>
      <c r="F342" s="204">
        <v>77433</v>
      </c>
      <c r="G342" s="204">
        <v>76118</v>
      </c>
      <c r="H342" s="204">
        <v>74812</v>
      </c>
      <c r="I342" s="204">
        <v>72609</v>
      </c>
      <c r="J342" s="204">
        <v>18225.599999999999</v>
      </c>
      <c r="K342" s="204">
        <v>18674.599999999999</v>
      </c>
      <c r="L342" s="204">
        <v>18462.599999999999</v>
      </c>
      <c r="M342" s="204">
        <v>17246.2</v>
      </c>
      <c r="N342" s="316">
        <v>338900.1</v>
      </c>
      <c r="O342" s="316">
        <v>82177.3</v>
      </c>
      <c r="P342" s="316">
        <v>90082.299999999988</v>
      </c>
      <c r="Q342" s="316">
        <v>85548</v>
      </c>
      <c r="R342" s="316">
        <v>81092.5</v>
      </c>
      <c r="S342" s="94"/>
    </row>
    <row r="343" spans="1:19" x14ac:dyDescent="0.2">
      <c r="A343" s="130">
        <v>305</v>
      </c>
      <c r="B343" s="8" t="s">
        <v>412</v>
      </c>
      <c r="C343" s="8" t="s">
        <v>291</v>
      </c>
      <c r="D343" s="82">
        <v>120984</v>
      </c>
      <c r="E343" s="121">
        <v>29543</v>
      </c>
      <c r="F343" s="121">
        <v>31600</v>
      </c>
      <c r="G343" s="121">
        <v>30497</v>
      </c>
      <c r="H343" s="121">
        <v>29344</v>
      </c>
      <c r="I343" s="82">
        <v>0</v>
      </c>
      <c r="J343" s="121">
        <v>0</v>
      </c>
      <c r="K343" s="121">
        <v>0</v>
      </c>
      <c r="L343" s="121">
        <v>0</v>
      </c>
      <c r="M343" s="121">
        <v>0</v>
      </c>
      <c r="N343" s="314">
        <v>128650.3</v>
      </c>
      <c r="O343" s="318">
        <v>30026.500000000004</v>
      </c>
      <c r="P343" s="318">
        <v>36745</v>
      </c>
      <c r="Q343" s="318">
        <v>32776.5</v>
      </c>
      <c r="R343" s="317">
        <v>29102.3</v>
      </c>
      <c r="S343" s="94"/>
    </row>
    <row r="344" spans="1:19" x14ac:dyDescent="0.2">
      <c r="A344" s="89">
        <v>305</v>
      </c>
      <c r="B344" s="88" t="s">
        <v>412</v>
      </c>
      <c r="C344" s="88" t="s">
        <v>292</v>
      </c>
      <c r="D344" s="82">
        <v>17708</v>
      </c>
      <c r="E344" s="121">
        <v>4427</v>
      </c>
      <c r="F344" s="121">
        <v>4427</v>
      </c>
      <c r="G344" s="121">
        <v>4427</v>
      </c>
      <c r="H344" s="121">
        <v>4427</v>
      </c>
      <c r="I344" s="82">
        <v>0</v>
      </c>
      <c r="J344" s="121">
        <v>0</v>
      </c>
      <c r="K344" s="121">
        <v>0</v>
      </c>
      <c r="L344" s="121">
        <v>0</v>
      </c>
      <c r="M344" s="121">
        <v>0</v>
      </c>
      <c r="N344" s="314">
        <v>22286.400000000001</v>
      </c>
      <c r="O344" s="318">
        <v>5571.6</v>
      </c>
      <c r="P344" s="318">
        <v>5571.6</v>
      </c>
      <c r="Q344" s="318">
        <v>5571.6</v>
      </c>
      <c r="R344" s="318">
        <v>5571.6</v>
      </c>
      <c r="S344" s="94"/>
    </row>
    <row r="345" spans="1:19" x14ac:dyDescent="0.2">
      <c r="A345" s="130">
        <v>305</v>
      </c>
      <c r="B345" s="8" t="s">
        <v>412</v>
      </c>
      <c r="C345" s="8" t="s">
        <v>293</v>
      </c>
      <c r="D345" s="82">
        <v>164598</v>
      </c>
      <c r="E345" s="121">
        <v>40957</v>
      </c>
      <c r="F345" s="121">
        <v>41406</v>
      </c>
      <c r="G345" s="121">
        <v>41194</v>
      </c>
      <c r="H345" s="121">
        <v>41041</v>
      </c>
      <c r="I345" s="82">
        <v>72609</v>
      </c>
      <c r="J345" s="121">
        <v>18225.599999999999</v>
      </c>
      <c r="K345" s="121">
        <v>18674.599999999999</v>
      </c>
      <c r="L345" s="121">
        <v>18462.599999999999</v>
      </c>
      <c r="M345" s="121">
        <v>17246.2</v>
      </c>
      <c r="N345" s="314">
        <v>187963.4</v>
      </c>
      <c r="O345" s="318">
        <v>46579.199999999997</v>
      </c>
      <c r="P345" s="318">
        <v>47765.7</v>
      </c>
      <c r="Q345" s="318">
        <v>47199.899999999994</v>
      </c>
      <c r="R345" s="318">
        <v>46418.6</v>
      </c>
      <c r="S345" s="94"/>
    </row>
    <row r="346" spans="1:19" x14ac:dyDescent="0.2">
      <c r="A346" s="130">
        <v>305</v>
      </c>
      <c r="B346" s="8" t="s">
        <v>412</v>
      </c>
      <c r="C346" s="8" t="s">
        <v>294</v>
      </c>
      <c r="D346" s="82">
        <v>0</v>
      </c>
      <c r="E346" s="121">
        <v>0</v>
      </c>
      <c r="F346" s="121">
        <v>0</v>
      </c>
      <c r="G346" s="121">
        <v>0</v>
      </c>
      <c r="H346" s="121">
        <v>0</v>
      </c>
      <c r="I346" s="82">
        <v>0</v>
      </c>
      <c r="J346" s="121">
        <v>0</v>
      </c>
      <c r="K346" s="121">
        <v>0</v>
      </c>
      <c r="L346" s="121">
        <v>0</v>
      </c>
      <c r="M346" s="121">
        <v>0</v>
      </c>
      <c r="N346" s="314">
        <v>0</v>
      </c>
      <c r="O346" s="318">
        <v>0</v>
      </c>
      <c r="P346" s="318">
        <v>0</v>
      </c>
      <c r="Q346" s="318">
        <v>0</v>
      </c>
      <c r="R346" s="318">
        <v>0</v>
      </c>
      <c r="S346" s="94"/>
    </row>
    <row r="347" spans="1:19" x14ac:dyDescent="0.2">
      <c r="A347" s="168">
        <v>306</v>
      </c>
      <c r="B347" s="170" t="s">
        <v>413</v>
      </c>
      <c r="C347" s="170" t="s">
        <v>289</v>
      </c>
      <c r="D347" s="204">
        <v>75340</v>
      </c>
      <c r="E347" s="204">
        <v>18796</v>
      </c>
      <c r="F347" s="204">
        <v>19173</v>
      </c>
      <c r="G347" s="204">
        <v>18385</v>
      </c>
      <c r="H347" s="204">
        <v>18986</v>
      </c>
      <c r="I347" s="204">
        <v>20676</v>
      </c>
      <c r="J347" s="204">
        <v>5167.6000000000004</v>
      </c>
      <c r="K347" s="204">
        <v>5287.6</v>
      </c>
      <c r="L347" s="204">
        <v>5056.6000000000004</v>
      </c>
      <c r="M347" s="204">
        <v>5164.2</v>
      </c>
      <c r="N347" s="316">
        <v>79733.600000000006</v>
      </c>
      <c r="O347" s="316">
        <v>19904.900000000001</v>
      </c>
      <c r="P347" s="316">
        <v>20993.9</v>
      </c>
      <c r="Q347" s="316">
        <v>19988.200000000004</v>
      </c>
      <c r="R347" s="316">
        <v>18846.599999999999</v>
      </c>
      <c r="S347" s="94"/>
    </row>
    <row r="348" spans="1:19" x14ac:dyDescent="0.2">
      <c r="A348" s="130">
        <v>306</v>
      </c>
      <c r="B348" s="8" t="s">
        <v>413</v>
      </c>
      <c r="C348" s="8" t="s">
        <v>291</v>
      </c>
      <c r="D348" s="82">
        <v>24946</v>
      </c>
      <c r="E348" s="121">
        <v>6224</v>
      </c>
      <c r="F348" s="121">
        <v>6481</v>
      </c>
      <c r="G348" s="121">
        <v>6214</v>
      </c>
      <c r="H348" s="121">
        <v>6027</v>
      </c>
      <c r="I348" s="82">
        <v>0</v>
      </c>
      <c r="J348" s="121">
        <v>0</v>
      </c>
      <c r="K348" s="121">
        <v>0</v>
      </c>
      <c r="L348" s="121">
        <v>0</v>
      </c>
      <c r="M348" s="121">
        <v>0</v>
      </c>
      <c r="N348" s="314">
        <v>32531.700000000004</v>
      </c>
      <c r="O348" s="318">
        <v>8174.1</v>
      </c>
      <c r="P348" s="318">
        <v>8981.7000000000007</v>
      </c>
      <c r="Q348" s="318">
        <v>8500.9000000000015</v>
      </c>
      <c r="R348" s="317">
        <v>6875.0000000000009</v>
      </c>
      <c r="S348" s="94"/>
    </row>
    <row r="349" spans="1:19" x14ac:dyDescent="0.2">
      <c r="A349" s="89">
        <v>306</v>
      </c>
      <c r="B349" s="88" t="s">
        <v>413</v>
      </c>
      <c r="C349" s="88" t="s">
        <v>292</v>
      </c>
      <c r="D349" s="82">
        <v>4299</v>
      </c>
      <c r="E349" s="121">
        <v>1076</v>
      </c>
      <c r="F349" s="121">
        <v>1076</v>
      </c>
      <c r="G349" s="121">
        <v>1041</v>
      </c>
      <c r="H349" s="121">
        <v>1106</v>
      </c>
      <c r="I349" s="82">
        <v>0</v>
      </c>
      <c r="J349" s="121">
        <v>0</v>
      </c>
      <c r="K349" s="121">
        <v>0</v>
      </c>
      <c r="L349" s="121">
        <v>0</v>
      </c>
      <c r="M349" s="121">
        <v>0</v>
      </c>
      <c r="N349" s="314">
        <v>4736.8</v>
      </c>
      <c r="O349" s="318">
        <v>1185.3</v>
      </c>
      <c r="P349" s="318">
        <v>1185.3</v>
      </c>
      <c r="Q349" s="318">
        <v>1147.4000000000001</v>
      </c>
      <c r="R349" s="318">
        <v>1218.8</v>
      </c>
      <c r="S349" s="94"/>
    </row>
    <row r="350" spans="1:19" x14ac:dyDescent="0.2">
      <c r="A350" s="130">
        <v>306</v>
      </c>
      <c r="B350" s="8" t="s">
        <v>413</v>
      </c>
      <c r="C350" s="8" t="s">
        <v>293</v>
      </c>
      <c r="D350" s="82">
        <v>46095</v>
      </c>
      <c r="E350" s="121">
        <v>11496</v>
      </c>
      <c r="F350" s="121">
        <v>11616</v>
      </c>
      <c r="G350" s="121">
        <v>11130</v>
      </c>
      <c r="H350" s="121">
        <v>11853</v>
      </c>
      <c r="I350" s="82">
        <v>20676</v>
      </c>
      <c r="J350" s="121">
        <v>5167.6000000000004</v>
      </c>
      <c r="K350" s="121">
        <v>5287.6</v>
      </c>
      <c r="L350" s="121">
        <v>5056.6000000000004</v>
      </c>
      <c r="M350" s="121">
        <v>5164.2</v>
      </c>
      <c r="N350" s="314">
        <v>42465.100000000006</v>
      </c>
      <c r="O350" s="318">
        <v>10545.5</v>
      </c>
      <c r="P350" s="318">
        <v>10826.9</v>
      </c>
      <c r="Q350" s="318">
        <v>10339.900000000001</v>
      </c>
      <c r="R350" s="318">
        <v>10752.8</v>
      </c>
      <c r="S350" s="94"/>
    </row>
    <row r="351" spans="1:19" x14ac:dyDescent="0.2">
      <c r="A351" s="130">
        <v>306</v>
      </c>
      <c r="B351" s="8" t="s">
        <v>413</v>
      </c>
      <c r="C351" s="8" t="s">
        <v>294</v>
      </c>
      <c r="D351" s="82">
        <v>0</v>
      </c>
      <c r="E351" s="121">
        <v>0</v>
      </c>
      <c r="F351" s="121">
        <v>0</v>
      </c>
      <c r="G351" s="121">
        <v>0</v>
      </c>
      <c r="H351" s="121">
        <v>0</v>
      </c>
      <c r="I351" s="82">
        <v>0</v>
      </c>
      <c r="J351" s="121">
        <v>0</v>
      </c>
      <c r="K351" s="121">
        <v>0</v>
      </c>
      <c r="L351" s="121">
        <v>0</v>
      </c>
      <c r="M351" s="121">
        <v>0</v>
      </c>
      <c r="N351" s="314">
        <v>0</v>
      </c>
      <c r="O351" s="318">
        <v>0</v>
      </c>
      <c r="P351" s="318">
        <v>0</v>
      </c>
      <c r="Q351" s="318">
        <v>0</v>
      </c>
      <c r="R351" s="318">
        <v>0</v>
      </c>
      <c r="S351" s="94"/>
    </row>
    <row r="352" spans="1:19" x14ac:dyDescent="0.2">
      <c r="A352" s="168">
        <v>309</v>
      </c>
      <c r="B352" s="170" t="s">
        <v>414</v>
      </c>
      <c r="C352" s="170" t="s">
        <v>289</v>
      </c>
      <c r="D352" s="204">
        <v>52569</v>
      </c>
      <c r="E352" s="204">
        <v>12632</v>
      </c>
      <c r="F352" s="204">
        <v>12488</v>
      </c>
      <c r="G352" s="204">
        <v>12351</v>
      </c>
      <c r="H352" s="204">
        <v>15098</v>
      </c>
      <c r="I352" s="204">
        <v>12475</v>
      </c>
      <c r="J352" s="204">
        <v>3033</v>
      </c>
      <c r="K352" s="204">
        <v>3040.6</v>
      </c>
      <c r="L352" s="204">
        <v>2987.6</v>
      </c>
      <c r="M352" s="204">
        <v>3413.8</v>
      </c>
      <c r="N352" s="316">
        <v>50050.5</v>
      </c>
      <c r="O352" s="316">
        <v>12048.400000000001</v>
      </c>
      <c r="P352" s="316">
        <v>12626.6</v>
      </c>
      <c r="Q352" s="316">
        <v>12226.8</v>
      </c>
      <c r="R352" s="316">
        <v>13148.7</v>
      </c>
      <c r="S352" s="94"/>
    </row>
    <row r="353" spans="1:19" x14ac:dyDescent="0.2">
      <c r="A353" s="130">
        <v>309</v>
      </c>
      <c r="B353" s="8" t="s">
        <v>414</v>
      </c>
      <c r="C353" s="8" t="s">
        <v>291</v>
      </c>
      <c r="D353" s="82">
        <v>22649</v>
      </c>
      <c r="E353" s="121">
        <v>5443</v>
      </c>
      <c r="F353" s="121">
        <v>5446</v>
      </c>
      <c r="G353" s="121">
        <v>5362</v>
      </c>
      <c r="H353" s="121">
        <v>6398</v>
      </c>
      <c r="I353" s="82">
        <v>0</v>
      </c>
      <c r="J353" s="121">
        <v>0</v>
      </c>
      <c r="K353" s="121">
        <v>0</v>
      </c>
      <c r="L353" s="121">
        <v>0</v>
      </c>
      <c r="M353" s="121">
        <v>0</v>
      </c>
      <c r="N353" s="314">
        <v>21435.7</v>
      </c>
      <c r="O353" s="318">
        <v>5169.6000000000004</v>
      </c>
      <c r="P353" s="318">
        <v>5637.3</v>
      </c>
      <c r="Q353" s="318">
        <v>5388</v>
      </c>
      <c r="R353" s="317">
        <v>5240.7999999999993</v>
      </c>
      <c r="S353" s="94"/>
    </row>
    <row r="354" spans="1:19" x14ac:dyDescent="0.2">
      <c r="A354" s="89">
        <v>309</v>
      </c>
      <c r="B354" s="88" t="s">
        <v>414</v>
      </c>
      <c r="C354" s="88" t="s">
        <v>292</v>
      </c>
      <c r="D354" s="82">
        <v>3489</v>
      </c>
      <c r="E354" s="121">
        <v>838</v>
      </c>
      <c r="F354" s="121">
        <v>820</v>
      </c>
      <c r="G354" s="121">
        <v>820</v>
      </c>
      <c r="H354" s="121">
        <v>1011</v>
      </c>
      <c r="I354" s="82">
        <v>0</v>
      </c>
      <c r="J354" s="121">
        <v>0</v>
      </c>
      <c r="K354" s="121">
        <v>0</v>
      </c>
      <c r="L354" s="121">
        <v>0</v>
      </c>
      <c r="M354" s="121">
        <v>0</v>
      </c>
      <c r="N354" s="314">
        <v>3147.1000000000004</v>
      </c>
      <c r="O354" s="318">
        <v>755.8</v>
      </c>
      <c r="P354" s="318">
        <v>740</v>
      </c>
      <c r="Q354" s="318">
        <v>740</v>
      </c>
      <c r="R354" s="318">
        <v>911.3</v>
      </c>
      <c r="S354" s="94"/>
    </row>
    <row r="355" spans="1:19" x14ac:dyDescent="0.2">
      <c r="A355" s="130">
        <v>309</v>
      </c>
      <c r="B355" s="8" t="s">
        <v>414</v>
      </c>
      <c r="C355" s="8" t="s">
        <v>293</v>
      </c>
      <c r="D355" s="82">
        <v>26331</v>
      </c>
      <c r="E355" s="121">
        <v>6327</v>
      </c>
      <c r="F355" s="121">
        <v>6199</v>
      </c>
      <c r="G355" s="121">
        <v>6146</v>
      </c>
      <c r="H355" s="121">
        <v>7659</v>
      </c>
      <c r="I355" s="82">
        <v>12375</v>
      </c>
      <c r="J355" s="121">
        <v>3009</v>
      </c>
      <c r="K355" s="121">
        <v>3017.6</v>
      </c>
      <c r="L355" s="121">
        <v>2964.6</v>
      </c>
      <c r="M355" s="121">
        <v>3383.8</v>
      </c>
      <c r="N355" s="314">
        <v>23467.699999999997</v>
      </c>
      <c r="O355" s="318">
        <v>5643</v>
      </c>
      <c r="P355" s="318">
        <v>5789.3</v>
      </c>
      <c r="Q355" s="318">
        <v>5638.7999999999993</v>
      </c>
      <c r="R355" s="318">
        <v>6396.6</v>
      </c>
      <c r="S355" s="94"/>
    </row>
    <row r="356" spans="1:19" x14ac:dyDescent="0.2">
      <c r="A356" s="130">
        <v>309</v>
      </c>
      <c r="B356" s="8" t="s">
        <v>414</v>
      </c>
      <c r="C356" s="8" t="s">
        <v>294</v>
      </c>
      <c r="D356" s="82">
        <v>100</v>
      </c>
      <c r="E356" s="121">
        <v>24</v>
      </c>
      <c r="F356" s="121">
        <v>23</v>
      </c>
      <c r="G356" s="121">
        <v>23</v>
      </c>
      <c r="H356" s="121">
        <v>30</v>
      </c>
      <c r="I356" s="82">
        <v>100</v>
      </c>
      <c r="J356" s="121">
        <v>24</v>
      </c>
      <c r="K356" s="121">
        <v>23</v>
      </c>
      <c r="L356" s="121">
        <v>23</v>
      </c>
      <c r="M356" s="121">
        <v>30</v>
      </c>
      <c r="N356" s="314">
        <v>2000</v>
      </c>
      <c r="O356" s="318">
        <v>480</v>
      </c>
      <c r="P356" s="318">
        <v>460</v>
      </c>
      <c r="Q356" s="318">
        <v>460</v>
      </c>
      <c r="R356" s="318">
        <v>600</v>
      </c>
      <c r="S356" s="94"/>
    </row>
    <row r="357" spans="1:19" x14ac:dyDescent="0.2">
      <c r="A357" s="168">
        <v>310</v>
      </c>
      <c r="B357" s="170" t="s">
        <v>415</v>
      </c>
      <c r="C357" s="170" t="s">
        <v>289</v>
      </c>
      <c r="D357" s="204">
        <v>130144</v>
      </c>
      <c r="E357" s="204">
        <v>32154</v>
      </c>
      <c r="F357" s="204">
        <v>33391</v>
      </c>
      <c r="G357" s="204">
        <v>32315</v>
      </c>
      <c r="H357" s="204">
        <v>32284</v>
      </c>
      <c r="I357" s="204">
        <v>36437</v>
      </c>
      <c r="J357" s="204">
        <v>9131.4</v>
      </c>
      <c r="K357" s="204">
        <v>9279.4</v>
      </c>
      <c r="L357" s="204">
        <v>9209.4</v>
      </c>
      <c r="M357" s="204">
        <v>8816.7999999999993</v>
      </c>
      <c r="N357" s="316">
        <v>147041</v>
      </c>
      <c r="O357" s="316">
        <v>35270.6</v>
      </c>
      <c r="P357" s="316">
        <v>40157.5</v>
      </c>
      <c r="Q357" s="316">
        <v>35672.399999999994</v>
      </c>
      <c r="R357" s="316">
        <v>35940.5</v>
      </c>
      <c r="S357" s="94"/>
    </row>
    <row r="358" spans="1:19" x14ac:dyDescent="0.2">
      <c r="A358" s="130">
        <v>310</v>
      </c>
      <c r="B358" s="8" t="s">
        <v>415</v>
      </c>
      <c r="C358" s="8" t="s">
        <v>291</v>
      </c>
      <c r="D358" s="82">
        <v>42602</v>
      </c>
      <c r="E358" s="121">
        <v>10304</v>
      </c>
      <c r="F358" s="121">
        <v>11393</v>
      </c>
      <c r="G358" s="121">
        <v>10387</v>
      </c>
      <c r="H358" s="121">
        <v>10518</v>
      </c>
      <c r="I358" s="82">
        <v>0</v>
      </c>
      <c r="J358" s="121">
        <v>0</v>
      </c>
      <c r="K358" s="121">
        <v>0</v>
      </c>
      <c r="L358" s="121">
        <v>0</v>
      </c>
      <c r="M358" s="121">
        <v>0</v>
      </c>
      <c r="N358" s="314">
        <v>45725.499999999993</v>
      </c>
      <c r="O358" s="318">
        <v>10041.6</v>
      </c>
      <c r="P358" s="318">
        <v>14529</v>
      </c>
      <c r="Q358" s="318">
        <v>10233.799999999999</v>
      </c>
      <c r="R358" s="317">
        <v>10921.099999999999</v>
      </c>
      <c r="S358" s="94"/>
    </row>
    <row r="359" spans="1:19" x14ac:dyDescent="0.2">
      <c r="A359" s="89">
        <v>310</v>
      </c>
      <c r="B359" s="88" t="s">
        <v>415</v>
      </c>
      <c r="C359" s="88" t="s">
        <v>292</v>
      </c>
      <c r="D359" s="82">
        <v>3090</v>
      </c>
      <c r="E359" s="121">
        <v>773</v>
      </c>
      <c r="F359" s="121">
        <v>773</v>
      </c>
      <c r="G359" s="121">
        <v>773</v>
      </c>
      <c r="H359" s="121">
        <v>771</v>
      </c>
      <c r="I359" s="82">
        <v>0</v>
      </c>
      <c r="J359" s="121">
        <v>0</v>
      </c>
      <c r="K359" s="121">
        <v>0</v>
      </c>
      <c r="L359" s="121">
        <v>0</v>
      </c>
      <c r="M359" s="121">
        <v>0</v>
      </c>
      <c r="N359" s="314">
        <v>3222.7999999999997</v>
      </c>
      <c r="O359" s="318">
        <v>806.19999999999993</v>
      </c>
      <c r="P359" s="318">
        <v>806.19999999999993</v>
      </c>
      <c r="Q359" s="318">
        <v>806.19999999999993</v>
      </c>
      <c r="R359" s="318">
        <v>804.19999999999993</v>
      </c>
      <c r="S359" s="94"/>
    </row>
    <row r="360" spans="1:19" x14ac:dyDescent="0.2">
      <c r="A360" s="130">
        <v>310</v>
      </c>
      <c r="B360" s="8" t="s">
        <v>415</v>
      </c>
      <c r="C360" s="8" t="s">
        <v>293</v>
      </c>
      <c r="D360" s="82">
        <v>84452</v>
      </c>
      <c r="E360" s="121">
        <v>21077</v>
      </c>
      <c r="F360" s="121">
        <v>21225</v>
      </c>
      <c r="G360" s="121">
        <v>21155</v>
      </c>
      <c r="H360" s="121">
        <v>20995</v>
      </c>
      <c r="I360" s="82">
        <v>36437</v>
      </c>
      <c r="J360" s="121">
        <v>9131.4</v>
      </c>
      <c r="K360" s="121">
        <v>9279.4</v>
      </c>
      <c r="L360" s="121">
        <v>9209.4</v>
      </c>
      <c r="M360" s="121">
        <v>8816.7999999999993</v>
      </c>
      <c r="N360" s="314">
        <v>98092.7</v>
      </c>
      <c r="O360" s="318">
        <v>24422.799999999999</v>
      </c>
      <c r="P360" s="318">
        <v>24822.3</v>
      </c>
      <c r="Q360" s="318">
        <v>24632.399999999998</v>
      </c>
      <c r="R360" s="318">
        <v>24215.200000000001</v>
      </c>
      <c r="S360" s="94"/>
    </row>
    <row r="361" spans="1:19" x14ac:dyDescent="0.2">
      <c r="A361" s="130">
        <v>310</v>
      </c>
      <c r="B361" s="8" t="s">
        <v>415</v>
      </c>
      <c r="C361" s="8" t="s">
        <v>294</v>
      </c>
      <c r="D361" s="82">
        <v>0</v>
      </c>
      <c r="E361" s="121">
        <v>0</v>
      </c>
      <c r="F361" s="121">
        <v>0</v>
      </c>
      <c r="G361" s="121">
        <v>0</v>
      </c>
      <c r="H361" s="121">
        <v>0</v>
      </c>
      <c r="I361" s="82">
        <v>0</v>
      </c>
      <c r="J361" s="121">
        <v>0</v>
      </c>
      <c r="K361" s="121">
        <v>0</v>
      </c>
      <c r="L361" s="121">
        <v>0</v>
      </c>
      <c r="M361" s="121">
        <v>0</v>
      </c>
      <c r="N361" s="314">
        <v>0</v>
      </c>
      <c r="O361" s="318">
        <v>0</v>
      </c>
      <c r="P361" s="318">
        <v>0</v>
      </c>
      <c r="Q361" s="318">
        <v>0</v>
      </c>
      <c r="R361" s="318">
        <v>0</v>
      </c>
      <c r="S361" s="94"/>
    </row>
    <row r="362" spans="1:19" x14ac:dyDescent="0.2">
      <c r="A362" s="168">
        <v>311</v>
      </c>
      <c r="B362" s="170" t="s">
        <v>416</v>
      </c>
      <c r="C362" s="170" t="s">
        <v>289</v>
      </c>
      <c r="D362" s="204">
        <v>217366</v>
      </c>
      <c r="E362" s="204">
        <v>54372</v>
      </c>
      <c r="F362" s="204">
        <v>55119</v>
      </c>
      <c r="G362" s="204">
        <v>52265</v>
      </c>
      <c r="H362" s="204">
        <v>55610</v>
      </c>
      <c r="I362" s="204">
        <v>53251</v>
      </c>
      <c r="J362" s="204">
        <v>13372.8</v>
      </c>
      <c r="K362" s="204">
        <v>13631.8</v>
      </c>
      <c r="L362" s="204">
        <v>13049</v>
      </c>
      <c r="M362" s="204">
        <v>13197.4</v>
      </c>
      <c r="N362" s="316">
        <v>203078</v>
      </c>
      <c r="O362" s="316">
        <v>51381</v>
      </c>
      <c r="P362" s="316">
        <v>53131.3</v>
      </c>
      <c r="Q362" s="316">
        <v>48617.2</v>
      </c>
      <c r="R362" s="316">
        <v>49948.500000000007</v>
      </c>
      <c r="S362" s="94"/>
    </row>
    <row r="363" spans="1:19" x14ac:dyDescent="0.2">
      <c r="A363" s="130">
        <v>311</v>
      </c>
      <c r="B363" s="8" t="s">
        <v>416</v>
      </c>
      <c r="C363" s="8" t="s">
        <v>291</v>
      </c>
      <c r="D363" s="82">
        <v>82836</v>
      </c>
      <c r="E363" s="121">
        <v>20798</v>
      </c>
      <c r="F363" s="121">
        <v>21286</v>
      </c>
      <c r="G363" s="121">
        <v>19814</v>
      </c>
      <c r="H363" s="121">
        <v>20938</v>
      </c>
      <c r="I363" s="82">
        <v>0</v>
      </c>
      <c r="J363" s="121">
        <v>0</v>
      </c>
      <c r="K363" s="121">
        <v>0</v>
      </c>
      <c r="L363" s="121">
        <v>0</v>
      </c>
      <c r="M363" s="121">
        <v>0</v>
      </c>
      <c r="N363" s="314">
        <v>93744.6</v>
      </c>
      <c r="O363" s="318">
        <v>24223.599999999999</v>
      </c>
      <c r="P363" s="318">
        <v>25250.9</v>
      </c>
      <c r="Q363" s="318">
        <v>21949.399999999998</v>
      </c>
      <c r="R363" s="317">
        <v>22320.700000000004</v>
      </c>
      <c r="S363" s="94"/>
    </row>
    <row r="364" spans="1:19" x14ac:dyDescent="0.2">
      <c r="A364" s="89">
        <v>311</v>
      </c>
      <c r="B364" s="88" t="s">
        <v>416</v>
      </c>
      <c r="C364" s="88" t="s">
        <v>292</v>
      </c>
      <c r="D364" s="82">
        <v>13786</v>
      </c>
      <c r="E364" s="121">
        <v>3447</v>
      </c>
      <c r="F364" s="121">
        <v>3447</v>
      </c>
      <c r="G364" s="121">
        <v>3319</v>
      </c>
      <c r="H364" s="121">
        <v>3573</v>
      </c>
      <c r="I364" s="82">
        <v>0</v>
      </c>
      <c r="J364" s="121">
        <v>0</v>
      </c>
      <c r="K364" s="121">
        <v>0</v>
      </c>
      <c r="L364" s="121">
        <v>0</v>
      </c>
      <c r="M364" s="121">
        <v>0</v>
      </c>
      <c r="N364" s="314">
        <v>15578.3</v>
      </c>
      <c r="O364" s="318">
        <v>3894.7000000000003</v>
      </c>
      <c r="P364" s="318">
        <v>3894.7000000000003</v>
      </c>
      <c r="Q364" s="318">
        <v>3752.6</v>
      </c>
      <c r="R364" s="318">
        <v>4036.3</v>
      </c>
      <c r="S364" s="94"/>
    </row>
    <row r="365" spans="1:19" x14ac:dyDescent="0.2">
      <c r="A365" s="130">
        <v>311</v>
      </c>
      <c r="B365" s="8" t="s">
        <v>416</v>
      </c>
      <c r="C365" s="8" t="s">
        <v>293</v>
      </c>
      <c r="D365" s="82">
        <v>120744</v>
      </c>
      <c r="E365" s="121">
        <v>30127</v>
      </c>
      <c r="F365" s="121">
        <v>30386</v>
      </c>
      <c r="G365" s="121">
        <v>29132</v>
      </c>
      <c r="H365" s="121">
        <v>31099</v>
      </c>
      <c r="I365" s="82">
        <v>53251</v>
      </c>
      <c r="J365" s="121">
        <v>13372.8</v>
      </c>
      <c r="K365" s="121">
        <v>13631.8</v>
      </c>
      <c r="L365" s="121">
        <v>13049</v>
      </c>
      <c r="M365" s="121">
        <v>13197.4</v>
      </c>
      <c r="N365" s="314">
        <v>93755.1</v>
      </c>
      <c r="O365" s="318">
        <v>23262.7</v>
      </c>
      <c r="P365" s="318">
        <v>23985.7</v>
      </c>
      <c r="Q365" s="318">
        <v>22915.200000000001</v>
      </c>
      <c r="R365" s="318">
        <v>23591.500000000004</v>
      </c>
      <c r="S365" s="94"/>
    </row>
    <row r="366" spans="1:19" x14ac:dyDescent="0.2">
      <c r="A366" s="130">
        <v>311</v>
      </c>
      <c r="B366" s="8" t="s">
        <v>416</v>
      </c>
      <c r="C366" s="8" t="s">
        <v>294</v>
      </c>
      <c r="D366" s="82">
        <v>0</v>
      </c>
      <c r="E366" s="121">
        <v>0</v>
      </c>
      <c r="F366" s="121">
        <v>0</v>
      </c>
      <c r="G366" s="121">
        <v>0</v>
      </c>
      <c r="H366" s="121">
        <v>0</v>
      </c>
      <c r="I366" s="82">
        <v>0</v>
      </c>
      <c r="J366" s="121">
        <v>0</v>
      </c>
      <c r="K366" s="121">
        <v>0</v>
      </c>
      <c r="L366" s="121">
        <v>0</v>
      </c>
      <c r="M366" s="121">
        <v>0</v>
      </c>
      <c r="N366" s="314">
        <v>0</v>
      </c>
      <c r="O366" s="318">
        <v>0</v>
      </c>
      <c r="P366" s="318">
        <v>0</v>
      </c>
      <c r="Q366" s="318">
        <v>0</v>
      </c>
      <c r="R366" s="318">
        <v>0</v>
      </c>
      <c r="S366" s="94"/>
    </row>
    <row r="367" spans="1:19" x14ac:dyDescent="0.2">
      <c r="A367" s="168">
        <v>312</v>
      </c>
      <c r="B367" s="170" t="s">
        <v>417</v>
      </c>
      <c r="C367" s="170" t="s">
        <v>289</v>
      </c>
      <c r="D367" s="204">
        <v>108841</v>
      </c>
      <c r="E367" s="204">
        <v>25037</v>
      </c>
      <c r="F367" s="204">
        <v>26789</v>
      </c>
      <c r="G367" s="204">
        <v>28490</v>
      </c>
      <c r="H367" s="204">
        <v>28525</v>
      </c>
      <c r="I367" s="204">
        <v>22780</v>
      </c>
      <c r="J367" s="204">
        <v>5351</v>
      </c>
      <c r="K367" s="204">
        <v>5681.8</v>
      </c>
      <c r="L367" s="204">
        <v>5996.8</v>
      </c>
      <c r="M367" s="204">
        <v>5750.4</v>
      </c>
      <c r="N367" s="316">
        <v>125797.3</v>
      </c>
      <c r="O367" s="316">
        <v>28997.099999999991</v>
      </c>
      <c r="P367" s="316">
        <v>32110.600000000002</v>
      </c>
      <c r="Q367" s="316">
        <v>32711.1</v>
      </c>
      <c r="R367" s="316">
        <v>31978.500000000004</v>
      </c>
      <c r="S367" s="94"/>
    </row>
    <row r="368" spans="1:19" x14ac:dyDescent="0.2">
      <c r="A368" s="130">
        <v>312</v>
      </c>
      <c r="B368" s="8" t="s">
        <v>417</v>
      </c>
      <c r="C368" s="8" t="s">
        <v>291</v>
      </c>
      <c r="D368" s="82">
        <v>47837</v>
      </c>
      <c r="E368" s="121">
        <v>10959</v>
      </c>
      <c r="F368" s="121">
        <v>12005</v>
      </c>
      <c r="G368" s="121">
        <v>12638</v>
      </c>
      <c r="H368" s="121">
        <v>12235</v>
      </c>
      <c r="I368" s="82">
        <v>0</v>
      </c>
      <c r="J368" s="121">
        <v>0</v>
      </c>
      <c r="K368" s="121">
        <v>0</v>
      </c>
      <c r="L368" s="121">
        <v>0</v>
      </c>
      <c r="M368" s="121">
        <v>0</v>
      </c>
      <c r="N368" s="314">
        <v>42994.200000000004</v>
      </c>
      <c r="O368" s="318">
        <v>9829.6999999999989</v>
      </c>
      <c r="P368" s="318">
        <v>11870.300000000001</v>
      </c>
      <c r="Q368" s="318">
        <v>11196.300000000001</v>
      </c>
      <c r="R368" s="317">
        <v>10097.900000000001</v>
      </c>
      <c r="S368" s="94"/>
    </row>
    <row r="369" spans="1:19" x14ac:dyDescent="0.2">
      <c r="A369" s="89">
        <v>312</v>
      </c>
      <c r="B369" s="88" t="s">
        <v>417</v>
      </c>
      <c r="C369" s="88" t="s">
        <v>292</v>
      </c>
      <c r="D369" s="82">
        <v>9239</v>
      </c>
      <c r="E369" s="121">
        <v>2126</v>
      </c>
      <c r="F369" s="121">
        <v>2215</v>
      </c>
      <c r="G369" s="121">
        <v>2394</v>
      </c>
      <c r="H369" s="121">
        <v>2504</v>
      </c>
      <c r="I369" s="82">
        <v>0</v>
      </c>
      <c r="J369" s="121">
        <v>0</v>
      </c>
      <c r="K369" s="121">
        <v>0</v>
      </c>
      <c r="L369" s="121">
        <v>0</v>
      </c>
      <c r="M369" s="121">
        <v>0</v>
      </c>
      <c r="N369" s="314">
        <v>8158.6</v>
      </c>
      <c r="O369" s="318">
        <v>1877.3</v>
      </c>
      <c r="P369" s="318">
        <v>1955.1999999999998</v>
      </c>
      <c r="Q369" s="318">
        <v>2111.4</v>
      </c>
      <c r="R369" s="318">
        <v>2214.7000000000003</v>
      </c>
      <c r="S369" s="94"/>
    </row>
    <row r="370" spans="1:19" x14ac:dyDescent="0.2">
      <c r="A370" s="130">
        <v>312</v>
      </c>
      <c r="B370" s="8" t="s">
        <v>417</v>
      </c>
      <c r="C370" s="8" t="s">
        <v>293</v>
      </c>
      <c r="D370" s="82">
        <v>51765</v>
      </c>
      <c r="E370" s="121">
        <v>11952</v>
      </c>
      <c r="F370" s="121">
        <v>12569</v>
      </c>
      <c r="G370" s="121">
        <v>13458</v>
      </c>
      <c r="H370" s="121">
        <v>13786</v>
      </c>
      <c r="I370" s="82">
        <v>22780</v>
      </c>
      <c r="J370" s="121">
        <v>5351</v>
      </c>
      <c r="K370" s="121">
        <v>5681.8</v>
      </c>
      <c r="L370" s="121">
        <v>5996.8</v>
      </c>
      <c r="M370" s="121">
        <v>5750.4</v>
      </c>
      <c r="N370" s="314">
        <v>74644.5</v>
      </c>
      <c r="O370" s="318">
        <v>17290.099999999995</v>
      </c>
      <c r="P370" s="318">
        <v>18285.100000000002</v>
      </c>
      <c r="Q370" s="318">
        <v>19403.399999999998</v>
      </c>
      <c r="R370" s="318">
        <v>19665.900000000001</v>
      </c>
      <c r="S370" s="94"/>
    </row>
    <row r="371" spans="1:19" x14ac:dyDescent="0.2">
      <c r="A371" s="130">
        <v>312</v>
      </c>
      <c r="B371" s="8" t="s">
        <v>417</v>
      </c>
      <c r="C371" s="8" t="s">
        <v>294</v>
      </c>
      <c r="D371" s="82">
        <v>0</v>
      </c>
      <c r="E371" s="121">
        <v>0</v>
      </c>
      <c r="F371" s="121">
        <v>0</v>
      </c>
      <c r="G371" s="121">
        <v>0</v>
      </c>
      <c r="H371" s="121">
        <v>0</v>
      </c>
      <c r="I371" s="82">
        <v>0</v>
      </c>
      <c r="J371" s="121">
        <v>0</v>
      </c>
      <c r="K371" s="121">
        <v>0</v>
      </c>
      <c r="L371" s="121">
        <v>0</v>
      </c>
      <c r="M371" s="121">
        <v>0</v>
      </c>
      <c r="N371" s="314">
        <v>0</v>
      </c>
      <c r="O371" s="318">
        <v>0</v>
      </c>
      <c r="P371" s="318">
        <v>0</v>
      </c>
      <c r="Q371" s="318">
        <v>0</v>
      </c>
      <c r="R371" s="318">
        <v>0</v>
      </c>
      <c r="S371" s="94"/>
    </row>
    <row r="372" spans="1:19" x14ac:dyDescent="0.2">
      <c r="A372" s="168">
        <v>313</v>
      </c>
      <c r="B372" s="170" t="s">
        <v>418</v>
      </c>
      <c r="C372" s="170" t="s">
        <v>289</v>
      </c>
      <c r="D372" s="204">
        <v>75508</v>
      </c>
      <c r="E372" s="204">
        <v>18727</v>
      </c>
      <c r="F372" s="204">
        <v>19192</v>
      </c>
      <c r="G372" s="204">
        <v>19021</v>
      </c>
      <c r="H372" s="204">
        <v>18568</v>
      </c>
      <c r="I372" s="204">
        <v>14900</v>
      </c>
      <c r="J372" s="204">
        <v>3750.4</v>
      </c>
      <c r="K372" s="204">
        <v>3870.4</v>
      </c>
      <c r="L372" s="204">
        <v>3812.4</v>
      </c>
      <c r="M372" s="204">
        <v>3466.8</v>
      </c>
      <c r="N372" s="316">
        <v>91200.7</v>
      </c>
      <c r="O372" s="316">
        <v>22472.1</v>
      </c>
      <c r="P372" s="316">
        <v>23676.799999999999</v>
      </c>
      <c r="Q372" s="316">
        <v>23150</v>
      </c>
      <c r="R372" s="316">
        <v>21901.800000000003</v>
      </c>
      <c r="S372" s="94"/>
    </row>
    <row r="373" spans="1:19" x14ac:dyDescent="0.2">
      <c r="A373" s="130">
        <v>313</v>
      </c>
      <c r="B373" s="8" t="s">
        <v>418</v>
      </c>
      <c r="C373" s="8" t="s">
        <v>291</v>
      </c>
      <c r="D373" s="82">
        <v>37397</v>
      </c>
      <c r="E373" s="121">
        <v>9225</v>
      </c>
      <c r="F373" s="121">
        <v>9570</v>
      </c>
      <c r="G373" s="121">
        <v>9457</v>
      </c>
      <c r="H373" s="121">
        <v>9145</v>
      </c>
      <c r="I373" s="82">
        <v>0</v>
      </c>
      <c r="J373" s="121">
        <v>0</v>
      </c>
      <c r="K373" s="121">
        <v>0</v>
      </c>
      <c r="L373" s="121">
        <v>0</v>
      </c>
      <c r="M373" s="121">
        <v>0</v>
      </c>
      <c r="N373" s="314">
        <v>32102.900000000005</v>
      </c>
      <c r="O373" s="318">
        <v>7774.9000000000015</v>
      </c>
      <c r="P373" s="318">
        <v>8651.2000000000007</v>
      </c>
      <c r="Q373" s="318">
        <v>8281.6</v>
      </c>
      <c r="R373" s="317">
        <v>7395.2000000000007</v>
      </c>
      <c r="S373" s="94"/>
    </row>
    <row r="374" spans="1:19" x14ac:dyDescent="0.2">
      <c r="A374" s="89">
        <v>313</v>
      </c>
      <c r="B374" s="88" t="s">
        <v>418</v>
      </c>
      <c r="C374" s="88" t="s">
        <v>292</v>
      </c>
      <c r="D374" s="82">
        <v>5720</v>
      </c>
      <c r="E374" s="121">
        <v>1431</v>
      </c>
      <c r="F374" s="121">
        <v>1431</v>
      </c>
      <c r="G374" s="121">
        <v>1431</v>
      </c>
      <c r="H374" s="121">
        <v>1427</v>
      </c>
      <c r="I374" s="82">
        <v>0</v>
      </c>
      <c r="J374" s="121">
        <v>0</v>
      </c>
      <c r="K374" s="121">
        <v>0</v>
      </c>
      <c r="L374" s="121">
        <v>0</v>
      </c>
      <c r="M374" s="121">
        <v>0</v>
      </c>
      <c r="N374" s="314">
        <v>5950.4</v>
      </c>
      <c r="O374" s="318">
        <v>1488.3</v>
      </c>
      <c r="P374" s="318">
        <v>1488.3</v>
      </c>
      <c r="Q374" s="318">
        <v>1488.3</v>
      </c>
      <c r="R374" s="318">
        <v>1485.5</v>
      </c>
      <c r="S374" s="94"/>
    </row>
    <row r="375" spans="1:19" x14ac:dyDescent="0.2">
      <c r="A375" s="130">
        <v>313</v>
      </c>
      <c r="B375" s="8" t="s">
        <v>418</v>
      </c>
      <c r="C375" s="8" t="s">
        <v>293</v>
      </c>
      <c r="D375" s="82">
        <v>32391</v>
      </c>
      <c r="E375" s="121">
        <v>8071</v>
      </c>
      <c r="F375" s="121">
        <v>8191</v>
      </c>
      <c r="G375" s="121">
        <v>8133</v>
      </c>
      <c r="H375" s="121">
        <v>7996</v>
      </c>
      <c r="I375" s="82">
        <v>14900</v>
      </c>
      <c r="J375" s="121">
        <v>3750.4</v>
      </c>
      <c r="K375" s="121">
        <v>3870.4</v>
      </c>
      <c r="L375" s="121">
        <v>3812.4</v>
      </c>
      <c r="M375" s="121">
        <v>3466.8</v>
      </c>
      <c r="N375" s="314">
        <v>53147.399999999994</v>
      </c>
      <c r="O375" s="318">
        <v>13208.9</v>
      </c>
      <c r="P375" s="318">
        <v>13537.3</v>
      </c>
      <c r="Q375" s="318">
        <v>13380.099999999999</v>
      </c>
      <c r="R375" s="318">
        <v>13021.1</v>
      </c>
      <c r="S375" s="94"/>
    </row>
    <row r="376" spans="1:19" x14ac:dyDescent="0.2">
      <c r="A376" s="130">
        <v>313</v>
      </c>
      <c r="B376" s="8" t="s">
        <v>418</v>
      </c>
      <c r="C376" s="8" t="s">
        <v>294</v>
      </c>
      <c r="D376" s="82">
        <v>0</v>
      </c>
      <c r="E376" s="121">
        <v>0</v>
      </c>
      <c r="F376" s="121">
        <v>0</v>
      </c>
      <c r="G376" s="121">
        <v>0</v>
      </c>
      <c r="H376" s="121">
        <v>0</v>
      </c>
      <c r="I376" s="82">
        <v>0</v>
      </c>
      <c r="J376" s="121">
        <v>0</v>
      </c>
      <c r="K376" s="121">
        <v>0</v>
      </c>
      <c r="L376" s="121">
        <v>0</v>
      </c>
      <c r="M376" s="121">
        <v>0</v>
      </c>
      <c r="N376" s="314">
        <v>0</v>
      </c>
      <c r="O376" s="318">
        <v>0</v>
      </c>
      <c r="P376" s="318">
        <v>0</v>
      </c>
      <c r="Q376" s="318">
        <v>0</v>
      </c>
      <c r="R376" s="318">
        <v>0</v>
      </c>
      <c r="S376" s="94"/>
    </row>
    <row r="377" spans="1:19" x14ac:dyDescent="0.2">
      <c r="A377" s="168">
        <v>320</v>
      </c>
      <c r="B377" s="170" t="s">
        <v>419</v>
      </c>
      <c r="C377" s="170" t="s">
        <v>289</v>
      </c>
      <c r="D377" s="204">
        <v>19992</v>
      </c>
      <c r="E377" s="204">
        <v>4994</v>
      </c>
      <c r="F377" s="204">
        <v>5007</v>
      </c>
      <c r="G377" s="204">
        <v>5002</v>
      </c>
      <c r="H377" s="204">
        <v>4989</v>
      </c>
      <c r="I377" s="204">
        <v>1080</v>
      </c>
      <c r="J377" s="204">
        <v>266</v>
      </c>
      <c r="K377" s="204">
        <v>279</v>
      </c>
      <c r="L377" s="204">
        <v>274</v>
      </c>
      <c r="M377" s="204">
        <v>261</v>
      </c>
      <c r="N377" s="316">
        <v>22828.9</v>
      </c>
      <c r="O377" s="316">
        <v>5693.7000000000007</v>
      </c>
      <c r="P377" s="316">
        <v>5739.2000000000007</v>
      </c>
      <c r="Q377" s="316">
        <v>5721.7000000000007</v>
      </c>
      <c r="R377" s="316">
        <v>5674.3</v>
      </c>
      <c r="S377" s="94"/>
    </row>
    <row r="378" spans="1:19" x14ac:dyDescent="0.2">
      <c r="A378" s="130">
        <v>320</v>
      </c>
      <c r="B378" s="8" t="s">
        <v>419</v>
      </c>
      <c r="C378" s="8" t="s">
        <v>291</v>
      </c>
      <c r="D378" s="82">
        <v>17740</v>
      </c>
      <c r="E378" s="121">
        <v>4435</v>
      </c>
      <c r="F378" s="121">
        <v>4435</v>
      </c>
      <c r="G378" s="121">
        <v>4435</v>
      </c>
      <c r="H378" s="121">
        <v>4435</v>
      </c>
      <c r="I378" s="82">
        <v>0</v>
      </c>
      <c r="J378" s="121">
        <v>0</v>
      </c>
      <c r="K378" s="121">
        <v>0</v>
      </c>
      <c r="L378" s="121">
        <v>0</v>
      </c>
      <c r="M378" s="121">
        <v>0</v>
      </c>
      <c r="N378" s="314">
        <v>16528</v>
      </c>
      <c r="O378" s="318">
        <v>4132</v>
      </c>
      <c r="P378" s="318">
        <v>4132</v>
      </c>
      <c r="Q378" s="318">
        <v>4132</v>
      </c>
      <c r="R378" s="317">
        <v>4132</v>
      </c>
      <c r="S378" s="94"/>
    </row>
    <row r="379" spans="1:19" x14ac:dyDescent="0.2">
      <c r="A379" s="89">
        <v>320</v>
      </c>
      <c r="B379" s="88" t="s">
        <v>419</v>
      </c>
      <c r="C379" s="88" t="s">
        <v>292</v>
      </c>
      <c r="D379" s="82">
        <v>92</v>
      </c>
      <c r="E379" s="121">
        <v>23</v>
      </c>
      <c r="F379" s="121">
        <v>23</v>
      </c>
      <c r="G379" s="121">
        <v>23</v>
      </c>
      <c r="H379" s="121">
        <v>23</v>
      </c>
      <c r="I379" s="82">
        <v>0</v>
      </c>
      <c r="J379" s="121">
        <v>0</v>
      </c>
      <c r="K379" s="121">
        <v>0</v>
      </c>
      <c r="L379" s="121">
        <v>0</v>
      </c>
      <c r="M379" s="121">
        <v>0</v>
      </c>
      <c r="N379" s="314">
        <v>95.2</v>
      </c>
      <c r="O379" s="318">
        <v>23.8</v>
      </c>
      <c r="P379" s="318">
        <v>23.8</v>
      </c>
      <c r="Q379" s="318">
        <v>23.8</v>
      </c>
      <c r="R379" s="318">
        <v>23.8</v>
      </c>
      <c r="S379" s="94"/>
    </row>
    <row r="380" spans="1:19" x14ac:dyDescent="0.2">
      <c r="A380" s="130">
        <v>320</v>
      </c>
      <c r="B380" s="8" t="s">
        <v>419</v>
      </c>
      <c r="C380" s="8" t="s">
        <v>293</v>
      </c>
      <c r="D380" s="82">
        <v>2160</v>
      </c>
      <c r="E380" s="121">
        <v>536</v>
      </c>
      <c r="F380" s="121">
        <v>549</v>
      </c>
      <c r="G380" s="121">
        <v>544</v>
      </c>
      <c r="H380" s="121">
        <v>531</v>
      </c>
      <c r="I380" s="82">
        <v>1080</v>
      </c>
      <c r="J380" s="121">
        <v>266</v>
      </c>
      <c r="K380" s="121">
        <v>279</v>
      </c>
      <c r="L380" s="121">
        <v>274</v>
      </c>
      <c r="M380" s="121">
        <v>261</v>
      </c>
      <c r="N380" s="314">
        <v>6205.7000000000007</v>
      </c>
      <c r="O380" s="318">
        <v>1537.9</v>
      </c>
      <c r="P380" s="318">
        <v>1583.4</v>
      </c>
      <c r="Q380" s="318">
        <v>1565.9</v>
      </c>
      <c r="R380" s="318">
        <v>1518.5</v>
      </c>
      <c r="S380" s="94"/>
    </row>
    <row r="381" spans="1:19" x14ac:dyDescent="0.2">
      <c r="A381" s="130">
        <v>320</v>
      </c>
      <c r="B381" s="8" t="s">
        <v>419</v>
      </c>
      <c r="C381" s="8" t="s">
        <v>294</v>
      </c>
      <c r="D381" s="82">
        <v>0</v>
      </c>
      <c r="E381" s="121">
        <v>0</v>
      </c>
      <c r="F381" s="121">
        <v>0</v>
      </c>
      <c r="G381" s="121">
        <v>0</v>
      </c>
      <c r="H381" s="121">
        <v>0</v>
      </c>
      <c r="I381" s="82">
        <v>0</v>
      </c>
      <c r="J381" s="121">
        <v>0</v>
      </c>
      <c r="K381" s="121">
        <v>0</v>
      </c>
      <c r="L381" s="121">
        <v>0</v>
      </c>
      <c r="M381" s="121">
        <v>0</v>
      </c>
      <c r="N381" s="314">
        <v>0</v>
      </c>
      <c r="O381" s="318">
        <v>0</v>
      </c>
      <c r="P381" s="318">
        <v>0</v>
      </c>
      <c r="Q381" s="318">
        <v>0</v>
      </c>
      <c r="R381" s="318">
        <v>0</v>
      </c>
      <c r="S381" s="94"/>
    </row>
    <row r="382" spans="1:19" x14ac:dyDescent="0.2">
      <c r="A382" s="168">
        <v>321</v>
      </c>
      <c r="B382" s="170" t="s">
        <v>420</v>
      </c>
      <c r="C382" s="170" t="s">
        <v>289</v>
      </c>
      <c r="D382" s="204">
        <v>272667</v>
      </c>
      <c r="E382" s="204">
        <v>67879</v>
      </c>
      <c r="F382" s="204">
        <v>69282</v>
      </c>
      <c r="G382" s="204">
        <v>68324</v>
      </c>
      <c r="H382" s="204">
        <v>67182</v>
      </c>
      <c r="I382" s="204">
        <v>60292</v>
      </c>
      <c r="J382" s="204">
        <v>15162.6</v>
      </c>
      <c r="K382" s="204">
        <v>15510.6</v>
      </c>
      <c r="L382" s="204">
        <v>15341.6</v>
      </c>
      <c r="M382" s="204">
        <v>14277.2</v>
      </c>
      <c r="N382" s="316">
        <v>288589.80000000005</v>
      </c>
      <c r="O382" s="316">
        <v>71959.599999999991</v>
      </c>
      <c r="P382" s="316">
        <v>75390.799999999988</v>
      </c>
      <c r="Q382" s="316">
        <v>72102</v>
      </c>
      <c r="R382" s="316">
        <v>69137.400000000009</v>
      </c>
      <c r="S382" s="94"/>
    </row>
    <row r="383" spans="1:19" x14ac:dyDescent="0.2">
      <c r="A383" s="130">
        <v>321</v>
      </c>
      <c r="B383" s="8" t="s">
        <v>420</v>
      </c>
      <c r="C383" s="8" t="s">
        <v>291</v>
      </c>
      <c r="D383" s="82">
        <v>120763</v>
      </c>
      <c r="E383" s="121">
        <v>29983</v>
      </c>
      <c r="F383" s="121">
        <v>31038</v>
      </c>
      <c r="G383" s="121">
        <v>30249</v>
      </c>
      <c r="H383" s="121">
        <v>29493</v>
      </c>
      <c r="I383" s="82">
        <v>0</v>
      </c>
      <c r="J383" s="121">
        <v>0</v>
      </c>
      <c r="K383" s="121">
        <v>0</v>
      </c>
      <c r="L383" s="121">
        <v>0</v>
      </c>
      <c r="M383" s="121">
        <v>0</v>
      </c>
      <c r="N383" s="314">
        <v>120688.2</v>
      </c>
      <c r="O383" s="318">
        <v>30166.899999999998</v>
      </c>
      <c r="P383" s="318">
        <v>32837.699999999997</v>
      </c>
      <c r="Q383" s="318">
        <v>29915.9</v>
      </c>
      <c r="R383" s="317">
        <v>27767.7</v>
      </c>
      <c r="S383" s="94"/>
    </row>
    <row r="384" spans="1:19" x14ac:dyDescent="0.2">
      <c r="A384" s="89">
        <v>321</v>
      </c>
      <c r="B384" s="88" t="s">
        <v>420</v>
      </c>
      <c r="C384" s="88" t="s">
        <v>292</v>
      </c>
      <c r="D384" s="82">
        <v>15960</v>
      </c>
      <c r="E384" s="121">
        <v>3990</v>
      </c>
      <c r="F384" s="121">
        <v>3990</v>
      </c>
      <c r="G384" s="121">
        <v>3990</v>
      </c>
      <c r="H384" s="121">
        <v>3990</v>
      </c>
      <c r="I384" s="82">
        <v>0</v>
      </c>
      <c r="J384" s="121">
        <v>0</v>
      </c>
      <c r="K384" s="121">
        <v>0</v>
      </c>
      <c r="L384" s="121">
        <v>0</v>
      </c>
      <c r="M384" s="121">
        <v>0</v>
      </c>
      <c r="N384" s="314">
        <v>16281.9</v>
      </c>
      <c r="O384" s="318">
        <v>4070.5</v>
      </c>
      <c r="P384" s="318">
        <v>4070.5</v>
      </c>
      <c r="Q384" s="318">
        <v>4070.5</v>
      </c>
      <c r="R384" s="318">
        <v>4070.4</v>
      </c>
      <c r="S384" s="94"/>
    </row>
    <row r="385" spans="1:19" x14ac:dyDescent="0.2">
      <c r="A385" s="130">
        <v>321</v>
      </c>
      <c r="B385" s="8" t="s">
        <v>420</v>
      </c>
      <c r="C385" s="8" t="s">
        <v>293</v>
      </c>
      <c r="D385" s="82">
        <v>135944</v>
      </c>
      <c r="E385" s="121">
        <v>33906</v>
      </c>
      <c r="F385" s="121">
        <v>34254</v>
      </c>
      <c r="G385" s="121">
        <v>34085</v>
      </c>
      <c r="H385" s="121">
        <v>33699</v>
      </c>
      <c r="I385" s="82">
        <v>60292</v>
      </c>
      <c r="J385" s="121">
        <v>15162.6</v>
      </c>
      <c r="K385" s="121">
        <v>15510.6</v>
      </c>
      <c r="L385" s="121">
        <v>15341.6</v>
      </c>
      <c r="M385" s="121">
        <v>14277.2</v>
      </c>
      <c r="N385" s="314">
        <v>151619.70000000001</v>
      </c>
      <c r="O385" s="318">
        <v>37722.199999999997</v>
      </c>
      <c r="P385" s="318">
        <v>38482.6</v>
      </c>
      <c r="Q385" s="318">
        <v>38115.599999999999</v>
      </c>
      <c r="R385" s="318">
        <v>37299.300000000003</v>
      </c>
      <c r="S385" s="94"/>
    </row>
    <row r="386" spans="1:19" x14ac:dyDescent="0.2">
      <c r="A386" s="130">
        <v>321</v>
      </c>
      <c r="B386" s="8" t="s">
        <v>420</v>
      </c>
      <c r="C386" s="8" t="s">
        <v>294</v>
      </c>
      <c r="D386" s="82">
        <v>0</v>
      </c>
      <c r="E386" s="121">
        <v>0</v>
      </c>
      <c r="F386" s="121">
        <v>0</v>
      </c>
      <c r="G386" s="121">
        <v>0</v>
      </c>
      <c r="H386" s="121">
        <v>0</v>
      </c>
      <c r="I386" s="82">
        <v>0</v>
      </c>
      <c r="J386" s="121">
        <v>0</v>
      </c>
      <c r="K386" s="121">
        <v>0</v>
      </c>
      <c r="L386" s="121">
        <v>0</v>
      </c>
      <c r="M386" s="121">
        <v>0</v>
      </c>
      <c r="N386" s="314">
        <v>0</v>
      </c>
      <c r="O386" s="318">
        <v>0</v>
      </c>
      <c r="P386" s="318">
        <v>0</v>
      </c>
      <c r="Q386" s="318">
        <v>0</v>
      </c>
      <c r="R386" s="318">
        <v>0</v>
      </c>
      <c r="S386" s="94"/>
    </row>
    <row r="387" spans="1:19" x14ac:dyDescent="0.2">
      <c r="A387" s="168">
        <v>333</v>
      </c>
      <c r="B387" s="170" t="s">
        <v>421</v>
      </c>
      <c r="C387" s="170" t="s">
        <v>289</v>
      </c>
      <c r="D387" s="204">
        <v>19650</v>
      </c>
      <c r="E387" s="204">
        <v>4716</v>
      </c>
      <c r="F387" s="204">
        <v>5109</v>
      </c>
      <c r="G387" s="204">
        <v>4716</v>
      </c>
      <c r="H387" s="204">
        <v>5109</v>
      </c>
      <c r="I387" s="204">
        <v>350</v>
      </c>
      <c r="J387" s="204">
        <v>84</v>
      </c>
      <c r="K387" s="204">
        <v>91</v>
      </c>
      <c r="L387" s="204">
        <v>84</v>
      </c>
      <c r="M387" s="204">
        <v>91</v>
      </c>
      <c r="N387" s="316">
        <v>26954.600000000002</v>
      </c>
      <c r="O387" s="316">
        <v>6469.2</v>
      </c>
      <c r="P387" s="316">
        <v>7008.0999999999995</v>
      </c>
      <c r="Q387" s="316">
        <v>6469.2</v>
      </c>
      <c r="R387" s="316">
        <v>7008.0999999999995</v>
      </c>
      <c r="S387" s="94"/>
    </row>
    <row r="388" spans="1:19" x14ac:dyDescent="0.2">
      <c r="A388" s="130">
        <v>333</v>
      </c>
      <c r="B388" s="8" t="s">
        <v>421</v>
      </c>
      <c r="C388" s="8" t="s">
        <v>291</v>
      </c>
      <c r="D388" s="82">
        <v>19300</v>
      </c>
      <c r="E388" s="121">
        <v>4632</v>
      </c>
      <c r="F388" s="121">
        <v>5018</v>
      </c>
      <c r="G388" s="121">
        <v>4632</v>
      </c>
      <c r="H388" s="121">
        <v>5018</v>
      </c>
      <c r="I388" s="82">
        <v>0</v>
      </c>
      <c r="J388" s="121">
        <v>0</v>
      </c>
      <c r="K388" s="121">
        <v>0</v>
      </c>
      <c r="L388" s="121">
        <v>0</v>
      </c>
      <c r="M388" s="121">
        <v>0</v>
      </c>
      <c r="N388" s="314">
        <v>16620.2</v>
      </c>
      <c r="O388" s="318">
        <v>3988.9</v>
      </c>
      <c r="P388" s="318">
        <v>4321.2</v>
      </c>
      <c r="Q388" s="318">
        <v>3988.9</v>
      </c>
      <c r="R388" s="317">
        <v>4321.2</v>
      </c>
      <c r="S388" s="94"/>
    </row>
    <row r="389" spans="1:19" x14ac:dyDescent="0.2">
      <c r="A389" s="89">
        <v>333</v>
      </c>
      <c r="B389" s="88" t="s">
        <v>421</v>
      </c>
      <c r="C389" s="88" t="s">
        <v>292</v>
      </c>
      <c r="D389" s="82">
        <v>0</v>
      </c>
      <c r="E389" s="121">
        <v>0</v>
      </c>
      <c r="F389" s="121">
        <v>0</v>
      </c>
      <c r="G389" s="121">
        <v>0</v>
      </c>
      <c r="H389" s="121">
        <v>0</v>
      </c>
      <c r="I389" s="82">
        <v>0</v>
      </c>
      <c r="J389" s="121">
        <v>0</v>
      </c>
      <c r="K389" s="121">
        <v>0</v>
      </c>
      <c r="L389" s="121">
        <v>0</v>
      </c>
      <c r="M389" s="121">
        <v>0</v>
      </c>
      <c r="N389" s="314">
        <v>0</v>
      </c>
      <c r="O389" s="318">
        <v>0</v>
      </c>
      <c r="P389" s="318">
        <v>0</v>
      </c>
      <c r="Q389" s="318">
        <v>0</v>
      </c>
      <c r="R389" s="318">
        <v>0</v>
      </c>
      <c r="S389" s="94"/>
    </row>
    <row r="390" spans="1:19" x14ac:dyDescent="0.2">
      <c r="A390" s="130">
        <v>333</v>
      </c>
      <c r="B390" s="8" t="s">
        <v>421</v>
      </c>
      <c r="C390" s="8" t="s">
        <v>293</v>
      </c>
      <c r="D390" s="82">
        <v>0</v>
      </c>
      <c r="E390" s="121">
        <v>0</v>
      </c>
      <c r="F390" s="121">
        <v>0</v>
      </c>
      <c r="G390" s="121">
        <v>0</v>
      </c>
      <c r="H390" s="121">
        <v>0</v>
      </c>
      <c r="I390" s="82">
        <v>0</v>
      </c>
      <c r="J390" s="121">
        <v>0</v>
      </c>
      <c r="K390" s="121">
        <v>0</v>
      </c>
      <c r="L390" s="121">
        <v>0</v>
      </c>
      <c r="M390" s="121">
        <v>0</v>
      </c>
      <c r="N390" s="314">
        <v>3334.4</v>
      </c>
      <c r="O390" s="318">
        <v>800.3</v>
      </c>
      <c r="P390" s="318">
        <v>866.9</v>
      </c>
      <c r="Q390" s="318">
        <v>800.3</v>
      </c>
      <c r="R390" s="318">
        <v>866.9</v>
      </c>
      <c r="S390" s="94"/>
    </row>
    <row r="391" spans="1:19" x14ac:dyDescent="0.2">
      <c r="A391" s="130">
        <v>333</v>
      </c>
      <c r="B391" s="8" t="s">
        <v>421</v>
      </c>
      <c r="C391" s="8" t="s">
        <v>294</v>
      </c>
      <c r="D391" s="82">
        <v>350</v>
      </c>
      <c r="E391" s="121">
        <v>84</v>
      </c>
      <c r="F391" s="121">
        <v>91</v>
      </c>
      <c r="G391" s="121">
        <v>84</v>
      </c>
      <c r="H391" s="121">
        <v>91</v>
      </c>
      <c r="I391" s="82">
        <v>350</v>
      </c>
      <c r="J391" s="121">
        <v>84</v>
      </c>
      <c r="K391" s="121">
        <v>91</v>
      </c>
      <c r="L391" s="121">
        <v>84</v>
      </c>
      <c r="M391" s="121">
        <v>91</v>
      </c>
      <c r="N391" s="314">
        <v>7000</v>
      </c>
      <c r="O391" s="318">
        <v>1680</v>
      </c>
      <c r="P391" s="318">
        <v>1820</v>
      </c>
      <c r="Q391" s="318">
        <v>1680</v>
      </c>
      <c r="R391" s="318">
        <v>1820</v>
      </c>
      <c r="S391" s="94"/>
    </row>
    <row r="392" spans="1:19" x14ac:dyDescent="0.2">
      <c r="A392" s="168">
        <v>336</v>
      </c>
      <c r="B392" s="170" t="s">
        <v>422</v>
      </c>
      <c r="C392" s="170" t="s">
        <v>289</v>
      </c>
      <c r="D392" s="204">
        <v>333862</v>
      </c>
      <c r="E392" s="204">
        <v>80321</v>
      </c>
      <c r="F392" s="204">
        <v>85525</v>
      </c>
      <c r="G392" s="204">
        <v>80254</v>
      </c>
      <c r="H392" s="204">
        <v>87762</v>
      </c>
      <c r="I392" s="204">
        <v>76265</v>
      </c>
      <c r="J392" s="204">
        <v>18516.400000000001</v>
      </c>
      <c r="K392" s="204">
        <v>19575.8</v>
      </c>
      <c r="L392" s="204">
        <v>18733.400000000001</v>
      </c>
      <c r="M392" s="204">
        <v>19439.400000000001</v>
      </c>
      <c r="N392" s="316">
        <v>373469.9</v>
      </c>
      <c r="O392" s="316">
        <v>88983.9</v>
      </c>
      <c r="P392" s="316">
        <v>99871.900000000009</v>
      </c>
      <c r="Q392" s="316">
        <v>89135</v>
      </c>
      <c r="R392" s="316">
        <v>93282.900000000009</v>
      </c>
      <c r="S392" s="94"/>
    </row>
    <row r="393" spans="1:19" x14ac:dyDescent="0.2">
      <c r="A393" s="130">
        <v>336</v>
      </c>
      <c r="B393" s="8" t="s">
        <v>422</v>
      </c>
      <c r="C393" s="8" t="s">
        <v>291</v>
      </c>
      <c r="D393" s="82">
        <v>142552</v>
      </c>
      <c r="E393" s="121">
        <v>34390</v>
      </c>
      <c r="F393" s="121">
        <v>37402</v>
      </c>
      <c r="G393" s="121">
        <v>34106</v>
      </c>
      <c r="H393" s="121">
        <v>36654</v>
      </c>
      <c r="I393" s="82">
        <v>0</v>
      </c>
      <c r="J393" s="121">
        <v>0</v>
      </c>
      <c r="K393" s="121">
        <v>0</v>
      </c>
      <c r="L393" s="121">
        <v>0</v>
      </c>
      <c r="M393" s="121">
        <v>0</v>
      </c>
      <c r="N393" s="314">
        <v>149533.1</v>
      </c>
      <c r="O393" s="318">
        <v>35178.300000000003</v>
      </c>
      <c r="P393" s="318">
        <v>43103.9</v>
      </c>
      <c r="Q393" s="318">
        <v>34778.1</v>
      </c>
      <c r="R393" s="317">
        <v>34276.6</v>
      </c>
      <c r="S393" s="94"/>
    </row>
    <row r="394" spans="1:19" x14ac:dyDescent="0.2">
      <c r="A394" s="89">
        <v>336</v>
      </c>
      <c r="B394" s="88" t="s">
        <v>422</v>
      </c>
      <c r="C394" s="88" t="s">
        <v>292</v>
      </c>
      <c r="D394" s="82">
        <v>16583</v>
      </c>
      <c r="E394" s="121">
        <v>3980</v>
      </c>
      <c r="F394" s="121">
        <v>4136</v>
      </c>
      <c r="G394" s="121">
        <v>3980</v>
      </c>
      <c r="H394" s="121">
        <v>4487</v>
      </c>
      <c r="I394" s="82">
        <v>0</v>
      </c>
      <c r="J394" s="121">
        <v>0</v>
      </c>
      <c r="K394" s="121">
        <v>0</v>
      </c>
      <c r="L394" s="121">
        <v>0</v>
      </c>
      <c r="M394" s="121">
        <v>0</v>
      </c>
      <c r="N394" s="314">
        <v>21863.1</v>
      </c>
      <c r="O394" s="318">
        <v>5247.5</v>
      </c>
      <c r="P394" s="318">
        <v>5450.2</v>
      </c>
      <c r="Q394" s="318">
        <v>5247.5</v>
      </c>
      <c r="R394" s="318">
        <v>5917.9</v>
      </c>
      <c r="S394" s="94"/>
    </row>
    <row r="395" spans="1:19" x14ac:dyDescent="0.2">
      <c r="A395" s="130">
        <v>336</v>
      </c>
      <c r="B395" s="8" t="s">
        <v>422</v>
      </c>
      <c r="C395" s="8" t="s">
        <v>293</v>
      </c>
      <c r="D395" s="82">
        <v>174727</v>
      </c>
      <c r="E395" s="121">
        <v>41951</v>
      </c>
      <c r="F395" s="121">
        <v>43987</v>
      </c>
      <c r="G395" s="121">
        <v>42168</v>
      </c>
      <c r="H395" s="121">
        <v>46621</v>
      </c>
      <c r="I395" s="82">
        <v>76265</v>
      </c>
      <c r="J395" s="121">
        <v>18516.400000000001</v>
      </c>
      <c r="K395" s="121">
        <v>19575.8</v>
      </c>
      <c r="L395" s="121">
        <v>18733.400000000001</v>
      </c>
      <c r="M395" s="121">
        <v>19439.400000000001</v>
      </c>
      <c r="N395" s="314">
        <v>202073.7</v>
      </c>
      <c r="O395" s="318">
        <v>48558.099999999991</v>
      </c>
      <c r="P395" s="318">
        <v>51317.80000000001</v>
      </c>
      <c r="Q395" s="318">
        <v>49109.399999999994</v>
      </c>
      <c r="R395" s="318">
        <v>53088.400000000009</v>
      </c>
      <c r="S395" s="94"/>
    </row>
    <row r="396" spans="1:19" x14ac:dyDescent="0.2">
      <c r="A396" s="130">
        <v>336</v>
      </c>
      <c r="B396" s="8" t="s">
        <v>422</v>
      </c>
      <c r="C396" s="8" t="s">
        <v>294</v>
      </c>
      <c r="D396" s="82">
        <v>0</v>
      </c>
      <c r="E396" s="121">
        <v>0</v>
      </c>
      <c r="F396" s="121">
        <v>0</v>
      </c>
      <c r="G396" s="121">
        <v>0</v>
      </c>
      <c r="H396" s="121">
        <v>0</v>
      </c>
      <c r="I396" s="82">
        <v>0</v>
      </c>
      <c r="J396" s="121">
        <v>0</v>
      </c>
      <c r="K396" s="121">
        <v>0</v>
      </c>
      <c r="L396" s="121">
        <v>0</v>
      </c>
      <c r="M396" s="121">
        <v>0</v>
      </c>
      <c r="N396" s="314">
        <v>0</v>
      </c>
      <c r="O396" s="318">
        <v>0</v>
      </c>
      <c r="P396" s="318">
        <v>0</v>
      </c>
      <c r="Q396" s="318">
        <v>0</v>
      </c>
      <c r="R396" s="318">
        <v>0</v>
      </c>
      <c r="S396" s="94"/>
    </row>
    <row r="397" spans="1:19" x14ac:dyDescent="0.2">
      <c r="A397" s="168">
        <v>337</v>
      </c>
      <c r="B397" s="170" t="s">
        <v>423</v>
      </c>
      <c r="C397" s="170" t="s">
        <v>289</v>
      </c>
      <c r="D397" s="204">
        <v>147992</v>
      </c>
      <c r="E397" s="204">
        <v>37132</v>
      </c>
      <c r="F397" s="204">
        <v>38025</v>
      </c>
      <c r="G397" s="204">
        <v>36675</v>
      </c>
      <c r="H397" s="204">
        <v>36160</v>
      </c>
      <c r="I397" s="204">
        <v>30040</v>
      </c>
      <c r="J397" s="204">
        <v>7548.8</v>
      </c>
      <c r="K397" s="204">
        <v>7755.8</v>
      </c>
      <c r="L397" s="204">
        <v>7654.8</v>
      </c>
      <c r="M397" s="204">
        <v>7080.6</v>
      </c>
      <c r="N397" s="316">
        <v>183532.59999999998</v>
      </c>
      <c r="O397" s="316">
        <v>46707.4</v>
      </c>
      <c r="P397" s="316">
        <v>48719.7</v>
      </c>
      <c r="Q397" s="316">
        <v>44765.3</v>
      </c>
      <c r="R397" s="316">
        <v>43340.2</v>
      </c>
      <c r="S397" s="94"/>
    </row>
    <row r="398" spans="1:19" x14ac:dyDescent="0.2">
      <c r="A398" s="130">
        <v>337</v>
      </c>
      <c r="B398" s="8" t="s">
        <v>423</v>
      </c>
      <c r="C398" s="8" t="s">
        <v>291</v>
      </c>
      <c r="D398" s="82">
        <v>69108</v>
      </c>
      <c r="E398" s="121">
        <v>17458</v>
      </c>
      <c r="F398" s="121">
        <v>18144</v>
      </c>
      <c r="G398" s="121">
        <v>16895</v>
      </c>
      <c r="H398" s="121">
        <v>16611</v>
      </c>
      <c r="I398" s="82">
        <v>0</v>
      </c>
      <c r="J398" s="121">
        <v>0</v>
      </c>
      <c r="K398" s="121">
        <v>0</v>
      </c>
      <c r="L398" s="121">
        <v>0</v>
      </c>
      <c r="M398" s="121">
        <v>0</v>
      </c>
      <c r="N398" s="314">
        <v>75485.8</v>
      </c>
      <c r="O398" s="318">
        <v>19819.900000000001</v>
      </c>
      <c r="P398" s="318">
        <v>21305.9</v>
      </c>
      <c r="Q398" s="318">
        <v>17603.300000000003</v>
      </c>
      <c r="R398" s="317">
        <v>16756.7</v>
      </c>
      <c r="S398" s="94"/>
    </row>
    <row r="399" spans="1:19" x14ac:dyDescent="0.2">
      <c r="A399" s="89">
        <v>337</v>
      </c>
      <c r="B399" s="88" t="s">
        <v>423</v>
      </c>
      <c r="C399" s="88" t="s">
        <v>292</v>
      </c>
      <c r="D399" s="82">
        <v>12282</v>
      </c>
      <c r="E399" s="121">
        <v>3071</v>
      </c>
      <c r="F399" s="121">
        <v>3071</v>
      </c>
      <c r="G399" s="121">
        <v>3071</v>
      </c>
      <c r="H399" s="121">
        <v>3069</v>
      </c>
      <c r="I399" s="82">
        <v>0</v>
      </c>
      <c r="J399" s="121">
        <v>0</v>
      </c>
      <c r="K399" s="121">
        <v>0</v>
      </c>
      <c r="L399" s="121">
        <v>0</v>
      </c>
      <c r="M399" s="121">
        <v>0</v>
      </c>
      <c r="N399" s="314">
        <v>11583.2</v>
      </c>
      <c r="O399" s="318">
        <v>2896.3</v>
      </c>
      <c r="P399" s="318">
        <v>2896.3</v>
      </c>
      <c r="Q399" s="318">
        <v>2896.3</v>
      </c>
      <c r="R399" s="318">
        <v>2894.3</v>
      </c>
      <c r="S399" s="94"/>
    </row>
    <row r="400" spans="1:19" x14ac:dyDescent="0.2">
      <c r="A400" s="130">
        <v>337</v>
      </c>
      <c r="B400" s="8" t="s">
        <v>423</v>
      </c>
      <c r="C400" s="8" t="s">
        <v>293</v>
      </c>
      <c r="D400" s="82">
        <v>66602</v>
      </c>
      <c r="E400" s="121">
        <v>16603</v>
      </c>
      <c r="F400" s="121">
        <v>16810</v>
      </c>
      <c r="G400" s="121">
        <v>16709</v>
      </c>
      <c r="H400" s="121">
        <v>16480</v>
      </c>
      <c r="I400" s="82">
        <v>30040</v>
      </c>
      <c r="J400" s="121">
        <v>7548.8</v>
      </c>
      <c r="K400" s="121">
        <v>7755.8</v>
      </c>
      <c r="L400" s="121">
        <v>7654.8</v>
      </c>
      <c r="M400" s="121">
        <v>7080.6</v>
      </c>
      <c r="N400" s="314">
        <v>96463.599999999991</v>
      </c>
      <c r="O400" s="318">
        <v>23991.200000000001</v>
      </c>
      <c r="P400" s="318">
        <v>24517.5</v>
      </c>
      <c r="Q400" s="318">
        <v>24265.7</v>
      </c>
      <c r="R400" s="318">
        <v>23689.200000000001</v>
      </c>
      <c r="S400" s="94"/>
    </row>
    <row r="401" spans="1:19" x14ac:dyDescent="0.2">
      <c r="A401" s="130">
        <v>337</v>
      </c>
      <c r="B401" s="8" t="s">
        <v>423</v>
      </c>
      <c r="C401" s="8" t="s">
        <v>294</v>
      </c>
      <c r="D401" s="82">
        <v>0</v>
      </c>
      <c r="E401" s="121">
        <v>0</v>
      </c>
      <c r="F401" s="121">
        <v>0</v>
      </c>
      <c r="G401" s="121">
        <v>0</v>
      </c>
      <c r="H401" s="121">
        <v>0</v>
      </c>
      <c r="I401" s="82">
        <v>0</v>
      </c>
      <c r="J401" s="121">
        <v>0</v>
      </c>
      <c r="K401" s="121">
        <v>0</v>
      </c>
      <c r="L401" s="121">
        <v>0</v>
      </c>
      <c r="M401" s="121">
        <v>0</v>
      </c>
      <c r="N401" s="314">
        <v>0</v>
      </c>
      <c r="O401" s="318">
        <v>0</v>
      </c>
      <c r="P401" s="318">
        <v>0</v>
      </c>
      <c r="Q401" s="318">
        <v>0</v>
      </c>
      <c r="R401" s="318">
        <v>0</v>
      </c>
      <c r="S401" s="94"/>
    </row>
    <row r="402" spans="1:19" x14ac:dyDescent="0.2">
      <c r="A402" s="168">
        <v>339</v>
      </c>
      <c r="B402" s="170" t="s">
        <v>424</v>
      </c>
      <c r="C402" s="170" t="s">
        <v>289</v>
      </c>
      <c r="D402" s="204">
        <v>14750</v>
      </c>
      <c r="E402" s="204">
        <v>3540</v>
      </c>
      <c r="F402" s="204">
        <v>3835</v>
      </c>
      <c r="G402" s="204">
        <v>3393</v>
      </c>
      <c r="H402" s="204">
        <v>3982</v>
      </c>
      <c r="I402" s="204">
        <v>700</v>
      </c>
      <c r="J402" s="204">
        <v>168</v>
      </c>
      <c r="K402" s="204">
        <v>182</v>
      </c>
      <c r="L402" s="204">
        <v>161.19999999999999</v>
      </c>
      <c r="M402" s="204">
        <v>188.8</v>
      </c>
      <c r="N402" s="316">
        <v>24294.799999999999</v>
      </c>
      <c r="O402" s="316">
        <v>5830.7999999999993</v>
      </c>
      <c r="P402" s="316">
        <v>6316.6</v>
      </c>
      <c r="Q402" s="316">
        <v>5588.4000000000005</v>
      </c>
      <c r="R402" s="316">
        <v>6559</v>
      </c>
      <c r="S402" s="94"/>
    </row>
    <row r="403" spans="1:19" x14ac:dyDescent="0.2">
      <c r="A403" s="130">
        <v>339</v>
      </c>
      <c r="B403" s="8" t="s">
        <v>424</v>
      </c>
      <c r="C403" s="8" t="s">
        <v>291</v>
      </c>
      <c r="D403" s="82">
        <v>13000</v>
      </c>
      <c r="E403" s="121">
        <v>3120</v>
      </c>
      <c r="F403" s="121">
        <v>3380</v>
      </c>
      <c r="G403" s="121">
        <v>2990</v>
      </c>
      <c r="H403" s="121">
        <v>3510</v>
      </c>
      <c r="I403" s="82">
        <v>0</v>
      </c>
      <c r="J403" s="121">
        <v>0</v>
      </c>
      <c r="K403" s="121">
        <v>0</v>
      </c>
      <c r="L403" s="121">
        <v>0</v>
      </c>
      <c r="M403" s="121">
        <v>0</v>
      </c>
      <c r="N403" s="314">
        <v>15129.599999999999</v>
      </c>
      <c r="O403" s="318">
        <v>3631.1</v>
      </c>
      <c r="P403" s="318">
        <v>3933.7</v>
      </c>
      <c r="Q403" s="318">
        <v>3479.8</v>
      </c>
      <c r="R403" s="317">
        <v>4085</v>
      </c>
      <c r="S403" s="94"/>
    </row>
    <row r="404" spans="1:19" x14ac:dyDescent="0.2">
      <c r="A404" s="89">
        <v>339</v>
      </c>
      <c r="B404" s="88" t="s">
        <v>424</v>
      </c>
      <c r="C404" s="88" t="s">
        <v>292</v>
      </c>
      <c r="D404" s="82">
        <v>0</v>
      </c>
      <c r="E404" s="121">
        <v>0</v>
      </c>
      <c r="F404" s="121">
        <v>0</v>
      </c>
      <c r="G404" s="121">
        <v>0</v>
      </c>
      <c r="H404" s="121">
        <v>0</v>
      </c>
      <c r="I404" s="82">
        <v>0</v>
      </c>
      <c r="J404" s="121">
        <v>0</v>
      </c>
      <c r="K404" s="121">
        <v>0</v>
      </c>
      <c r="L404" s="121">
        <v>0</v>
      </c>
      <c r="M404" s="121">
        <v>0</v>
      </c>
      <c r="N404" s="314">
        <v>0</v>
      </c>
      <c r="O404" s="318">
        <v>0</v>
      </c>
      <c r="P404" s="318">
        <v>0</v>
      </c>
      <c r="Q404" s="318">
        <v>0</v>
      </c>
      <c r="R404" s="318">
        <v>0</v>
      </c>
      <c r="S404" s="94"/>
    </row>
    <row r="405" spans="1:19" x14ac:dyDescent="0.2">
      <c r="A405" s="130">
        <v>339</v>
      </c>
      <c r="B405" s="8" t="s">
        <v>424</v>
      </c>
      <c r="C405" s="8" t="s">
        <v>293</v>
      </c>
      <c r="D405" s="82">
        <v>1750</v>
      </c>
      <c r="E405" s="121">
        <v>420</v>
      </c>
      <c r="F405" s="121">
        <v>455</v>
      </c>
      <c r="G405" s="121">
        <v>403</v>
      </c>
      <c r="H405" s="121">
        <v>472</v>
      </c>
      <c r="I405" s="82">
        <v>700</v>
      </c>
      <c r="J405" s="121">
        <v>168</v>
      </c>
      <c r="K405" s="121">
        <v>182</v>
      </c>
      <c r="L405" s="121">
        <v>161.19999999999999</v>
      </c>
      <c r="M405" s="121">
        <v>188.8</v>
      </c>
      <c r="N405" s="314">
        <v>9165.2000000000007</v>
      </c>
      <c r="O405" s="318">
        <v>2199.6999999999998</v>
      </c>
      <c r="P405" s="318">
        <v>2382.9</v>
      </c>
      <c r="Q405" s="318">
        <v>2108.6000000000004</v>
      </c>
      <c r="R405" s="318">
        <v>2474</v>
      </c>
      <c r="S405" s="94"/>
    </row>
    <row r="406" spans="1:19" x14ac:dyDescent="0.2">
      <c r="A406" s="130">
        <v>339</v>
      </c>
      <c r="B406" s="8" t="s">
        <v>424</v>
      </c>
      <c r="C406" s="8" t="s">
        <v>294</v>
      </c>
      <c r="D406" s="82">
        <v>0</v>
      </c>
      <c r="E406" s="121">
        <v>0</v>
      </c>
      <c r="F406" s="121">
        <v>0</v>
      </c>
      <c r="G406" s="121">
        <v>0</v>
      </c>
      <c r="H406" s="121">
        <v>0</v>
      </c>
      <c r="I406" s="82">
        <v>0</v>
      </c>
      <c r="J406" s="121">
        <v>0</v>
      </c>
      <c r="K406" s="121">
        <v>0</v>
      </c>
      <c r="L406" s="121">
        <v>0</v>
      </c>
      <c r="M406" s="121">
        <v>0</v>
      </c>
      <c r="N406" s="314">
        <v>0</v>
      </c>
      <c r="O406" s="318">
        <v>0</v>
      </c>
      <c r="P406" s="318">
        <v>0</v>
      </c>
      <c r="Q406" s="318">
        <v>0</v>
      </c>
      <c r="R406" s="318">
        <v>0</v>
      </c>
      <c r="S406" s="94"/>
    </row>
    <row r="407" spans="1:19" x14ac:dyDescent="0.2">
      <c r="A407" s="168">
        <v>340</v>
      </c>
      <c r="B407" s="170" t="s">
        <v>425</v>
      </c>
      <c r="C407" s="170" t="s">
        <v>289</v>
      </c>
      <c r="D407" s="204">
        <v>179926</v>
      </c>
      <c r="E407" s="204">
        <v>46075</v>
      </c>
      <c r="F407" s="204">
        <v>47419</v>
      </c>
      <c r="G407" s="204">
        <v>40890</v>
      </c>
      <c r="H407" s="204">
        <v>45542</v>
      </c>
      <c r="I407" s="204">
        <v>44037</v>
      </c>
      <c r="J407" s="204">
        <v>11394.2</v>
      </c>
      <c r="K407" s="204">
        <v>11715.2</v>
      </c>
      <c r="L407" s="204">
        <v>10158.799999999999</v>
      </c>
      <c r="M407" s="204">
        <v>10768.8</v>
      </c>
      <c r="N407" s="316">
        <v>217470.00000000003</v>
      </c>
      <c r="O407" s="316">
        <v>54252</v>
      </c>
      <c r="P407" s="316">
        <v>59184.5</v>
      </c>
      <c r="Q407" s="316">
        <v>51164.200000000012</v>
      </c>
      <c r="R407" s="316">
        <v>52869.3</v>
      </c>
      <c r="S407" s="94"/>
    </row>
    <row r="408" spans="1:19" x14ac:dyDescent="0.2">
      <c r="A408" s="130">
        <v>340</v>
      </c>
      <c r="B408" s="8" t="s">
        <v>425</v>
      </c>
      <c r="C408" s="8" t="s">
        <v>291</v>
      </c>
      <c r="D408" s="82">
        <v>74941</v>
      </c>
      <c r="E408" s="121">
        <v>18945</v>
      </c>
      <c r="F408" s="121">
        <v>19968</v>
      </c>
      <c r="G408" s="121">
        <v>17397</v>
      </c>
      <c r="H408" s="121">
        <v>18631</v>
      </c>
      <c r="I408" s="82">
        <v>0</v>
      </c>
      <c r="J408" s="121">
        <v>0</v>
      </c>
      <c r="K408" s="121">
        <v>0</v>
      </c>
      <c r="L408" s="121">
        <v>0</v>
      </c>
      <c r="M408" s="121">
        <v>0</v>
      </c>
      <c r="N408" s="314">
        <v>77008.800000000003</v>
      </c>
      <c r="O408" s="318">
        <v>18115.300000000003</v>
      </c>
      <c r="P408" s="318">
        <v>22320.300000000003</v>
      </c>
      <c r="Q408" s="318">
        <v>19389.2</v>
      </c>
      <c r="R408" s="317">
        <v>17184</v>
      </c>
      <c r="S408" s="94"/>
    </row>
    <row r="409" spans="1:19" x14ac:dyDescent="0.2">
      <c r="A409" s="89">
        <v>340</v>
      </c>
      <c r="B409" s="88" t="s">
        <v>425</v>
      </c>
      <c r="C409" s="88" t="s">
        <v>292</v>
      </c>
      <c r="D409" s="82">
        <v>9055</v>
      </c>
      <c r="E409" s="121">
        <v>2355</v>
      </c>
      <c r="F409" s="121">
        <v>2355</v>
      </c>
      <c r="G409" s="121">
        <v>2011</v>
      </c>
      <c r="H409" s="121">
        <v>2334</v>
      </c>
      <c r="I409" s="82">
        <v>0</v>
      </c>
      <c r="J409" s="121">
        <v>0</v>
      </c>
      <c r="K409" s="121">
        <v>0</v>
      </c>
      <c r="L409" s="121">
        <v>0</v>
      </c>
      <c r="M409" s="121">
        <v>0</v>
      </c>
      <c r="N409" s="314">
        <v>8422.9000000000015</v>
      </c>
      <c r="O409" s="318">
        <v>2190.3000000000002</v>
      </c>
      <c r="P409" s="318">
        <v>2190.3000000000002</v>
      </c>
      <c r="Q409" s="318">
        <v>1873.8</v>
      </c>
      <c r="R409" s="318">
        <v>2168.5</v>
      </c>
      <c r="S409" s="94"/>
    </row>
    <row r="410" spans="1:19" x14ac:dyDescent="0.2">
      <c r="A410" s="130">
        <v>340</v>
      </c>
      <c r="B410" s="8" t="s">
        <v>425</v>
      </c>
      <c r="C410" s="8" t="s">
        <v>293</v>
      </c>
      <c r="D410" s="82">
        <v>95930</v>
      </c>
      <c r="E410" s="121">
        <v>24775</v>
      </c>
      <c r="F410" s="121">
        <v>25096</v>
      </c>
      <c r="G410" s="121">
        <v>21482</v>
      </c>
      <c r="H410" s="121">
        <v>24577</v>
      </c>
      <c r="I410" s="82">
        <v>44037</v>
      </c>
      <c r="J410" s="121">
        <v>11394.2</v>
      </c>
      <c r="K410" s="121">
        <v>11715.2</v>
      </c>
      <c r="L410" s="121">
        <v>10158.799999999999</v>
      </c>
      <c r="M410" s="121">
        <v>10768.8</v>
      </c>
      <c r="N410" s="314">
        <v>132038.30000000002</v>
      </c>
      <c r="O410" s="318">
        <v>33946.400000000001</v>
      </c>
      <c r="P410" s="318">
        <v>34673.9</v>
      </c>
      <c r="Q410" s="318">
        <v>29901.200000000008</v>
      </c>
      <c r="R410" s="318">
        <v>33516.800000000003</v>
      </c>
      <c r="S410" s="94"/>
    </row>
    <row r="411" spans="1:19" x14ac:dyDescent="0.2">
      <c r="A411" s="130">
        <v>340</v>
      </c>
      <c r="B411" s="8" t="s">
        <v>425</v>
      </c>
      <c r="C411" s="8" t="s">
        <v>294</v>
      </c>
      <c r="D411" s="82">
        <v>0</v>
      </c>
      <c r="E411" s="121">
        <v>0</v>
      </c>
      <c r="F411" s="121">
        <v>0</v>
      </c>
      <c r="G411" s="121">
        <v>0</v>
      </c>
      <c r="H411" s="121">
        <v>0</v>
      </c>
      <c r="I411" s="82">
        <v>0</v>
      </c>
      <c r="J411" s="121">
        <v>0</v>
      </c>
      <c r="K411" s="121">
        <v>0</v>
      </c>
      <c r="L411" s="121">
        <v>0</v>
      </c>
      <c r="M411" s="121">
        <v>0</v>
      </c>
      <c r="N411" s="314">
        <v>0</v>
      </c>
      <c r="O411" s="318">
        <v>0</v>
      </c>
      <c r="P411" s="318">
        <v>0</v>
      </c>
      <c r="Q411" s="318">
        <v>0</v>
      </c>
      <c r="R411" s="318">
        <v>0</v>
      </c>
      <c r="S411" s="94"/>
    </row>
    <row r="412" spans="1:19" x14ac:dyDescent="0.2">
      <c r="A412" s="168">
        <v>345</v>
      </c>
      <c r="B412" s="170" t="s">
        <v>426</v>
      </c>
      <c r="C412" s="170" t="s">
        <v>289</v>
      </c>
      <c r="D412" s="204">
        <v>69793</v>
      </c>
      <c r="E412" s="204">
        <v>18146</v>
      </c>
      <c r="F412" s="204">
        <v>16750</v>
      </c>
      <c r="G412" s="204">
        <v>16750</v>
      </c>
      <c r="H412" s="204">
        <v>18147</v>
      </c>
      <c r="I412" s="204">
        <v>20031</v>
      </c>
      <c r="J412" s="204">
        <v>5208</v>
      </c>
      <c r="K412" s="204">
        <v>4808</v>
      </c>
      <c r="L412" s="204">
        <v>4808</v>
      </c>
      <c r="M412" s="204">
        <v>5207</v>
      </c>
      <c r="N412" s="316">
        <v>76889.399999999994</v>
      </c>
      <c r="O412" s="316">
        <v>19991.099999999999</v>
      </c>
      <c r="P412" s="316">
        <v>18453.099999999999</v>
      </c>
      <c r="Q412" s="316">
        <v>18453.099999999999</v>
      </c>
      <c r="R412" s="316">
        <v>19992.099999999999</v>
      </c>
      <c r="S412" s="94"/>
    </row>
    <row r="413" spans="1:19" x14ac:dyDescent="0.2">
      <c r="A413" s="130">
        <v>345</v>
      </c>
      <c r="B413" s="8" t="s">
        <v>426</v>
      </c>
      <c r="C413" s="8" t="s">
        <v>291</v>
      </c>
      <c r="D413" s="82">
        <v>29731</v>
      </c>
      <c r="E413" s="121">
        <v>7730</v>
      </c>
      <c r="F413" s="121">
        <v>7135</v>
      </c>
      <c r="G413" s="121">
        <v>7135</v>
      </c>
      <c r="H413" s="121">
        <v>7731</v>
      </c>
      <c r="I413" s="82">
        <v>0</v>
      </c>
      <c r="J413" s="121">
        <v>0</v>
      </c>
      <c r="K413" s="121">
        <v>0</v>
      </c>
      <c r="L413" s="121">
        <v>0</v>
      </c>
      <c r="M413" s="121">
        <v>0</v>
      </c>
      <c r="N413" s="314">
        <v>32754</v>
      </c>
      <c r="O413" s="318">
        <v>8516</v>
      </c>
      <c r="P413" s="318">
        <v>7860.5</v>
      </c>
      <c r="Q413" s="318">
        <v>7860.5</v>
      </c>
      <c r="R413" s="317">
        <v>8517</v>
      </c>
      <c r="S413" s="94"/>
    </row>
    <row r="414" spans="1:19" x14ac:dyDescent="0.2">
      <c r="A414" s="89">
        <v>345</v>
      </c>
      <c r="B414" s="88" t="s">
        <v>426</v>
      </c>
      <c r="C414" s="88" t="s">
        <v>292</v>
      </c>
      <c r="D414" s="82">
        <v>0</v>
      </c>
      <c r="E414" s="121">
        <v>0</v>
      </c>
      <c r="F414" s="121">
        <v>0</v>
      </c>
      <c r="G414" s="121">
        <v>0</v>
      </c>
      <c r="H414" s="121">
        <v>0</v>
      </c>
      <c r="I414" s="82">
        <v>0</v>
      </c>
      <c r="J414" s="121">
        <v>0</v>
      </c>
      <c r="K414" s="121">
        <v>0</v>
      </c>
      <c r="L414" s="121">
        <v>0</v>
      </c>
      <c r="M414" s="121">
        <v>0</v>
      </c>
      <c r="N414" s="314">
        <v>0</v>
      </c>
      <c r="O414" s="318">
        <v>0</v>
      </c>
      <c r="P414" s="318">
        <v>0</v>
      </c>
      <c r="Q414" s="318">
        <v>0</v>
      </c>
      <c r="R414" s="318">
        <v>0</v>
      </c>
      <c r="S414" s="94"/>
    </row>
    <row r="415" spans="1:19" x14ac:dyDescent="0.2">
      <c r="A415" s="130">
        <v>345</v>
      </c>
      <c r="B415" s="8" t="s">
        <v>426</v>
      </c>
      <c r="C415" s="8" t="s">
        <v>293</v>
      </c>
      <c r="D415" s="82">
        <v>40062</v>
      </c>
      <c r="E415" s="121">
        <v>10416</v>
      </c>
      <c r="F415" s="121">
        <v>9615</v>
      </c>
      <c r="G415" s="121">
        <v>9615</v>
      </c>
      <c r="H415" s="121">
        <v>10416</v>
      </c>
      <c r="I415" s="82">
        <v>20031</v>
      </c>
      <c r="J415" s="121">
        <v>5208</v>
      </c>
      <c r="K415" s="121">
        <v>4808</v>
      </c>
      <c r="L415" s="121">
        <v>4808</v>
      </c>
      <c r="M415" s="121">
        <v>5207</v>
      </c>
      <c r="N415" s="314">
        <v>44135.4</v>
      </c>
      <c r="O415" s="318">
        <v>11475.1</v>
      </c>
      <c r="P415" s="318">
        <v>10592.6</v>
      </c>
      <c r="Q415" s="318">
        <v>10592.6</v>
      </c>
      <c r="R415" s="318">
        <v>11475.1</v>
      </c>
      <c r="S415" s="94"/>
    </row>
    <row r="416" spans="1:19" x14ac:dyDescent="0.2">
      <c r="A416" s="130">
        <v>345</v>
      </c>
      <c r="B416" s="8" t="s">
        <v>426</v>
      </c>
      <c r="C416" s="8" t="s">
        <v>294</v>
      </c>
      <c r="D416" s="82">
        <v>0</v>
      </c>
      <c r="E416" s="121">
        <v>0</v>
      </c>
      <c r="F416" s="121">
        <v>0</v>
      </c>
      <c r="G416" s="121">
        <v>0</v>
      </c>
      <c r="H416" s="121">
        <v>0</v>
      </c>
      <c r="I416" s="82">
        <v>0</v>
      </c>
      <c r="J416" s="121">
        <v>0</v>
      </c>
      <c r="K416" s="121">
        <v>0</v>
      </c>
      <c r="L416" s="121">
        <v>0</v>
      </c>
      <c r="M416" s="121">
        <v>0</v>
      </c>
      <c r="N416" s="314">
        <v>0</v>
      </c>
      <c r="O416" s="318">
        <v>0</v>
      </c>
      <c r="P416" s="318">
        <v>0</v>
      </c>
      <c r="Q416" s="318">
        <v>0</v>
      </c>
      <c r="R416" s="318">
        <v>0</v>
      </c>
      <c r="S416" s="94"/>
    </row>
    <row r="417" spans="1:19" x14ac:dyDescent="0.2">
      <c r="A417" s="168">
        <v>347</v>
      </c>
      <c r="B417" s="170" t="s">
        <v>427</v>
      </c>
      <c r="C417" s="170" t="s">
        <v>289</v>
      </c>
      <c r="D417" s="204">
        <v>61431</v>
      </c>
      <c r="E417" s="204">
        <v>15343</v>
      </c>
      <c r="F417" s="204">
        <v>15632</v>
      </c>
      <c r="G417" s="204">
        <v>15388</v>
      </c>
      <c r="H417" s="204">
        <v>15068</v>
      </c>
      <c r="I417" s="204">
        <v>15244.000000000002</v>
      </c>
      <c r="J417" s="204">
        <v>3825.8</v>
      </c>
      <c r="K417" s="204">
        <v>3921.8</v>
      </c>
      <c r="L417" s="204">
        <v>3874.8</v>
      </c>
      <c r="M417" s="204">
        <v>3621.6</v>
      </c>
      <c r="N417" s="316">
        <v>65827.199999999997</v>
      </c>
      <c r="O417" s="316">
        <v>16308.899999999998</v>
      </c>
      <c r="P417" s="316">
        <v>17120.7</v>
      </c>
      <c r="Q417" s="316">
        <v>16629.8</v>
      </c>
      <c r="R417" s="316">
        <v>15767.8</v>
      </c>
      <c r="S417" s="94"/>
    </row>
    <row r="418" spans="1:19" x14ac:dyDescent="0.2">
      <c r="A418" s="130">
        <v>347</v>
      </c>
      <c r="B418" s="8" t="s">
        <v>427</v>
      </c>
      <c r="C418" s="8" t="s">
        <v>291</v>
      </c>
      <c r="D418" s="82">
        <v>23488</v>
      </c>
      <c r="E418" s="121">
        <v>5878</v>
      </c>
      <c r="F418" s="121">
        <v>6071</v>
      </c>
      <c r="G418" s="121">
        <v>5874</v>
      </c>
      <c r="H418" s="121">
        <v>5665</v>
      </c>
      <c r="I418" s="82">
        <v>0</v>
      </c>
      <c r="J418" s="121">
        <v>0</v>
      </c>
      <c r="K418" s="121">
        <v>0</v>
      </c>
      <c r="L418" s="121">
        <v>0</v>
      </c>
      <c r="M418" s="121">
        <v>0</v>
      </c>
      <c r="N418" s="314">
        <v>20340.399999999998</v>
      </c>
      <c r="O418" s="318">
        <v>4998.5999999999995</v>
      </c>
      <c r="P418" s="318">
        <v>5548.7</v>
      </c>
      <c r="Q418" s="318">
        <v>5189.8999999999996</v>
      </c>
      <c r="R418" s="317">
        <v>4603.2</v>
      </c>
      <c r="S418" s="94"/>
    </row>
    <row r="419" spans="1:19" x14ac:dyDescent="0.2">
      <c r="A419" s="89">
        <v>347</v>
      </c>
      <c r="B419" s="88" t="s">
        <v>427</v>
      </c>
      <c r="C419" s="88" t="s">
        <v>292</v>
      </c>
      <c r="D419" s="82">
        <v>3865</v>
      </c>
      <c r="E419" s="121">
        <v>967</v>
      </c>
      <c r="F419" s="121">
        <v>967</v>
      </c>
      <c r="G419" s="121">
        <v>967</v>
      </c>
      <c r="H419" s="121">
        <v>964</v>
      </c>
      <c r="I419" s="82">
        <v>0</v>
      </c>
      <c r="J419" s="121">
        <v>0</v>
      </c>
      <c r="K419" s="121">
        <v>0</v>
      </c>
      <c r="L419" s="121">
        <v>0</v>
      </c>
      <c r="M419" s="121">
        <v>0</v>
      </c>
      <c r="N419" s="314">
        <v>3661.4</v>
      </c>
      <c r="O419" s="318">
        <v>916.1</v>
      </c>
      <c r="P419" s="318">
        <v>916.1</v>
      </c>
      <c r="Q419" s="318">
        <v>916.1</v>
      </c>
      <c r="R419" s="318">
        <v>913.1</v>
      </c>
      <c r="S419" s="94"/>
    </row>
    <row r="420" spans="1:19" x14ac:dyDescent="0.2">
      <c r="A420" s="130">
        <v>347</v>
      </c>
      <c r="B420" s="8" t="s">
        <v>427</v>
      </c>
      <c r="C420" s="8" t="s">
        <v>293</v>
      </c>
      <c r="D420" s="82">
        <v>34078</v>
      </c>
      <c r="E420" s="121">
        <v>8498</v>
      </c>
      <c r="F420" s="121">
        <v>8594</v>
      </c>
      <c r="G420" s="121">
        <v>8547</v>
      </c>
      <c r="H420" s="121">
        <v>8439</v>
      </c>
      <c r="I420" s="82">
        <v>15244.000000000002</v>
      </c>
      <c r="J420" s="121">
        <v>3825.8</v>
      </c>
      <c r="K420" s="121">
        <v>3921.8</v>
      </c>
      <c r="L420" s="121">
        <v>3874.8</v>
      </c>
      <c r="M420" s="121">
        <v>3621.6</v>
      </c>
      <c r="N420" s="314">
        <v>41825.399999999994</v>
      </c>
      <c r="O420" s="318">
        <v>10394.199999999999</v>
      </c>
      <c r="P420" s="318">
        <v>10655.9</v>
      </c>
      <c r="Q420" s="318">
        <v>10523.8</v>
      </c>
      <c r="R420" s="318">
        <v>10251.5</v>
      </c>
      <c r="S420" s="94"/>
    </row>
    <row r="421" spans="1:19" x14ac:dyDescent="0.2">
      <c r="A421" s="130">
        <v>347</v>
      </c>
      <c r="B421" s="8" t="s">
        <v>427</v>
      </c>
      <c r="C421" s="8" t="s">
        <v>294</v>
      </c>
      <c r="D421" s="82">
        <v>0</v>
      </c>
      <c r="E421" s="121">
        <v>0</v>
      </c>
      <c r="F421" s="121">
        <v>0</v>
      </c>
      <c r="G421" s="121">
        <v>0</v>
      </c>
      <c r="H421" s="121">
        <v>0</v>
      </c>
      <c r="I421" s="82">
        <v>0</v>
      </c>
      <c r="J421" s="121">
        <v>0</v>
      </c>
      <c r="K421" s="121">
        <v>0</v>
      </c>
      <c r="L421" s="121">
        <v>0</v>
      </c>
      <c r="M421" s="121">
        <v>0</v>
      </c>
      <c r="N421" s="314">
        <v>0</v>
      </c>
      <c r="O421" s="318">
        <v>0</v>
      </c>
      <c r="P421" s="318">
        <v>0</v>
      </c>
      <c r="Q421" s="318">
        <v>0</v>
      </c>
      <c r="R421" s="318">
        <v>0</v>
      </c>
      <c r="S421" s="94"/>
    </row>
    <row r="422" spans="1:19" x14ac:dyDescent="0.2">
      <c r="A422" s="168">
        <v>349</v>
      </c>
      <c r="B422" s="170" t="s">
        <v>428</v>
      </c>
      <c r="C422" s="170" t="s">
        <v>289</v>
      </c>
      <c r="D422" s="204">
        <v>96241</v>
      </c>
      <c r="E422" s="204">
        <v>23955</v>
      </c>
      <c r="F422" s="204">
        <v>24473</v>
      </c>
      <c r="G422" s="204">
        <v>24194</v>
      </c>
      <c r="H422" s="204">
        <v>23619</v>
      </c>
      <c r="I422" s="204">
        <v>23730</v>
      </c>
      <c r="J422" s="204">
        <v>5967.8</v>
      </c>
      <c r="K422" s="204">
        <v>6066.8</v>
      </c>
      <c r="L422" s="204">
        <v>6016.8</v>
      </c>
      <c r="M422" s="204">
        <v>5678.6</v>
      </c>
      <c r="N422" s="316">
        <v>131674.59999999998</v>
      </c>
      <c r="O422" s="316">
        <v>32418</v>
      </c>
      <c r="P422" s="316">
        <v>34340.199999999997</v>
      </c>
      <c r="Q422" s="316">
        <v>33135.800000000003</v>
      </c>
      <c r="R422" s="316">
        <v>31780.6</v>
      </c>
      <c r="S422" s="94"/>
    </row>
    <row r="423" spans="1:19" x14ac:dyDescent="0.2">
      <c r="A423" s="130">
        <v>349</v>
      </c>
      <c r="B423" s="8" t="s">
        <v>428</v>
      </c>
      <c r="C423" s="8" t="s">
        <v>291</v>
      </c>
      <c r="D423" s="82">
        <v>37809</v>
      </c>
      <c r="E423" s="121">
        <v>9364</v>
      </c>
      <c r="F423" s="121">
        <v>9783</v>
      </c>
      <c r="G423" s="121">
        <v>9554</v>
      </c>
      <c r="H423" s="121">
        <v>9108</v>
      </c>
      <c r="I423" s="82">
        <v>0</v>
      </c>
      <c r="J423" s="121">
        <v>0</v>
      </c>
      <c r="K423" s="121">
        <v>0</v>
      </c>
      <c r="L423" s="121">
        <v>0</v>
      </c>
      <c r="M423" s="121">
        <v>0</v>
      </c>
      <c r="N423" s="314">
        <v>40705.699999999997</v>
      </c>
      <c r="O423" s="318">
        <v>9735.7999999999993</v>
      </c>
      <c r="P423" s="318">
        <v>11370.7</v>
      </c>
      <c r="Q423" s="318">
        <v>10306.799999999999</v>
      </c>
      <c r="R423" s="317">
        <v>9292.4</v>
      </c>
      <c r="S423" s="94"/>
    </row>
    <row r="424" spans="1:19" x14ac:dyDescent="0.2">
      <c r="A424" s="89">
        <v>349</v>
      </c>
      <c r="B424" s="88" t="s">
        <v>428</v>
      </c>
      <c r="C424" s="88" t="s">
        <v>292</v>
      </c>
      <c r="D424" s="82">
        <v>3884</v>
      </c>
      <c r="E424" s="121">
        <v>972</v>
      </c>
      <c r="F424" s="121">
        <v>972</v>
      </c>
      <c r="G424" s="121">
        <v>972</v>
      </c>
      <c r="H424" s="121">
        <v>968</v>
      </c>
      <c r="I424" s="82">
        <v>0</v>
      </c>
      <c r="J424" s="121">
        <v>0</v>
      </c>
      <c r="K424" s="121">
        <v>0</v>
      </c>
      <c r="L424" s="121">
        <v>0</v>
      </c>
      <c r="M424" s="121">
        <v>0</v>
      </c>
      <c r="N424" s="314">
        <v>3944.2000000000003</v>
      </c>
      <c r="O424" s="318">
        <v>986.80000000000007</v>
      </c>
      <c r="P424" s="318">
        <v>986.80000000000007</v>
      </c>
      <c r="Q424" s="318">
        <v>986.80000000000007</v>
      </c>
      <c r="R424" s="318">
        <v>983.80000000000007</v>
      </c>
      <c r="S424" s="94"/>
    </row>
    <row r="425" spans="1:19" x14ac:dyDescent="0.2">
      <c r="A425" s="130">
        <v>349</v>
      </c>
      <c r="B425" s="8" t="s">
        <v>428</v>
      </c>
      <c r="C425" s="8" t="s">
        <v>293</v>
      </c>
      <c r="D425" s="82">
        <v>54548</v>
      </c>
      <c r="E425" s="121">
        <v>13619</v>
      </c>
      <c r="F425" s="121">
        <v>13718</v>
      </c>
      <c r="G425" s="121">
        <v>13668</v>
      </c>
      <c r="H425" s="121">
        <v>13543</v>
      </c>
      <c r="I425" s="82">
        <v>23730</v>
      </c>
      <c r="J425" s="121">
        <v>5967.8</v>
      </c>
      <c r="K425" s="121">
        <v>6066.8</v>
      </c>
      <c r="L425" s="121">
        <v>6016.8</v>
      </c>
      <c r="M425" s="121">
        <v>5678.6</v>
      </c>
      <c r="N425" s="314">
        <v>87024.7</v>
      </c>
      <c r="O425" s="318">
        <v>21695.4</v>
      </c>
      <c r="P425" s="318">
        <v>21982.7</v>
      </c>
      <c r="Q425" s="318">
        <v>21842.2</v>
      </c>
      <c r="R425" s="318">
        <v>21504.399999999998</v>
      </c>
      <c r="S425" s="94"/>
    </row>
    <row r="426" spans="1:19" x14ac:dyDescent="0.2">
      <c r="A426" s="130">
        <v>349</v>
      </c>
      <c r="B426" s="8" t="s">
        <v>428</v>
      </c>
      <c r="C426" s="8" t="s">
        <v>294</v>
      </c>
      <c r="D426" s="82">
        <v>0</v>
      </c>
      <c r="E426" s="121">
        <v>0</v>
      </c>
      <c r="F426" s="121">
        <v>0</v>
      </c>
      <c r="G426" s="121">
        <v>0</v>
      </c>
      <c r="H426" s="121">
        <v>0</v>
      </c>
      <c r="I426" s="82">
        <v>0</v>
      </c>
      <c r="J426" s="121">
        <v>0</v>
      </c>
      <c r="K426" s="121">
        <v>0</v>
      </c>
      <c r="L426" s="121">
        <v>0</v>
      </c>
      <c r="M426" s="121">
        <v>0</v>
      </c>
      <c r="N426" s="314">
        <v>0</v>
      </c>
      <c r="O426" s="318">
        <v>0</v>
      </c>
      <c r="P426" s="318">
        <v>0</v>
      </c>
      <c r="Q426" s="318">
        <v>0</v>
      </c>
      <c r="R426" s="318">
        <v>0</v>
      </c>
      <c r="S426" s="94"/>
    </row>
    <row r="427" spans="1:19" x14ac:dyDescent="0.2">
      <c r="A427" s="168">
        <v>350</v>
      </c>
      <c r="B427" s="170" t="s">
        <v>429</v>
      </c>
      <c r="C427" s="170" t="s">
        <v>289</v>
      </c>
      <c r="D427" s="204">
        <v>303526</v>
      </c>
      <c r="E427" s="204">
        <v>75882</v>
      </c>
      <c r="F427" s="204">
        <v>75882</v>
      </c>
      <c r="G427" s="204">
        <v>75882</v>
      </c>
      <c r="H427" s="204">
        <v>75880</v>
      </c>
      <c r="I427" s="204">
        <v>2400</v>
      </c>
      <c r="J427" s="204">
        <v>600</v>
      </c>
      <c r="K427" s="204">
        <v>600</v>
      </c>
      <c r="L427" s="204">
        <v>600</v>
      </c>
      <c r="M427" s="204">
        <v>600</v>
      </c>
      <c r="N427" s="316">
        <v>443026.10000000009</v>
      </c>
      <c r="O427" s="316">
        <v>110757.30000000002</v>
      </c>
      <c r="P427" s="316">
        <v>110757.30000000002</v>
      </c>
      <c r="Q427" s="316">
        <v>110757.30000000002</v>
      </c>
      <c r="R427" s="316">
        <v>110754.20000000001</v>
      </c>
      <c r="S427" s="94"/>
    </row>
    <row r="428" spans="1:19" x14ac:dyDescent="0.2">
      <c r="A428" s="130">
        <v>350</v>
      </c>
      <c r="B428" s="8" t="s">
        <v>429</v>
      </c>
      <c r="C428" s="8" t="s">
        <v>291</v>
      </c>
      <c r="D428" s="82">
        <v>291020</v>
      </c>
      <c r="E428" s="121">
        <v>72755</v>
      </c>
      <c r="F428" s="121">
        <v>72755</v>
      </c>
      <c r="G428" s="121">
        <v>72755</v>
      </c>
      <c r="H428" s="121">
        <v>72755</v>
      </c>
      <c r="I428" s="82">
        <v>0</v>
      </c>
      <c r="J428" s="121">
        <v>0</v>
      </c>
      <c r="K428" s="121">
        <v>0</v>
      </c>
      <c r="L428" s="121">
        <v>0</v>
      </c>
      <c r="M428" s="121">
        <v>0</v>
      </c>
      <c r="N428" s="314">
        <v>301373.60000000003</v>
      </c>
      <c r="O428" s="318">
        <v>75343.400000000009</v>
      </c>
      <c r="P428" s="318">
        <v>75343.400000000009</v>
      </c>
      <c r="Q428" s="318">
        <v>75343.400000000009</v>
      </c>
      <c r="R428" s="317">
        <v>75343.400000000009</v>
      </c>
      <c r="S428" s="94"/>
    </row>
    <row r="429" spans="1:19" x14ac:dyDescent="0.2">
      <c r="A429" s="89">
        <v>350</v>
      </c>
      <c r="B429" s="88" t="s">
        <v>429</v>
      </c>
      <c r="C429" s="88" t="s">
        <v>292</v>
      </c>
      <c r="D429" s="82">
        <v>5816</v>
      </c>
      <c r="E429" s="121">
        <v>1454</v>
      </c>
      <c r="F429" s="121">
        <v>1454</v>
      </c>
      <c r="G429" s="121">
        <v>1454</v>
      </c>
      <c r="H429" s="121">
        <v>1454</v>
      </c>
      <c r="I429" s="82">
        <v>0</v>
      </c>
      <c r="J429" s="121">
        <v>0</v>
      </c>
      <c r="K429" s="121">
        <v>0</v>
      </c>
      <c r="L429" s="121">
        <v>0</v>
      </c>
      <c r="M429" s="121">
        <v>0</v>
      </c>
      <c r="N429" s="314">
        <v>7961.2</v>
      </c>
      <c r="O429" s="318">
        <v>1990.3</v>
      </c>
      <c r="P429" s="318">
        <v>1990.3</v>
      </c>
      <c r="Q429" s="318">
        <v>1990.3</v>
      </c>
      <c r="R429" s="318">
        <v>1990.3</v>
      </c>
      <c r="S429" s="94"/>
    </row>
    <row r="430" spans="1:19" x14ac:dyDescent="0.2">
      <c r="A430" s="130">
        <v>350</v>
      </c>
      <c r="B430" s="8" t="s">
        <v>429</v>
      </c>
      <c r="C430" s="8" t="s">
        <v>293</v>
      </c>
      <c r="D430" s="82">
        <v>6690</v>
      </c>
      <c r="E430" s="121">
        <v>1673</v>
      </c>
      <c r="F430" s="121">
        <v>1673</v>
      </c>
      <c r="G430" s="121">
        <v>1673</v>
      </c>
      <c r="H430" s="121">
        <v>1671</v>
      </c>
      <c r="I430" s="82">
        <v>2400</v>
      </c>
      <c r="J430" s="121">
        <v>600</v>
      </c>
      <c r="K430" s="121">
        <v>600</v>
      </c>
      <c r="L430" s="121">
        <v>600</v>
      </c>
      <c r="M430" s="121">
        <v>600</v>
      </c>
      <c r="N430" s="314">
        <v>133691.30000000002</v>
      </c>
      <c r="O430" s="318">
        <v>33423.600000000006</v>
      </c>
      <c r="P430" s="318">
        <v>33423.600000000006</v>
      </c>
      <c r="Q430" s="318">
        <v>33423.600000000006</v>
      </c>
      <c r="R430" s="318">
        <v>33420.5</v>
      </c>
      <c r="S430" s="94"/>
    </row>
    <row r="431" spans="1:19" x14ac:dyDescent="0.2">
      <c r="A431" s="130">
        <v>350</v>
      </c>
      <c r="B431" s="8" t="s">
        <v>429</v>
      </c>
      <c r="C431" s="8" t="s">
        <v>294</v>
      </c>
      <c r="D431" s="82">
        <v>0</v>
      </c>
      <c r="E431" s="121">
        <v>0</v>
      </c>
      <c r="F431" s="121">
        <v>0</v>
      </c>
      <c r="G431" s="121">
        <v>0</v>
      </c>
      <c r="H431" s="121">
        <v>0</v>
      </c>
      <c r="I431" s="82">
        <v>0</v>
      </c>
      <c r="J431" s="121">
        <v>0</v>
      </c>
      <c r="K431" s="121">
        <v>0</v>
      </c>
      <c r="L431" s="121">
        <v>0</v>
      </c>
      <c r="M431" s="121">
        <v>0</v>
      </c>
      <c r="N431" s="314">
        <v>0</v>
      </c>
      <c r="O431" s="318">
        <v>0</v>
      </c>
      <c r="P431" s="318">
        <v>0</v>
      </c>
      <c r="Q431" s="318">
        <v>0</v>
      </c>
      <c r="R431" s="318">
        <v>0</v>
      </c>
      <c r="S431" s="94"/>
    </row>
    <row r="432" spans="1:19" x14ac:dyDescent="0.2">
      <c r="A432" s="168">
        <v>353</v>
      </c>
      <c r="B432" s="170" t="s">
        <v>430</v>
      </c>
      <c r="C432" s="170" t="s">
        <v>289</v>
      </c>
      <c r="D432" s="204">
        <v>38000</v>
      </c>
      <c r="E432" s="204">
        <v>9120</v>
      </c>
      <c r="F432" s="204">
        <v>10641</v>
      </c>
      <c r="G432" s="204">
        <v>9880</v>
      </c>
      <c r="H432" s="204">
        <v>8359</v>
      </c>
      <c r="I432" s="204">
        <v>1010</v>
      </c>
      <c r="J432" s="204">
        <v>243</v>
      </c>
      <c r="K432" s="204">
        <v>283</v>
      </c>
      <c r="L432" s="204">
        <v>263</v>
      </c>
      <c r="M432" s="204">
        <v>221</v>
      </c>
      <c r="N432" s="316">
        <v>33823.899999999994</v>
      </c>
      <c r="O432" s="316">
        <v>8118.1</v>
      </c>
      <c r="P432" s="316">
        <v>9471.5</v>
      </c>
      <c r="Q432" s="316">
        <v>8793.9</v>
      </c>
      <c r="R432" s="316">
        <v>7440.4</v>
      </c>
      <c r="S432" s="94"/>
    </row>
    <row r="433" spans="1:19" x14ac:dyDescent="0.2">
      <c r="A433" s="130">
        <v>353</v>
      </c>
      <c r="B433" s="8" t="s">
        <v>430</v>
      </c>
      <c r="C433" s="8" t="s">
        <v>291</v>
      </c>
      <c r="D433" s="82">
        <v>32470</v>
      </c>
      <c r="E433" s="121">
        <v>7793</v>
      </c>
      <c r="F433" s="121">
        <v>9092</v>
      </c>
      <c r="G433" s="121">
        <v>8442</v>
      </c>
      <c r="H433" s="121">
        <v>7143</v>
      </c>
      <c r="I433" s="82">
        <v>0</v>
      </c>
      <c r="J433" s="121">
        <v>0</v>
      </c>
      <c r="K433" s="121">
        <v>0</v>
      </c>
      <c r="L433" s="121">
        <v>0</v>
      </c>
      <c r="M433" s="121">
        <v>0</v>
      </c>
      <c r="N433" s="314">
        <v>30953.599999999999</v>
      </c>
      <c r="O433" s="318">
        <v>7429.1</v>
      </c>
      <c r="P433" s="318">
        <v>8667.4</v>
      </c>
      <c r="Q433" s="318">
        <v>8047.7</v>
      </c>
      <c r="R433" s="317">
        <v>6809.4</v>
      </c>
      <c r="S433" s="94"/>
    </row>
    <row r="434" spans="1:19" x14ac:dyDescent="0.2">
      <c r="A434" s="89">
        <v>353</v>
      </c>
      <c r="B434" s="88" t="s">
        <v>430</v>
      </c>
      <c r="C434" s="88" t="s">
        <v>292</v>
      </c>
      <c r="D434" s="82">
        <v>3510</v>
      </c>
      <c r="E434" s="121">
        <v>842</v>
      </c>
      <c r="F434" s="121">
        <v>983</v>
      </c>
      <c r="G434" s="121">
        <v>913</v>
      </c>
      <c r="H434" s="121">
        <v>772</v>
      </c>
      <c r="I434" s="82">
        <v>0</v>
      </c>
      <c r="J434" s="121">
        <v>0</v>
      </c>
      <c r="K434" s="121">
        <v>0</v>
      </c>
      <c r="L434" s="121">
        <v>0</v>
      </c>
      <c r="M434" s="121">
        <v>0</v>
      </c>
      <c r="N434" s="314">
        <v>944.59999999999991</v>
      </c>
      <c r="O434" s="318">
        <v>226.6</v>
      </c>
      <c r="P434" s="318">
        <v>264.5</v>
      </c>
      <c r="Q434" s="318">
        <v>245.7</v>
      </c>
      <c r="R434" s="318">
        <v>207.8</v>
      </c>
      <c r="S434" s="94"/>
    </row>
    <row r="435" spans="1:19" x14ac:dyDescent="0.2">
      <c r="A435" s="130">
        <v>353</v>
      </c>
      <c r="B435" s="8" t="s">
        <v>430</v>
      </c>
      <c r="C435" s="8" t="s">
        <v>293</v>
      </c>
      <c r="D435" s="82">
        <v>2020</v>
      </c>
      <c r="E435" s="121">
        <v>485</v>
      </c>
      <c r="F435" s="121">
        <v>566</v>
      </c>
      <c r="G435" s="121">
        <v>525</v>
      </c>
      <c r="H435" s="121">
        <v>444</v>
      </c>
      <c r="I435" s="82">
        <v>1010</v>
      </c>
      <c r="J435" s="121">
        <v>243</v>
      </c>
      <c r="K435" s="121">
        <v>283</v>
      </c>
      <c r="L435" s="121">
        <v>263</v>
      </c>
      <c r="M435" s="121">
        <v>221</v>
      </c>
      <c r="N435" s="314">
        <v>1925.7</v>
      </c>
      <c r="O435" s="318">
        <v>462.4</v>
      </c>
      <c r="P435" s="318">
        <v>539.6</v>
      </c>
      <c r="Q435" s="318">
        <v>500.5</v>
      </c>
      <c r="R435" s="318">
        <v>423.2</v>
      </c>
      <c r="S435" s="94"/>
    </row>
    <row r="436" spans="1:19" x14ac:dyDescent="0.2">
      <c r="A436" s="130">
        <v>353</v>
      </c>
      <c r="B436" s="8" t="s">
        <v>430</v>
      </c>
      <c r="C436" s="8" t="s">
        <v>294</v>
      </c>
      <c r="D436" s="82">
        <v>0</v>
      </c>
      <c r="E436" s="121">
        <v>0</v>
      </c>
      <c r="F436" s="121">
        <v>0</v>
      </c>
      <c r="G436" s="121">
        <v>0</v>
      </c>
      <c r="H436" s="121">
        <v>0</v>
      </c>
      <c r="I436" s="82">
        <v>0</v>
      </c>
      <c r="J436" s="121">
        <v>0</v>
      </c>
      <c r="K436" s="121">
        <v>0</v>
      </c>
      <c r="L436" s="121">
        <v>0</v>
      </c>
      <c r="M436" s="121">
        <v>0</v>
      </c>
      <c r="N436" s="314">
        <v>0</v>
      </c>
      <c r="O436" s="318">
        <v>0</v>
      </c>
      <c r="P436" s="318">
        <v>0</v>
      </c>
      <c r="Q436" s="318">
        <v>0</v>
      </c>
      <c r="R436" s="318">
        <v>0</v>
      </c>
      <c r="S436" s="94"/>
    </row>
    <row r="437" spans="1:19" x14ac:dyDescent="0.2">
      <c r="A437" s="168">
        <v>354</v>
      </c>
      <c r="B437" s="170" t="s">
        <v>431</v>
      </c>
      <c r="C437" s="170" t="s">
        <v>289</v>
      </c>
      <c r="D437" s="204">
        <v>2672</v>
      </c>
      <c r="E437" s="204">
        <v>668</v>
      </c>
      <c r="F437" s="204">
        <v>668</v>
      </c>
      <c r="G437" s="204">
        <v>668</v>
      </c>
      <c r="H437" s="204">
        <v>668</v>
      </c>
      <c r="I437" s="204">
        <v>669</v>
      </c>
      <c r="J437" s="204">
        <v>167.2</v>
      </c>
      <c r="K437" s="204">
        <v>167.2</v>
      </c>
      <c r="L437" s="204">
        <v>167.2</v>
      </c>
      <c r="M437" s="204">
        <v>167.40000000000003</v>
      </c>
      <c r="N437" s="316">
        <v>1736</v>
      </c>
      <c r="O437" s="316">
        <v>434</v>
      </c>
      <c r="P437" s="316">
        <v>434</v>
      </c>
      <c r="Q437" s="316">
        <v>434</v>
      </c>
      <c r="R437" s="316">
        <v>434</v>
      </c>
      <c r="S437" s="94"/>
    </row>
    <row r="438" spans="1:19" x14ac:dyDescent="0.2">
      <c r="A438" s="130">
        <v>354</v>
      </c>
      <c r="B438" s="8" t="s">
        <v>431</v>
      </c>
      <c r="C438" s="8" t="s">
        <v>291</v>
      </c>
      <c r="D438" s="82">
        <v>1000</v>
      </c>
      <c r="E438" s="121">
        <v>250</v>
      </c>
      <c r="F438" s="121">
        <v>250</v>
      </c>
      <c r="G438" s="121">
        <v>250</v>
      </c>
      <c r="H438" s="121">
        <v>250</v>
      </c>
      <c r="I438" s="82">
        <v>0</v>
      </c>
      <c r="J438" s="121">
        <v>0</v>
      </c>
      <c r="K438" s="121">
        <v>0</v>
      </c>
      <c r="L438" s="121">
        <v>0</v>
      </c>
      <c r="M438" s="121">
        <v>0</v>
      </c>
      <c r="N438" s="314">
        <v>684</v>
      </c>
      <c r="O438" s="318">
        <v>171</v>
      </c>
      <c r="P438" s="318">
        <v>171</v>
      </c>
      <c r="Q438" s="318">
        <v>171</v>
      </c>
      <c r="R438" s="317">
        <v>171</v>
      </c>
      <c r="S438" s="94"/>
    </row>
    <row r="439" spans="1:19" x14ac:dyDescent="0.2">
      <c r="A439" s="89">
        <v>354</v>
      </c>
      <c r="B439" s="88" t="s">
        <v>431</v>
      </c>
      <c r="C439" s="88" t="s">
        <v>292</v>
      </c>
      <c r="D439" s="82">
        <v>0</v>
      </c>
      <c r="E439" s="121">
        <v>0</v>
      </c>
      <c r="F439" s="121">
        <v>0</v>
      </c>
      <c r="G439" s="121">
        <v>0</v>
      </c>
      <c r="H439" s="121">
        <v>0</v>
      </c>
      <c r="I439" s="82">
        <v>0</v>
      </c>
      <c r="J439" s="121">
        <v>0</v>
      </c>
      <c r="K439" s="121">
        <v>0</v>
      </c>
      <c r="L439" s="121">
        <v>0</v>
      </c>
      <c r="M439" s="121">
        <v>0</v>
      </c>
      <c r="N439" s="314">
        <v>0</v>
      </c>
      <c r="O439" s="318">
        <v>0</v>
      </c>
      <c r="P439" s="318">
        <v>0</v>
      </c>
      <c r="Q439" s="318">
        <v>0</v>
      </c>
      <c r="R439" s="318">
        <v>0</v>
      </c>
      <c r="S439" s="94"/>
    </row>
    <row r="440" spans="1:19" x14ac:dyDescent="0.2">
      <c r="A440" s="130">
        <v>354</v>
      </c>
      <c r="B440" s="8" t="s">
        <v>431</v>
      </c>
      <c r="C440" s="8" t="s">
        <v>293</v>
      </c>
      <c r="D440" s="82">
        <v>1672</v>
      </c>
      <c r="E440" s="121">
        <v>418</v>
      </c>
      <c r="F440" s="121">
        <v>418</v>
      </c>
      <c r="G440" s="121">
        <v>418</v>
      </c>
      <c r="H440" s="121">
        <v>418</v>
      </c>
      <c r="I440" s="82">
        <v>669</v>
      </c>
      <c r="J440" s="121">
        <v>167.2</v>
      </c>
      <c r="K440" s="121">
        <v>167.2</v>
      </c>
      <c r="L440" s="121">
        <v>167.2</v>
      </c>
      <c r="M440" s="121">
        <v>167.40000000000003</v>
      </c>
      <c r="N440" s="314">
        <v>1052</v>
      </c>
      <c r="O440" s="318">
        <v>263</v>
      </c>
      <c r="P440" s="318">
        <v>263</v>
      </c>
      <c r="Q440" s="318">
        <v>263</v>
      </c>
      <c r="R440" s="318">
        <v>263</v>
      </c>
      <c r="S440" s="94"/>
    </row>
    <row r="441" spans="1:19" x14ac:dyDescent="0.2">
      <c r="A441" s="130">
        <v>354</v>
      </c>
      <c r="B441" s="8" t="s">
        <v>431</v>
      </c>
      <c r="C441" s="8" t="s">
        <v>294</v>
      </c>
      <c r="D441" s="82">
        <v>0</v>
      </c>
      <c r="E441" s="121">
        <v>0</v>
      </c>
      <c r="F441" s="121">
        <v>0</v>
      </c>
      <c r="G441" s="121">
        <v>0</v>
      </c>
      <c r="H441" s="121">
        <v>0</v>
      </c>
      <c r="I441" s="82">
        <v>0</v>
      </c>
      <c r="J441" s="121">
        <v>0</v>
      </c>
      <c r="K441" s="121">
        <v>0</v>
      </c>
      <c r="L441" s="121">
        <v>0</v>
      </c>
      <c r="M441" s="121">
        <v>0</v>
      </c>
      <c r="N441" s="314">
        <v>0</v>
      </c>
      <c r="O441" s="318">
        <v>0</v>
      </c>
      <c r="P441" s="318">
        <v>0</v>
      </c>
      <c r="Q441" s="318">
        <v>0</v>
      </c>
      <c r="R441" s="318">
        <v>0</v>
      </c>
      <c r="S441" s="94"/>
    </row>
    <row r="442" spans="1:19" x14ac:dyDescent="0.2">
      <c r="A442" s="168">
        <v>355</v>
      </c>
      <c r="B442" s="170" t="s">
        <v>432</v>
      </c>
      <c r="C442" s="170" t="s">
        <v>289</v>
      </c>
      <c r="D442" s="204">
        <v>164153</v>
      </c>
      <c r="E442" s="204">
        <v>40942</v>
      </c>
      <c r="F442" s="204">
        <v>41807</v>
      </c>
      <c r="G442" s="204">
        <v>41320</v>
      </c>
      <c r="H442" s="204">
        <v>40084</v>
      </c>
      <c r="I442" s="204">
        <v>42390</v>
      </c>
      <c r="J442" s="204">
        <v>10638</v>
      </c>
      <c r="K442" s="204">
        <v>10841</v>
      </c>
      <c r="L442" s="204">
        <v>10744</v>
      </c>
      <c r="M442" s="204">
        <v>10167</v>
      </c>
      <c r="N442" s="316">
        <v>170813.5</v>
      </c>
      <c r="O442" s="316">
        <v>42307.5</v>
      </c>
      <c r="P442" s="316">
        <v>44483.8</v>
      </c>
      <c r="Q442" s="316">
        <v>43366.2</v>
      </c>
      <c r="R442" s="316">
        <v>40656</v>
      </c>
      <c r="S442" s="94"/>
    </row>
    <row r="443" spans="1:19" x14ac:dyDescent="0.2">
      <c r="A443" s="130">
        <v>355</v>
      </c>
      <c r="B443" s="8" t="s">
        <v>432</v>
      </c>
      <c r="C443" s="8" t="s">
        <v>291</v>
      </c>
      <c r="D443" s="82">
        <v>63953</v>
      </c>
      <c r="E443" s="121">
        <v>15937</v>
      </c>
      <c r="F443" s="121">
        <v>16599</v>
      </c>
      <c r="G443" s="121">
        <v>16209</v>
      </c>
      <c r="H443" s="121">
        <v>15208</v>
      </c>
      <c r="I443" s="82">
        <v>0</v>
      </c>
      <c r="J443" s="121">
        <v>0</v>
      </c>
      <c r="K443" s="121">
        <v>0</v>
      </c>
      <c r="L443" s="121">
        <v>0</v>
      </c>
      <c r="M443" s="121">
        <v>0</v>
      </c>
      <c r="N443" s="314">
        <v>58106.600000000006</v>
      </c>
      <c r="O443" s="318">
        <v>14263.2</v>
      </c>
      <c r="P443" s="318">
        <v>15868.600000000002</v>
      </c>
      <c r="Q443" s="318">
        <v>15024.500000000002</v>
      </c>
      <c r="R443" s="317">
        <v>12950.3</v>
      </c>
      <c r="S443" s="94"/>
    </row>
    <row r="444" spans="1:19" x14ac:dyDescent="0.2">
      <c r="A444" s="89">
        <v>355</v>
      </c>
      <c r="B444" s="88" t="s">
        <v>432</v>
      </c>
      <c r="C444" s="88" t="s">
        <v>292</v>
      </c>
      <c r="D444" s="82">
        <v>4742</v>
      </c>
      <c r="E444" s="121">
        <v>1186</v>
      </c>
      <c r="F444" s="121">
        <v>1186</v>
      </c>
      <c r="G444" s="121">
        <v>1186</v>
      </c>
      <c r="H444" s="121">
        <v>1184</v>
      </c>
      <c r="I444" s="82">
        <v>0</v>
      </c>
      <c r="J444" s="121">
        <v>0</v>
      </c>
      <c r="K444" s="121">
        <v>0</v>
      </c>
      <c r="L444" s="121">
        <v>0</v>
      </c>
      <c r="M444" s="121">
        <v>0</v>
      </c>
      <c r="N444" s="314">
        <v>4370.3</v>
      </c>
      <c r="O444" s="318">
        <v>1092.7</v>
      </c>
      <c r="P444" s="318">
        <v>1092.7</v>
      </c>
      <c r="Q444" s="318">
        <v>1092.7</v>
      </c>
      <c r="R444" s="318">
        <v>1092.2</v>
      </c>
      <c r="S444" s="94"/>
    </row>
    <row r="445" spans="1:19" x14ac:dyDescent="0.2">
      <c r="A445" s="130">
        <v>355</v>
      </c>
      <c r="B445" s="8" t="s">
        <v>432</v>
      </c>
      <c r="C445" s="8" t="s">
        <v>293</v>
      </c>
      <c r="D445" s="82">
        <v>95458</v>
      </c>
      <c r="E445" s="121">
        <v>23819</v>
      </c>
      <c r="F445" s="121">
        <v>24022</v>
      </c>
      <c r="G445" s="121">
        <v>23925</v>
      </c>
      <c r="H445" s="121">
        <v>23692</v>
      </c>
      <c r="I445" s="82">
        <v>42390</v>
      </c>
      <c r="J445" s="121">
        <v>10638</v>
      </c>
      <c r="K445" s="121">
        <v>10841</v>
      </c>
      <c r="L445" s="121">
        <v>10744</v>
      </c>
      <c r="M445" s="121">
        <v>10167</v>
      </c>
      <c r="N445" s="314">
        <v>108336.59999999999</v>
      </c>
      <c r="O445" s="318">
        <v>26951.599999999999</v>
      </c>
      <c r="P445" s="318">
        <v>27522.499999999996</v>
      </c>
      <c r="Q445" s="318">
        <v>27248.999999999996</v>
      </c>
      <c r="R445" s="318">
        <v>26613.500000000004</v>
      </c>
      <c r="S445" s="94"/>
    </row>
    <row r="446" spans="1:19" x14ac:dyDescent="0.2">
      <c r="A446" s="130">
        <v>355</v>
      </c>
      <c r="B446" s="8" t="s">
        <v>432</v>
      </c>
      <c r="C446" s="8" t="s">
        <v>294</v>
      </c>
      <c r="D446" s="82">
        <v>0</v>
      </c>
      <c r="E446" s="121">
        <v>0</v>
      </c>
      <c r="F446" s="121">
        <v>0</v>
      </c>
      <c r="G446" s="121">
        <v>0</v>
      </c>
      <c r="H446" s="121">
        <v>0</v>
      </c>
      <c r="I446" s="82">
        <v>0</v>
      </c>
      <c r="J446" s="121">
        <v>0</v>
      </c>
      <c r="K446" s="121">
        <v>0</v>
      </c>
      <c r="L446" s="121">
        <v>0</v>
      </c>
      <c r="M446" s="121">
        <v>0</v>
      </c>
      <c r="N446" s="314">
        <v>0</v>
      </c>
      <c r="O446" s="318">
        <v>0</v>
      </c>
      <c r="P446" s="318">
        <v>0</v>
      </c>
      <c r="Q446" s="318">
        <v>0</v>
      </c>
      <c r="R446" s="318">
        <v>0</v>
      </c>
      <c r="S446" s="94"/>
    </row>
    <row r="447" spans="1:19" x14ac:dyDescent="0.2">
      <c r="A447" s="168">
        <v>359</v>
      </c>
      <c r="B447" s="170" t="s">
        <v>433</v>
      </c>
      <c r="C447" s="170" t="s">
        <v>289</v>
      </c>
      <c r="D447" s="204">
        <v>26000</v>
      </c>
      <c r="E447" s="204">
        <v>6500</v>
      </c>
      <c r="F447" s="204">
        <v>6500</v>
      </c>
      <c r="G447" s="204">
        <v>6500</v>
      </c>
      <c r="H447" s="204">
        <v>6500</v>
      </c>
      <c r="I447" s="204">
        <v>7750</v>
      </c>
      <c r="J447" s="204">
        <v>1938</v>
      </c>
      <c r="K447" s="204">
        <v>1938</v>
      </c>
      <c r="L447" s="204">
        <v>1938</v>
      </c>
      <c r="M447" s="204">
        <v>1936</v>
      </c>
      <c r="N447" s="316">
        <v>37651.1</v>
      </c>
      <c r="O447" s="316">
        <v>9412.7999999999993</v>
      </c>
      <c r="P447" s="316">
        <v>9412.7999999999993</v>
      </c>
      <c r="Q447" s="316">
        <v>9412.7999999999993</v>
      </c>
      <c r="R447" s="316">
        <v>9412.7000000000007</v>
      </c>
      <c r="S447" s="94"/>
    </row>
    <row r="448" spans="1:19" x14ac:dyDescent="0.2">
      <c r="A448" s="130">
        <v>359</v>
      </c>
      <c r="B448" s="8" t="s">
        <v>433</v>
      </c>
      <c r="C448" s="8" t="s">
        <v>291</v>
      </c>
      <c r="D448" s="82">
        <v>9500</v>
      </c>
      <c r="E448" s="121">
        <v>2375</v>
      </c>
      <c r="F448" s="121">
        <v>2375</v>
      </c>
      <c r="G448" s="121">
        <v>2375</v>
      </c>
      <c r="H448" s="121">
        <v>2375</v>
      </c>
      <c r="I448" s="82">
        <v>0</v>
      </c>
      <c r="J448" s="121">
        <v>0</v>
      </c>
      <c r="K448" s="121">
        <v>0</v>
      </c>
      <c r="L448" s="121">
        <v>0</v>
      </c>
      <c r="M448" s="121">
        <v>0</v>
      </c>
      <c r="N448" s="314">
        <v>14199.6</v>
      </c>
      <c r="O448" s="318">
        <v>3549.9</v>
      </c>
      <c r="P448" s="318">
        <v>3549.9</v>
      </c>
      <c r="Q448" s="318">
        <v>3549.9</v>
      </c>
      <c r="R448" s="317">
        <v>3549.9</v>
      </c>
      <c r="S448" s="94"/>
    </row>
    <row r="449" spans="1:19" x14ac:dyDescent="0.2">
      <c r="A449" s="89">
        <v>359</v>
      </c>
      <c r="B449" s="88" t="s">
        <v>433</v>
      </c>
      <c r="C449" s="88" t="s">
        <v>292</v>
      </c>
      <c r="D449" s="82">
        <v>1000</v>
      </c>
      <c r="E449" s="121">
        <v>250</v>
      </c>
      <c r="F449" s="121">
        <v>250</v>
      </c>
      <c r="G449" s="121">
        <v>250</v>
      </c>
      <c r="H449" s="121">
        <v>250</v>
      </c>
      <c r="I449" s="82">
        <v>0</v>
      </c>
      <c r="J449" s="121">
        <v>0</v>
      </c>
      <c r="K449" s="121">
        <v>0</v>
      </c>
      <c r="L449" s="121">
        <v>0</v>
      </c>
      <c r="M449" s="121">
        <v>0</v>
      </c>
      <c r="N449" s="314">
        <v>283.70000000000005</v>
      </c>
      <c r="O449" s="318">
        <v>70.900000000000006</v>
      </c>
      <c r="P449" s="318">
        <v>70.900000000000006</v>
      </c>
      <c r="Q449" s="318">
        <v>70.900000000000006</v>
      </c>
      <c r="R449" s="318">
        <v>71</v>
      </c>
      <c r="S449" s="94"/>
    </row>
    <row r="450" spans="1:19" x14ac:dyDescent="0.2">
      <c r="A450" s="130">
        <v>359</v>
      </c>
      <c r="B450" s="8" t="s">
        <v>433</v>
      </c>
      <c r="C450" s="8" t="s">
        <v>293</v>
      </c>
      <c r="D450" s="82">
        <v>15500</v>
      </c>
      <c r="E450" s="121">
        <v>3875</v>
      </c>
      <c r="F450" s="121">
        <v>3875</v>
      </c>
      <c r="G450" s="121">
        <v>3875</v>
      </c>
      <c r="H450" s="121">
        <v>3875</v>
      </c>
      <c r="I450" s="82">
        <v>7750</v>
      </c>
      <c r="J450" s="121">
        <v>1938</v>
      </c>
      <c r="K450" s="121">
        <v>1938</v>
      </c>
      <c r="L450" s="121">
        <v>1938</v>
      </c>
      <c r="M450" s="121">
        <v>1936</v>
      </c>
      <c r="N450" s="314">
        <v>23167.8</v>
      </c>
      <c r="O450" s="318">
        <v>5792</v>
      </c>
      <c r="P450" s="318">
        <v>5792</v>
      </c>
      <c r="Q450" s="318">
        <v>5792</v>
      </c>
      <c r="R450" s="318">
        <v>5791.8</v>
      </c>
      <c r="S450" s="94"/>
    </row>
    <row r="451" spans="1:19" x14ac:dyDescent="0.2">
      <c r="A451" s="130">
        <v>359</v>
      </c>
      <c r="B451" s="8" t="s">
        <v>433</v>
      </c>
      <c r="C451" s="8" t="s">
        <v>294</v>
      </c>
      <c r="D451" s="82">
        <v>0</v>
      </c>
      <c r="E451" s="121">
        <v>0</v>
      </c>
      <c r="F451" s="121">
        <v>0</v>
      </c>
      <c r="G451" s="121">
        <v>0</v>
      </c>
      <c r="H451" s="121">
        <v>0</v>
      </c>
      <c r="I451" s="82">
        <v>0</v>
      </c>
      <c r="J451" s="121">
        <v>0</v>
      </c>
      <c r="K451" s="121">
        <v>0</v>
      </c>
      <c r="L451" s="121">
        <v>0</v>
      </c>
      <c r="M451" s="121">
        <v>0</v>
      </c>
      <c r="N451" s="314">
        <v>0</v>
      </c>
      <c r="O451" s="318">
        <v>0</v>
      </c>
      <c r="P451" s="318">
        <v>0</v>
      </c>
      <c r="Q451" s="318">
        <v>0</v>
      </c>
      <c r="R451" s="318">
        <v>0</v>
      </c>
      <c r="S451" s="94"/>
    </row>
    <row r="452" spans="1:19" x14ac:dyDescent="0.2">
      <c r="A452" s="168">
        <v>377</v>
      </c>
      <c r="B452" s="170" t="s">
        <v>434</v>
      </c>
      <c r="C452" s="170" t="s">
        <v>289</v>
      </c>
      <c r="D452" s="204">
        <v>31970</v>
      </c>
      <c r="E452" s="204">
        <v>7994</v>
      </c>
      <c r="F452" s="204">
        <v>7994</v>
      </c>
      <c r="G452" s="204">
        <v>7994</v>
      </c>
      <c r="H452" s="204">
        <v>7988</v>
      </c>
      <c r="I452" s="204">
        <v>3565</v>
      </c>
      <c r="J452" s="204">
        <v>892</v>
      </c>
      <c r="K452" s="204">
        <v>892</v>
      </c>
      <c r="L452" s="204">
        <v>892</v>
      </c>
      <c r="M452" s="204">
        <v>889</v>
      </c>
      <c r="N452" s="316">
        <v>36235.799999999996</v>
      </c>
      <c r="O452" s="316">
        <v>9060.2999999999993</v>
      </c>
      <c r="P452" s="316">
        <v>9060.2999999999993</v>
      </c>
      <c r="Q452" s="316">
        <v>9060.2999999999993</v>
      </c>
      <c r="R452" s="316">
        <v>9054.9</v>
      </c>
      <c r="S452" s="94"/>
    </row>
    <row r="453" spans="1:19" x14ac:dyDescent="0.2">
      <c r="A453" s="130">
        <v>377</v>
      </c>
      <c r="B453" s="8" t="s">
        <v>434</v>
      </c>
      <c r="C453" s="8" t="s">
        <v>291</v>
      </c>
      <c r="D453" s="82">
        <v>22910</v>
      </c>
      <c r="E453" s="121">
        <v>5728</v>
      </c>
      <c r="F453" s="121">
        <v>5728</v>
      </c>
      <c r="G453" s="121">
        <v>5728</v>
      </c>
      <c r="H453" s="121">
        <v>5726</v>
      </c>
      <c r="I453" s="82">
        <v>0</v>
      </c>
      <c r="J453" s="121">
        <v>0</v>
      </c>
      <c r="K453" s="121">
        <v>0</v>
      </c>
      <c r="L453" s="121">
        <v>0</v>
      </c>
      <c r="M453" s="121">
        <v>0</v>
      </c>
      <c r="N453" s="314">
        <v>27180.6</v>
      </c>
      <c r="O453" s="318">
        <v>6795.7</v>
      </c>
      <c r="P453" s="318">
        <v>6795.7</v>
      </c>
      <c r="Q453" s="318">
        <v>6795.7</v>
      </c>
      <c r="R453" s="317">
        <v>6793.5</v>
      </c>
      <c r="S453" s="94"/>
    </row>
    <row r="454" spans="1:19" x14ac:dyDescent="0.2">
      <c r="A454" s="89">
        <v>377</v>
      </c>
      <c r="B454" s="88" t="s">
        <v>434</v>
      </c>
      <c r="C454" s="88" t="s">
        <v>292</v>
      </c>
      <c r="D454" s="82">
        <v>1930</v>
      </c>
      <c r="E454" s="121">
        <v>483</v>
      </c>
      <c r="F454" s="121">
        <v>483</v>
      </c>
      <c r="G454" s="121">
        <v>483</v>
      </c>
      <c r="H454" s="121">
        <v>481</v>
      </c>
      <c r="I454" s="82">
        <v>0</v>
      </c>
      <c r="J454" s="121">
        <v>0</v>
      </c>
      <c r="K454" s="121">
        <v>0</v>
      </c>
      <c r="L454" s="121">
        <v>0</v>
      </c>
      <c r="M454" s="121">
        <v>0</v>
      </c>
      <c r="N454" s="314">
        <v>596.09999999999991</v>
      </c>
      <c r="O454" s="318">
        <v>149.19999999999999</v>
      </c>
      <c r="P454" s="318">
        <v>149.19999999999999</v>
      </c>
      <c r="Q454" s="318">
        <v>149.19999999999999</v>
      </c>
      <c r="R454" s="318">
        <v>148.5</v>
      </c>
      <c r="S454" s="94"/>
    </row>
    <row r="455" spans="1:19" x14ac:dyDescent="0.2">
      <c r="A455" s="130">
        <v>377</v>
      </c>
      <c r="B455" s="8" t="s">
        <v>434</v>
      </c>
      <c r="C455" s="8" t="s">
        <v>293</v>
      </c>
      <c r="D455" s="82">
        <v>7130</v>
      </c>
      <c r="E455" s="121">
        <v>1783</v>
      </c>
      <c r="F455" s="121">
        <v>1783</v>
      </c>
      <c r="G455" s="121">
        <v>1783</v>
      </c>
      <c r="H455" s="121">
        <v>1781</v>
      </c>
      <c r="I455" s="82">
        <v>3565</v>
      </c>
      <c r="J455" s="121">
        <v>892</v>
      </c>
      <c r="K455" s="121">
        <v>892</v>
      </c>
      <c r="L455" s="121">
        <v>892</v>
      </c>
      <c r="M455" s="121">
        <v>889</v>
      </c>
      <c r="N455" s="314">
        <v>8459.1</v>
      </c>
      <c r="O455" s="318">
        <v>2115.4</v>
      </c>
      <c r="P455" s="318">
        <v>2115.4</v>
      </c>
      <c r="Q455" s="318">
        <v>2115.4</v>
      </c>
      <c r="R455" s="318">
        <v>2112.9</v>
      </c>
      <c r="S455" s="94"/>
    </row>
    <row r="456" spans="1:19" x14ac:dyDescent="0.2">
      <c r="A456" s="130">
        <v>377</v>
      </c>
      <c r="B456" s="8" t="s">
        <v>434</v>
      </c>
      <c r="C456" s="8" t="s">
        <v>294</v>
      </c>
      <c r="D456" s="82">
        <v>0</v>
      </c>
      <c r="E456" s="121">
        <v>0</v>
      </c>
      <c r="F456" s="121">
        <v>0</v>
      </c>
      <c r="G456" s="121">
        <v>0</v>
      </c>
      <c r="H456" s="121">
        <v>0</v>
      </c>
      <c r="I456" s="82">
        <v>0</v>
      </c>
      <c r="J456" s="121">
        <v>0</v>
      </c>
      <c r="K456" s="121">
        <v>0</v>
      </c>
      <c r="L456" s="121">
        <v>0</v>
      </c>
      <c r="M456" s="121">
        <v>0</v>
      </c>
      <c r="N456" s="314">
        <v>0</v>
      </c>
      <c r="O456" s="318">
        <v>0</v>
      </c>
      <c r="P456" s="318">
        <v>0</v>
      </c>
      <c r="Q456" s="318">
        <v>0</v>
      </c>
      <c r="R456" s="318">
        <v>0</v>
      </c>
      <c r="S456" s="94"/>
    </row>
    <row r="457" spans="1:19" x14ac:dyDescent="0.2">
      <c r="A457" s="168">
        <v>389</v>
      </c>
      <c r="B457" s="170" t="s">
        <v>435</v>
      </c>
      <c r="C457" s="170" t="s">
        <v>289</v>
      </c>
      <c r="D457" s="204">
        <v>33956</v>
      </c>
      <c r="E457" s="204">
        <v>8489</v>
      </c>
      <c r="F457" s="204">
        <v>8489</v>
      </c>
      <c r="G457" s="204">
        <v>8489</v>
      </c>
      <c r="H457" s="204">
        <v>8489</v>
      </c>
      <c r="I457" s="204">
        <v>1350</v>
      </c>
      <c r="J457" s="204">
        <v>338</v>
      </c>
      <c r="K457" s="204">
        <v>338</v>
      </c>
      <c r="L457" s="204">
        <v>338</v>
      </c>
      <c r="M457" s="204">
        <v>336</v>
      </c>
      <c r="N457" s="316">
        <v>49730.200000000004</v>
      </c>
      <c r="O457" s="316">
        <v>12432.7</v>
      </c>
      <c r="P457" s="316">
        <v>12432.7</v>
      </c>
      <c r="Q457" s="316">
        <v>12432.7</v>
      </c>
      <c r="R457" s="316">
        <v>12432.1</v>
      </c>
      <c r="S457" s="94"/>
    </row>
    <row r="458" spans="1:19" x14ac:dyDescent="0.2">
      <c r="A458" s="130">
        <v>389</v>
      </c>
      <c r="B458" s="8" t="s">
        <v>435</v>
      </c>
      <c r="C458" s="8" t="s">
        <v>291</v>
      </c>
      <c r="D458" s="82">
        <v>29064</v>
      </c>
      <c r="E458" s="121">
        <v>7266</v>
      </c>
      <c r="F458" s="121">
        <v>7266</v>
      </c>
      <c r="G458" s="121">
        <v>7266</v>
      </c>
      <c r="H458" s="121">
        <v>7266</v>
      </c>
      <c r="I458" s="82">
        <v>0</v>
      </c>
      <c r="J458" s="121">
        <v>0</v>
      </c>
      <c r="K458" s="121">
        <v>0</v>
      </c>
      <c r="L458" s="121">
        <v>0</v>
      </c>
      <c r="M458" s="121">
        <v>0</v>
      </c>
      <c r="N458" s="314">
        <v>44808.600000000006</v>
      </c>
      <c r="O458" s="318">
        <v>11202.2</v>
      </c>
      <c r="P458" s="318">
        <v>11202.2</v>
      </c>
      <c r="Q458" s="318">
        <v>11202.2</v>
      </c>
      <c r="R458" s="317">
        <v>11202</v>
      </c>
      <c r="S458" s="94"/>
    </row>
    <row r="459" spans="1:19" x14ac:dyDescent="0.2">
      <c r="A459" s="89">
        <v>389</v>
      </c>
      <c r="B459" s="88" t="s">
        <v>435</v>
      </c>
      <c r="C459" s="88" t="s">
        <v>292</v>
      </c>
      <c r="D459" s="82">
        <v>2192</v>
      </c>
      <c r="E459" s="121">
        <v>548</v>
      </c>
      <c r="F459" s="121">
        <v>548</v>
      </c>
      <c r="G459" s="121">
        <v>548</v>
      </c>
      <c r="H459" s="121">
        <v>548</v>
      </c>
      <c r="I459" s="82">
        <v>0</v>
      </c>
      <c r="J459" s="121">
        <v>0</v>
      </c>
      <c r="K459" s="121">
        <v>0</v>
      </c>
      <c r="L459" s="121">
        <v>0</v>
      </c>
      <c r="M459" s="121">
        <v>0</v>
      </c>
      <c r="N459" s="314">
        <v>759.00000000000011</v>
      </c>
      <c r="O459" s="318">
        <v>189.8</v>
      </c>
      <c r="P459" s="318">
        <v>189.8</v>
      </c>
      <c r="Q459" s="318">
        <v>189.8</v>
      </c>
      <c r="R459" s="318">
        <v>189.6</v>
      </c>
      <c r="S459" s="94"/>
    </row>
    <row r="460" spans="1:19" x14ac:dyDescent="0.2">
      <c r="A460" s="130">
        <v>389</v>
      </c>
      <c r="B460" s="8" t="s">
        <v>435</v>
      </c>
      <c r="C460" s="8" t="s">
        <v>293</v>
      </c>
      <c r="D460" s="82">
        <v>2700</v>
      </c>
      <c r="E460" s="121">
        <v>675</v>
      </c>
      <c r="F460" s="121">
        <v>675</v>
      </c>
      <c r="G460" s="121">
        <v>675</v>
      </c>
      <c r="H460" s="121">
        <v>675</v>
      </c>
      <c r="I460" s="82">
        <v>1350</v>
      </c>
      <c r="J460" s="121">
        <v>338</v>
      </c>
      <c r="K460" s="121">
        <v>338</v>
      </c>
      <c r="L460" s="121">
        <v>338</v>
      </c>
      <c r="M460" s="121">
        <v>336</v>
      </c>
      <c r="N460" s="314">
        <v>4162.6000000000004</v>
      </c>
      <c r="O460" s="318">
        <v>1040.7</v>
      </c>
      <c r="P460" s="318">
        <v>1040.7</v>
      </c>
      <c r="Q460" s="318">
        <v>1040.7</v>
      </c>
      <c r="R460" s="318">
        <v>1040.5</v>
      </c>
      <c r="S460" s="94"/>
    </row>
    <row r="461" spans="1:19" x14ac:dyDescent="0.2">
      <c r="A461" s="130">
        <v>389</v>
      </c>
      <c r="B461" s="8" t="s">
        <v>435</v>
      </c>
      <c r="C461" s="8" t="s">
        <v>294</v>
      </c>
      <c r="D461" s="82">
        <v>0</v>
      </c>
      <c r="E461" s="121">
        <v>0</v>
      </c>
      <c r="F461" s="121">
        <v>0</v>
      </c>
      <c r="G461" s="121">
        <v>0</v>
      </c>
      <c r="H461" s="121">
        <v>0</v>
      </c>
      <c r="I461" s="82">
        <v>0</v>
      </c>
      <c r="J461" s="121">
        <v>0</v>
      </c>
      <c r="K461" s="121">
        <v>0</v>
      </c>
      <c r="L461" s="121">
        <v>0</v>
      </c>
      <c r="M461" s="121">
        <v>0</v>
      </c>
      <c r="N461" s="314">
        <v>0</v>
      </c>
      <c r="O461" s="318">
        <v>0</v>
      </c>
      <c r="P461" s="318">
        <v>0</v>
      </c>
      <c r="Q461" s="318">
        <v>0</v>
      </c>
      <c r="R461" s="318">
        <v>0</v>
      </c>
      <c r="S461" s="94"/>
    </row>
    <row r="462" spans="1:19" x14ac:dyDescent="0.2">
      <c r="A462" s="168">
        <v>390</v>
      </c>
      <c r="B462" s="170" t="s">
        <v>436</v>
      </c>
      <c r="C462" s="170" t="s">
        <v>289</v>
      </c>
      <c r="D462" s="204">
        <v>151033</v>
      </c>
      <c r="E462" s="204">
        <v>40341</v>
      </c>
      <c r="F462" s="204">
        <v>38770</v>
      </c>
      <c r="G462" s="204">
        <v>30041</v>
      </c>
      <c r="H462" s="204">
        <v>41881</v>
      </c>
      <c r="I462" s="204">
        <v>17200</v>
      </c>
      <c r="J462" s="204">
        <v>4594</v>
      </c>
      <c r="K462" s="204">
        <v>4415.2</v>
      </c>
      <c r="L462" s="204">
        <v>3421.2</v>
      </c>
      <c r="M462" s="204">
        <v>4769.5999999999985</v>
      </c>
      <c r="N462" s="316">
        <v>460825.5</v>
      </c>
      <c r="O462" s="316">
        <v>123076.3</v>
      </c>
      <c r="P462" s="316">
        <v>118293.1</v>
      </c>
      <c r="Q462" s="316">
        <v>91660.5</v>
      </c>
      <c r="R462" s="316">
        <v>127795.6</v>
      </c>
      <c r="S462" s="94"/>
    </row>
    <row r="463" spans="1:19" x14ac:dyDescent="0.2">
      <c r="A463" s="130">
        <v>390</v>
      </c>
      <c r="B463" s="8" t="s">
        <v>436</v>
      </c>
      <c r="C463" s="8" t="s">
        <v>291</v>
      </c>
      <c r="D463" s="82">
        <v>108033</v>
      </c>
      <c r="E463" s="121">
        <v>28856</v>
      </c>
      <c r="F463" s="121">
        <v>27732</v>
      </c>
      <c r="G463" s="121">
        <v>21488</v>
      </c>
      <c r="H463" s="121">
        <v>29957</v>
      </c>
      <c r="I463" s="82">
        <v>0</v>
      </c>
      <c r="J463" s="121">
        <v>0</v>
      </c>
      <c r="K463" s="121">
        <v>0</v>
      </c>
      <c r="L463" s="121">
        <v>0</v>
      </c>
      <c r="M463" s="121">
        <v>0</v>
      </c>
      <c r="N463" s="314">
        <v>194459.4</v>
      </c>
      <c r="O463" s="318">
        <v>51940.800000000003</v>
      </c>
      <c r="P463" s="318">
        <v>49917.599999999999</v>
      </c>
      <c r="Q463" s="318">
        <v>38678.400000000001</v>
      </c>
      <c r="R463" s="317">
        <v>53922.6</v>
      </c>
      <c r="S463" s="94"/>
    </row>
    <row r="464" spans="1:19" x14ac:dyDescent="0.2">
      <c r="A464" s="89">
        <v>390</v>
      </c>
      <c r="B464" s="88" t="s">
        <v>436</v>
      </c>
      <c r="C464" s="88" t="s">
        <v>292</v>
      </c>
      <c r="D464" s="82">
        <v>0</v>
      </c>
      <c r="E464" s="121">
        <v>0</v>
      </c>
      <c r="F464" s="121">
        <v>0</v>
      </c>
      <c r="G464" s="121">
        <v>0</v>
      </c>
      <c r="H464" s="121">
        <v>0</v>
      </c>
      <c r="I464" s="82">
        <v>0</v>
      </c>
      <c r="J464" s="121">
        <v>0</v>
      </c>
      <c r="K464" s="121">
        <v>0</v>
      </c>
      <c r="L464" s="121">
        <v>0</v>
      </c>
      <c r="M464" s="121">
        <v>0</v>
      </c>
      <c r="N464" s="314">
        <v>0</v>
      </c>
      <c r="O464" s="318">
        <v>0</v>
      </c>
      <c r="P464" s="318">
        <v>0</v>
      </c>
      <c r="Q464" s="318">
        <v>0</v>
      </c>
      <c r="R464" s="318">
        <v>0</v>
      </c>
      <c r="S464" s="94"/>
    </row>
    <row r="465" spans="1:19" x14ac:dyDescent="0.2">
      <c r="A465" s="130">
        <v>390</v>
      </c>
      <c r="B465" s="8" t="s">
        <v>436</v>
      </c>
      <c r="C465" s="8" t="s">
        <v>293</v>
      </c>
      <c r="D465" s="82">
        <v>43000</v>
      </c>
      <c r="E465" s="121">
        <v>11485</v>
      </c>
      <c r="F465" s="121">
        <v>11038</v>
      </c>
      <c r="G465" s="121">
        <v>8553</v>
      </c>
      <c r="H465" s="121">
        <v>11924</v>
      </c>
      <c r="I465" s="82">
        <v>17200</v>
      </c>
      <c r="J465" s="121">
        <v>4594</v>
      </c>
      <c r="K465" s="121">
        <v>4415.2</v>
      </c>
      <c r="L465" s="121">
        <v>3421.2</v>
      </c>
      <c r="M465" s="121">
        <v>4769.5999999999985</v>
      </c>
      <c r="N465" s="314">
        <v>266366.09999999998</v>
      </c>
      <c r="O465" s="318">
        <v>71135.5</v>
      </c>
      <c r="P465" s="318">
        <v>68375.5</v>
      </c>
      <c r="Q465" s="318">
        <v>52982.1</v>
      </c>
      <c r="R465" s="318">
        <v>73873</v>
      </c>
      <c r="S465" s="94"/>
    </row>
    <row r="466" spans="1:19" x14ac:dyDescent="0.2">
      <c r="A466" s="130">
        <v>390</v>
      </c>
      <c r="B466" s="8" t="s">
        <v>436</v>
      </c>
      <c r="C466" s="8" t="s">
        <v>294</v>
      </c>
      <c r="D466" s="82">
        <v>0</v>
      </c>
      <c r="E466" s="121">
        <v>0</v>
      </c>
      <c r="F466" s="121">
        <v>0</v>
      </c>
      <c r="G466" s="121">
        <v>0</v>
      </c>
      <c r="H466" s="121">
        <v>0</v>
      </c>
      <c r="I466" s="82">
        <v>0</v>
      </c>
      <c r="J466" s="121">
        <v>0</v>
      </c>
      <c r="K466" s="121">
        <v>0</v>
      </c>
      <c r="L466" s="121">
        <v>0</v>
      </c>
      <c r="M466" s="121">
        <v>0</v>
      </c>
      <c r="N466" s="314">
        <v>0</v>
      </c>
      <c r="O466" s="318">
        <v>0</v>
      </c>
      <c r="P466" s="318">
        <v>0</v>
      </c>
      <c r="Q466" s="318">
        <v>0</v>
      </c>
      <c r="R466" s="318">
        <v>0</v>
      </c>
      <c r="S466" s="94"/>
    </row>
    <row r="467" spans="1:19" x14ac:dyDescent="0.2">
      <c r="A467" s="168">
        <v>407</v>
      </c>
      <c r="B467" s="170" t="s">
        <v>437</v>
      </c>
      <c r="C467" s="170" t="s">
        <v>289</v>
      </c>
      <c r="D467" s="204">
        <v>27000</v>
      </c>
      <c r="E467" s="204">
        <v>5940</v>
      </c>
      <c r="F467" s="204">
        <v>7020</v>
      </c>
      <c r="G467" s="204">
        <v>7020</v>
      </c>
      <c r="H467" s="204">
        <v>7020</v>
      </c>
      <c r="I467" s="204">
        <v>9811</v>
      </c>
      <c r="J467" s="204">
        <v>2159</v>
      </c>
      <c r="K467" s="204">
        <v>2551</v>
      </c>
      <c r="L467" s="204">
        <v>2551</v>
      </c>
      <c r="M467" s="204">
        <v>2550</v>
      </c>
      <c r="N467" s="316">
        <v>19980.099999999999</v>
      </c>
      <c r="O467" s="316">
        <v>4395.6000000000004</v>
      </c>
      <c r="P467" s="316">
        <v>5194.8999999999996</v>
      </c>
      <c r="Q467" s="316">
        <v>5194.8999999999996</v>
      </c>
      <c r="R467" s="316">
        <v>5194.7</v>
      </c>
      <c r="S467" s="94"/>
    </row>
    <row r="468" spans="1:19" x14ac:dyDescent="0.2">
      <c r="A468" s="130">
        <v>407</v>
      </c>
      <c r="B468" s="8" t="s">
        <v>437</v>
      </c>
      <c r="C468" s="8" t="s">
        <v>291</v>
      </c>
      <c r="D468" s="82">
        <v>6750</v>
      </c>
      <c r="E468" s="121">
        <v>1485</v>
      </c>
      <c r="F468" s="121">
        <v>1755</v>
      </c>
      <c r="G468" s="121">
        <v>1755</v>
      </c>
      <c r="H468" s="121">
        <v>1755</v>
      </c>
      <c r="I468" s="82">
        <v>0</v>
      </c>
      <c r="J468" s="121">
        <v>0</v>
      </c>
      <c r="K468" s="121">
        <v>0</v>
      </c>
      <c r="L468" s="121">
        <v>0</v>
      </c>
      <c r="M468" s="121">
        <v>0</v>
      </c>
      <c r="N468" s="314">
        <v>5065.5</v>
      </c>
      <c r="O468" s="318">
        <v>1114.4000000000001</v>
      </c>
      <c r="P468" s="318">
        <v>1317</v>
      </c>
      <c r="Q468" s="318">
        <v>1317</v>
      </c>
      <c r="R468" s="317">
        <v>1317.1</v>
      </c>
      <c r="S468" s="94"/>
    </row>
    <row r="469" spans="1:19" x14ac:dyDescent="0.2">
      <c r="A469" s="89">
        <v>407</v>
      </c>
      <c r="B469" s="88" t="s">
        <v>437</v>
      </c>
      <c r="C469" s="88" t="s">
        <v>292</v>
      </c>
      <c r="D469" s="82">
        <v>628</v>
      </c>
      <c r="E469" s="121">
        <v>138</v>
      </c>
      <c r="F469" s="121">
        <v>163</v>
      </c>
      <c r="G469" s="121">
        <v>163</v>
      </c>
      <c r="H469" s="121">
        <v>164</v>
      </c>
      <c r="I469" s="82">
        <v>0</v>
      </c>
      <c r="J469" s="121">
        <v>0</v>
      </c>
      <c r="K469" s="121">
        <v>0</v>
      </c>
      <c r="L469" s="121">
        <v>0</v>
      </c>
      <c r="M469" s="121">
        <v>0</v>
      </c>
      <c r="N469" s="314">
        <v>189.5</v>
      </c>
      <c r="O469" s="318">
        <v>41.6</v>
      </c>
      <c r="P469" s="318">
        <v>49.2</v>
      </c>
      <c r="Q469" s="318">
        <v>49.2</v>
      </c>
      <c r="R469" s="318">
        <v>49.5</v>
      </c>
      <c r="S469" s="94"/>
    </row>
    <row r="470" spans="1:19" x14ac:dyDescent="0.2">
      <c r="A470" s="130">
        <v>407</v>
      </c>
      <c r="B470" s="8" t="s">
        <v>437</v>
      </c>
      <c r="C470" s="8" t="s">
        <v>293</v>
      </c>
      <c r="D470" s="82">
        <v>19622</v>
      </c>
      <c r="E470" s="121">
        <v>4317</v>
      </c>
      <c r="F470" s="121">
        <v>5102</v>
      </c>
      <c r="G470" s="121">
        <v>5102</v>
      </c>
      <c r="H470" s="121">
        <v>5101</v>
      </c>
      <c r="I470" s="82">
        <v>9811</v>
      </c>
      <c r="J470" s="121">
        <v>2159</v>
      </c>
      <c r="K470" s="121">
        <v>2551</v>
      </c>
      <c r="L470" s="121">
        <v>2551</v>
      </c>
      <c r="M470" s="121">
        <v>2550</v>
      </c>
      <c r="N470" s="314">
        <v>14725.1</v>
      </c>
      <c r="O470" s="318">
        <v>3239.6</v>
      </c>
      <c r="P470" s="318">
        <v>3828.7</v>
      </c>
      <c r="Q470" s="318">
        <v>3828.7</v>
      </c>
      <c r="R470" s="318">
        <v>3828.1</v>
      </c>
      <c r="S470" s="94"/>
    </row>
    <row r="471" spans="1:19" x14ac:dyDescent="0.2">
      <c r="A471" s="130">
        <v>407</v>
      </c>
      <c r="B471" s="8" t="s">
        <v>437</v>
      </c>
      <c r="C471" s="8" t="s">
        <v>294</v>
      </c>
      <c r="D471" s="82">
        <v>0</v>
      </c>
      <c r="E471" s="121">
        <v>0</v>
      </c>
      <c r="F471" s="121">
        <v>0</v>
      </c>
      <c r="G471" s="121">
        <v>0</v>
      </c>
      <c r="H471" s="121">
        <v>0</v>
      </c>
      <c r="I471" s="82">
        <v>0</v>
      </c>
      <c r="J471" s="121">
        <v>0</v>
      </c>
      <c r="K471" s="121">
        <v>0</v>
      </c>
      <c r="L471" s="121">
        <v>0</v>
      </c>
      <c r="M471" s="121">
        <v>0</v>
      </c>
      <c r="N471" s="314">
        <v>0</v>
      </c>
      <c r="O471" s="318">
        <v>0</v>
      </c>
      <c r="P471" s="318">
        <v>0</v>
      </c>
      <c r="Q471" s="318">
        <v>0</v>
      </c>
      <c r="R471" s="318">
        <v>0</v>
      </c>
      <c r="S471" s="94"/>
    </row>
    <row r="472" spans="1:19" x14ac:dyDescent="0.2">
      <c r="A472" s="168">
        <v>471</v>
      </c>
      <c r="B472" s="170" t="s">
        <v>438</v>
      </c>
      <c r="C472" s="170" t="s">
        <v>289</v>
      </c>
      <c r="D472" s="204">
        <v>33022</v>
      </c>
      <c r="E472" s="204">
        <v>8255</v>
      </c>
      <c r="F472" s="204">
        <v>8255</v>
      </c>
      <c r="G472" s="204">
        <v>8255</v>
      </c>
      <c r="H472" s="204">
        <v>8257</v>
      </c>
      <c r="I472" s="204">
        <v>1967</v>
      </c>
      <c r="J472" s="204">
        <v>492</v>
      </c>
      <c r="K472" s="204">
        <v>492</v>
      </c>
      <c r="L472" s="204">
        <v>492</v>
      </c>
      <c r="M472" s="204">
        <v>491</v>
      </c>
      <c r="N472" s="316">
        <v>40657.099999999991</v>
      </c>
      <c r="O472" s="316">
        <v>10163.699999999999</v>
      </c>
      <c r="P472" s="316">
        <v>10163.699999999999</v>
      </c>
      <c r="Q472" s="316">
        <v>10163.699999999999</v>
      </c>
      <c r="R472" s="316">
        <v>10166</v>
      </c>
      <c r="S472" s="94"/>
    </row>
    <row r="473" spans="1:19" x14ac:dyDescent="0.2">
      <c r="A473" s="130">
        <v>471</v>
      </c>
      <c r="B473" s="8" t="s">
        <v>438</v>
      </c>
      <c r="C473" s="8" t="s">
        <v>291</v>
      </c>
      <c r="D473" s="82">
        <v>28849</v>
      </c>
      <c r="E473" s="121">
        <v>7212</v>
      </c>
      <c r="F473" s="121">
        <v>7212</v>
      </c>
      <c r="G473" s="121">
        <v>7212</v>
      </c>
      <c r="H473" s="121">
        <v>7213</v>
      </c>
      <c r="I473" s="82">
        <v>0</v>
      </c>
      <c r="J473" s="121">
        <v>0</v>
      </c>
      <c r="K473" s="121">
        <v>0</v>
      </c>
      <c r="L473" s="121">
        <v>0</v>
      </c>
      <c r="M473" s="121">
        <v>0</v>
      </c>
      <c r="N473" s="314">
        <v>35712.399999999994</v>
      </c>
      <c r="O473" s="318">
        <v>8927.7999999999993</v>
      </c>
      <c r="P473" s="318">
        <v>8927.7999999999993</v>
      </c>
      <c r="Q473" s="318">
        <v>8927.7999999999993</v>
      </c>
      <c r="R473" s="317">
        <v>8929</v>
      </c>
      <c r="S473" s="94"/>
    </row>
    <row r="474" spans="1:19" x14ac:dyDescent="0.2">
      <c r="A474" s="89">
        <v>471</v>
      </c>
      <c r="B474" s="88" t="s">
        <v>438</v>
      </c>
      <c r="C474" s="88" t="s">
        <v>292</v>
      </c>
      <c r="D474" s="82">
        <v>240</v>
      </c>
      <c r="E474" s="121">
        <v>60</v>
      </c>
      <c r="F474" s="121">
        <v>60</v>
      </c>
      <c r="G474" s="121">
        <v>60</v>
      </c>
      <c r="H474" s="121">
        <v>60</v>
      </c>
      <c r="I474" s="82">
        <v>0</v>
      </c>
      <c r="J474" s="121">
        <v>0</v>
      </c>
      <c r="K474" s="121">
        <v>0</v>
      </c>
      <c r="L474" s="121">
        <v>0</v>
      </c>
      <c r="M474" s="121">
        <v>0</v>
      </c>
      <c r="N474" s="314">
        <v>76</v>
      </c>
      <c r="O474" s="318">
        <v>19</v>
      </c>
      <c r="P474" s="318">
        <v>19</v>
      </c>
      <c r="Q474" s="318">
        <v>19</v>
      </c>
      <c r="R474" s="318">
        <v>19</v>
      </c>
      <c r="S474" s="94"/>
    </row>
    <row r="475" spans="1:19" x14ac:dyDescent="0.2">
      <c r="A475" s="130">
        <v>471</v>
      </c>
      <c r="B475" s="8" t="s">
        <v>438</v>
      </c>
      <c r="C475" s="8" t="s">
        <v>293</v>
      </c>
      <c r="D475" s="82">
        <v>3933</v>
      </c>
      <c r="E475" s="121">
        <v>983</v>
      </c>
      <c r="F475" s="121">
        <v>983</v>
      </c>
      <c r="G475" s="121">
        <v>983</v>
      </c>
      <c r="H475" s="121">
        <v>984</v>
      </c>
      <c r="I475" s="82">
        <v>1967</v>
      </c>
      <c r="J475" s="121">
        <v>492</v>
      </c>
      <c r="K475" s="121">
        <v>492</v>
      </c>
      <c r="L475" s="121">
        <v>492</v>
      </c>
      <c r="M475" s="121">
        <v>491</v>
      </c>
      <c r="N475" s="314">
        <v>4868.7000000000007</v>
      </c>
      <c r="O475" s="318">
        <v>1216.9000000000001</v>
      </c>
      <c r="P475" s="318">
        <v>1216.9000000000001</v>
      </c>
      <c r="Q475" s="318">
        <v>1216.9000000000001</v>
      </c>
      <c r="R475" s="318">
        <v>1218</v>
      </c>
      <c r="S475" s="94"/>
    </row>
    <row r="476" spans="1:19" x14ac:dyDescent="0.2">
      <c r="A476" s="130">
        <v>471</v>
      </c>
      <c r="B476" s="8" t="s">
        <v>438</v>
      </c>
      <c r="C476" s="8" t="s">
        <v>294</v>
      </c>
      <c r="D476" s="82">
        <v>0</v>
      </c>
      <c r="E476" s="121">
        <v>0</v>
      </c>
      <c r="F476" s="121">
        <v>0</v>
      </c>
      <c r="G476" s="121">
        <v>0</v>
      </c>
      <c r="H476" s="121">
        <v>0</v>
      </c>
      <c r="I476" s="82">
        <v>0</v>
      </c>
      <c r="J476" s="121">
        <v>0</v>
      </c>
      <c r="K476" s="121">
        <v>0</v>
      </c>
      <c r="L476" s="121">
        <v>0</v>
      </c>
      <c r="M476" s="121">
        <v>0</v>
      </c>
      <c r="N476" s="314">
        <v>0</v>
      </c>
      <c r="O476" s="318">
        <v>0</v>
      </c>
      <c r="P476" s="318">
        <v>0</v>
      </c>
      <c r="Q476" s="318">
        <v>0</v>
      </c>
      <c r="R476" s="318">
        <v>0</v>
      </c>
      <c r="S476" s="94"/>
    </row>
    <row r="477" spans="1:19" x14ac:dyDescent="0.2">
      <c r="A477" s="168">
        <v>499</v>
      </c>
      <c r="B477" s="170" t="s">
        <v>439</v>
      </c>
      <c r="C477" s="170" t="s">
        <v>289</v>
      </c>
      <c r="D477" s="204">
        <v>21620</v>
      </c>
      <c r="E477" s="204">
        <v>5405</v>
      </c>
      <c r="F477" s="204">
        <v>5405</v>
      </c>
      <c r="G477" s="204">
        <v>5405</v>
      </c>
      <c r="H477" s="204">
        <v>5405</v>
      </c>
      <c r="I477" s="204">
        <v>10740</v>
      </c>
      <c r="J477" s="204">
        <v>2685</v>
      </c>
      <c r="K477" s="204">
        <v>2685</v>
      </c>
      <c r="L477" s="204">
        <v>2685</v>
      </c>
      <c r="M477" s="204">
        <v>2685</v>
      </c>
      <c r="N477" s="316">
        <v>30393.7</v>
      </c>
      <c r="O477" s="316">
        <v>7598.8</v>
      </c>
      <c r="P477" s="316">
        <v>7598.8</v>
      </c>
      <c r="Q477" s="316">
        <v>7598.8</v>
      </c>
      <c r="R477" s="316">
        <v>7597.3</v>
      </c>
      <c r="S477" s="94"/>
    </row>
    <row r="478" spans="1:19" x14ac:dyDescent="0.2">
      <c r="A478" s="130">
        <v>499</v>
      </c>
      <c r="B478" s="8" t="s">
        <v>439</v>
      </c>
      <c r="C478" s="8" t="s">
        <v>291</v>
      </c>
      <c r="D478" s="82">
        <v>0</v>
      </c>
      <c r="E478" s="121">
        <v>0</v>
      </c>
      <c r="F478" s="121">
        <v>0</v>
      </c>
      <c r="G478" s="121">
        <v>0</v>
      </c>
      <c r="H478" s="121">
        <v>0</v>
      </c>
      <c r="I478" s="82">
        <v>0</v>
      </c>
      <c r="J478" s="121">
        <v>0</v>
      </c>
      <c r="K478" s="121">
        <v>0</v>
      </c>
      <c r="L478" s="121">
        <v>0</v>
      </c>
      <c r="M478" s="121">
        <v>0</v>
      </c>
      <c r="N478" s="314">
        <v>0</v>
      </c>
      <c r="O478" s="318">
        <v>0</v>
      </c>
      <c r="P478" s="318">
        <v>0</v>
      </c>
      <c r="Q478" s="318">
        <v>0</v>
      </c>
      <c r="R478" s="317">
        <v>0</v>
      </c>
      <c r="S478" s="94"/>
    </row>
    <row r="479" spans="1:19" x14ac:dyDescent="0.2">
      <c r="A479" s="89">
        <v>499</v>
      </c>
      <c r="B479" s="88" t="s">
        <v>439</v>
      </c>
      <c r="C479" s="88" t="s">
        <v>292</v>
      </c>
      <c r="D479" s="82">
        <v>141</v>
      </c>
      <c r="E479" s="121">
        <v>35</v>
      </c>
      <c r="F479" s="121">
        <v>35</v>
      </c>
      <c r="G479" s="121">
        <v>35</v>
      </c>
      <c r="H479" s="121">
        <v>36</v>
      </c>
      <c r="I479" s="82">
        <v>0</v>
      </c>
      <c r="J479" s="121">
        <v>0</v>
      </c>
      <c r="K479" s="121">
        <v>0</v>
      </c>
      <c r="L479" s="121">
        <v>0</v>
      </c>
      <c r="M479" s="121">
        <v>0</v>
      </c>
      <c r="N479" s="314">
        <v>42.1</v>
      </c>
      <c r="O479" s="318">
        <v>10.5</v>
      </c>
      <c r="P479" s="318">
        <v>10.5</v>
      </c>
      <c r="Q479" s="318">
        <v>10.5</v>
      </c>
      <c r="R479" s="318">
        <v>10.6</v>
      </c>
      <c r="S479" s="94"/>
    </row>
    <row r="480" spans="1:19" x14ac:dyDescent="0.2">
      <c r="A480" s="130">
        <v>499</v>
      </c>
      <c r="B480" s="8" t="s">
        <v>439</v>
      </c>
      <c r="C480" s="8" t="s">
        <v>293</v>
      </c>
      <c r="D480" s="82">
        <v>21479</v>
      </c>
      <c r="E480" s="121">
        <v>5370</v>
      </c>
      <c r="F480" s="121">
        <v>5370</v>
      </c>
      <c r="G480" s="121">
        <v>5370</v>
      </c>
      <c r="H480" s="121">
        <v>5369</v>
      </c>
      <c r="I480" s="82">
        <v>10740</v>
      </c>
      <c r="J480" s="121">
        <v>2685</v>
      </c>
      <c r="K480" s="121">
        <v>2685</v>
      </c>
      <c r="L480" s="121">
        <v>2685</v>
      </c>
      <c r="M480" s="121">
        <v>2685</v>
      </c>
      <c r="N480" s="314">
        <v>30351.600000000002</v>
      </c>
      <c r="O480" s="318">
        <v>7588.3</v>
      </c>
      <c r="P480" s="318">
        <v>7588.3</v>
      </c>
      <c r="Q480" s="318">
        <v>7588.3</v>
      </c>
      <c r="R480" s="318">
        <v>7586.7</v>
      </c>
      <c r="S480" s="94"/>
    </row>
    <row r="481" spans="1:19" x14ac:dyDescent="0.2">
      <c r="A481" s="130">
        <v>499</v>
      </c>
      <c r="B481" s="8" t="s">
        <v>439</v>
      </c>
      <c r="C481" s="8" t="s">
        <v>294</v>
      </c>
      <c r="D481" s="82">
        <v>0</v>
      </c>
      <c r="E481" s="121">
        <v>0</v>
      </c>
      <c r="F481" s="121">
        <v>0</v>
      </c>
      <c r="G481" s="121">
        <v>0</v>
      </c>
      <c r="H481" s="121">
        <v>0</v>
      </c>
      <c r="I481" s="82">
        <v>0</v>
      </c>
      <c r="J481" s="121">
        <v>0</v>
      </c>
      <c r="K481" s="121">
        <v>0</v>
      </c>
      <c r="L481" s="121">
        <v>0</v>
      </c>
      <c r="M481" s="121">
        <v>0</v>
      </c>
      <c r="N481" s="314">
        <v>0</v>
      </c>
      <c r="O481" s="318">
        <v>0</v>
      </c>
      <c r="P481" s="318">
        <v>0</v>
      </c>
      <c r="Q481" s="318">
        <v>0</v>
      </c>
      <c r="R481" s="318">
        <v>0</v>
      </c>
      <c r="S481" s="94"/>
    </row>
    <row r="482" spans="1:19" x14ac:dyDescent="0.2">
      <c r="A482" s="168">
        <v>522</v>
      </c>
      <c r="B482" s="170" t="s">
        <v>440</v>
      </c>
      <c r="C482" s="170" t="s">
        <v>289</v>
      </c>
      <c r="D482" s="204">
        <v>150</v>
      </c>
      <c r="E482" s="204">
        <v>38</v>
      </c>
      <c r="F482" s="204">
        <v>38</v>
      </c>
      <c r="G482" s="204">
        <v>38</v>
      </c>
      <c r="H482" s="204">
        <v>36</v>
      </c>
      <c r="I482" s="204">
        <v>150</v>
      </c>
      <c r="J482" s="204">
        <v>38</v>
      </c>
      <c r="K482" s="204">
        <v>38</v>
      </c>
      <c r="L482" s="204">
        <v>38</v>
      </c>
      <c r="M482" s="204">
        <v>36</v>
      </c>
      <c r="N482" s="316">
        <v>3000</v>
      </c>
      <c r="O482" s="316">
        <v>760</v>
      </c>
      <c r="P482" s="316">
        <v>760</v>
      </c>
      <c r="Q482" s="316">
        <v>760</v>
      </c>
      <c r="R482" s="316">
        <v>720</v>
      </c>
      <c r="S482" s="94"/>
    </row>
    <row r="483" spans="1:19" x14ac:dyDescent="0.2">
      <c r="A483" s="130">
        <v>522</v>
      </c>
      <c r="B483" s="8" t="s">
        <v>440</v>
      </c>
      <c r="C483" s="8" t="s">
        <v>291</v>
      </c>
      <c r="D483" s="82">
        <v>0</v>
      </c>
      <c r="E483" s="121">
        <v>0</v>
      </c>
      <c r="F483" s="121">
        <v>0</v>
      </c>
      <c r="G483" s="121">
        <v>0</v>
      </c>
      <c r="H483" s="121">
        <v>0</v>
      </c>
      <c r="I483" s="82">
        <v>0</v>
      </c>
      <c r="J483" s="121">
        <v>0</v>
      </c>
      <c r="K483" s="121">
        <v>0</v>
      </c>
      <c r="L483" s="121">
        <v>0</v>
      </c>
      <c r="M483" s="121">
        <v>0</v>
      </c>
      <c r="N483" s="314">
        <v>0</v>
      </c>
      <c r="O483" s="318">
        <v>0</v>
      </c>
      <c r="P483" s="318">
        <v>0</v>
      </c>
      <c r="Q483" s="318">
        <v>0</v>
      </c>
      <c r="R483" s="317">
        <v>0</v>
      </c>
      <c r="S483" s="94"/>
    </row>
    <row r="484" spans="1:19" x14ac:dyDescent="0.2">
      <c r="A484" s="89">
        <v>522</v>
      </c>
      <c r="B484" s="88" t="s">
        <v>440</v>
      </c>
      <c r="C484" s="88" t="s">
        <v>292</v>
      </c>
      <c r="D484" s="82">
        <v>0</v>
      </c>
      <c r="E484" s="121">
        <v>0</v>
      </c>
      <c r="F484" s="121">
        <v>0</v>
      </c>
      <c r="G484" s="121">
        <v>0</v>
      </c>
      <c r="H484" s="121">
        <v>0</v>
      </c>
      <c r="I484" s="82">
        <v>0</v>
      </c>
      <c r="J484" s="121">
        <v>0</v>
      </c>
      <c r="K484" s="121">
        <v>0</v>
      </c>
      <c r="L484" s="121">
        <v>0</v>
      </c>
      <c r="M484" s="121">
        <v>0</v>
      </c>
      <c r="N484" s="314">
        <v>0</v>
      </c>
      <c r="O484" s="318">
        <v>0</v>
      </c>
      <c r="P484" s="318">
        <v>0</v>
      </c>
      <c r="Q484" s="318">
        <v>0</v>
      </c>
      <c r="R484" s="318">
        <v>0</v>
      </c>
      <c r="S484" s="94"/>
    </row>
    <row r="485" spans="1:19" x14ac:dyDescent="0.2">
      <c r="A485" s="130">
        <v>522</v>
      </c>
      <c r="B485" s="8" t="s">
        <v>440</v>
      </c>
      <c r="C485" s="8" t="s">
        <v>293</v>
      </c>
      <c r="D485" s="82">
        <v>0</v>
      </c>
      <c r="E485" s="121">
        <v>0</v>
      </c>
      <c r="F485" s="121">
        <v>0</v>
      </c>
      <c r="G485" s="121">
        <v>0</v>
      </c>
      <c r="H485" s="121">
        <v>0</v>
      </c>
      <c r="I485" s="82">
        <v>0</v>
      </c>
      <c r="J485" s="121">
        <v>0</v>
      </c>
      <c r="K485" s="121">
        <v>0</v>
      </c>
      <c r="L485" s="121">
        <v>0</v>
      </c>
      <c r="M485" s="121">
        <v>0</v>
      </c>
      <c r="N485" s="314">
        <v>0</v>
      </c>
      <c r="O485" s="318">
        <v>0</v>
      </c>
      <c r="P485" s="318">
        <v>0</v>
      </c>
      <c r="Q485" s="318">
        <v>0</v>
      </c>
      <c r="R485" s="318">
        <v>0</v>
      </c>
      <c r="S485" s="94"/>
    </row>
    <row r="486" spans="1:19" x14ac:dyDescent="0.2">
      <c r="A486" s="130">
        <v>522</v>
      </c>
      <c r="B486" s="8" t="s">
        <v>440</v>
      </c>
      <c r="C486" s="8" t="s">
        <v>294</v>
      </c>
      <c r="D486" s="82">
        <v>150</v>
      </c>
      <c r="E486" s="121">
        <v>38</v>
      </c>
      <c r="F486" s="121">
        <v>38</v>
      </c>
      <c r="G486" s="121">
        <v>38</v>
      </c>
      <c r="H486" s="121">
        <v>36</v>
      </c>
      <c r="I486" s="82">
        <v>150</v>
      </c>
      <c r="J486" s="121">
        <v>38</v>
      </c>
      <c r="K486" s="121">
        <v>38</v>
      </c>
      <c r="L486" s="121">
        <v>38</v>
      </c>
      <c r="M486" s="121">
        <v>36</v>
      </c>
      <c r="N486" s="314">
        <v>3000</v>
      </c>
      <c r="O486" s="318">
        <v>760</v>
      </c>
      <c r="P486" s="318">
        <v>760</v>
      </c>
      <c r="Q486" s="318">
        <v>760</v>
      </c>
      <c r="R486" s="318">
        <v>720</v>
      </c>
      <c r="S486" s="94"/>
    </row>
    <row r="487" spans="1:19" x14ac:dyDescent="0.2">
      <c r="A487" s="168">
        <v>555</v>
      </c>
      <c r="B487" s="170" t="s">
        <v>442</v>
      </c>
      <c r="C487" s="170" t="s">
        <v>289</v>
      </c>
      <c r="D487" s="204">
        <v>26246</v>
      </c>
      <c r="E487" s="204">
        <v>6562</v>
      </c>
      <c r="F487" s="204">
        <v>6562</v>
      </c>
      <c r="G487" s="204">
        <v>6562</v>
      </c>
      <c r="H487" s="204">
        <v>6560</v>
      </c>
      <c r="I487" s="204">
        <v>2199</v>
      </c>
      <c r="J487" s="204">
        <v>550</v>
      </c>
      <c r="K487" s="204">
        <v>550</v>
      </c>
      <c r="L487" s="204">
        <v>550</v>
      </c>
      <c r="M487" s="204">
        <v>549</v>
      </c>
      <c r="N487" s="316">
        <v>50655</v>
      </c>
      <c r="O487" s="316">
        <v>12664.4</v>
      </c>
      <c r="P487" s="316">
        <v>12664.4</v>
      </c>
      <c r="Q487" s="316">
        <v>12664.4</v>
      </c>
      <c r="R487" s="316">
        <v>12661.8</v>
      </c>
      <c r="S487" s="94"/>
    </row>
    <row r="488" spans="1:19" x14ac:dyDescent="0.2">
      <c r="A488" s="130">
        <v>555</v>
      </c>
      <c r="B488" s="8" t="s">
        <v>442</v>
      </c>
      <c r="C488" s="8" t="s">
        <v>291</v>
      </c>
      <c r="D488" s="82">
        <v>21289</v>
      </c>
      <c r="E488" s="121">
        <v>5322</v>
      </c>
      <c r="F488" s="121">
        <v>5322</v>
      </c>
      <c r="G488" s="121">
        <v>5322</v>
      </c>
      <c r="H488" s="121">
        <v>5323</v>
      </c>
      <c r="I488" s="82">
        <v>0</v>
      </c>
      <c r="J488" s="121">
        <v>0</v>
      </c>
      <c r="K488" s="121">
        <v>0</v>
      </c>
      <c r="L488" s="121">
        <v>0</v>
      </c>
      <c r="M488" s="121">
        <v>0</v>
      </c>
      <c r="N488" s="314">
        <v>41839.599999999999</v>
      </c>
      <c r="O488" s="318">
        <v>10459.4</v>
      </c>
      <c r="P488" s="318">
        <v>10459.4</v>
      </c>
      <c r="Q488" s="318">
        <v>10459.4</v>
      </c>
      <c r="R488" s="317">
        <v>10461.4</v>
      </c>
      <c r="S488" s="94"/>
    </row>
    <row r="489" spans="1:19" x14ac:dyDescent="0.2">
      <c r="A489" s="89">
        <v>555</v>
      </c>
      <c r="B489" s="88" t="s">
        <v>442</v>
      </c>
      <c r="C489" s="88" t="s">
        <v>292</v>
      </c>
      <c r="D489" s="82">
        <v>559</v>
      </c>
      <c r="E489" s="121">
        <v>140</v>
      </c>
      <c r="F489" s="121">
        <v>140</v>
      </c>
      <c r="G489" s="121">
        <v>140</v>
      </c>
      <c r="H489" s="121">
        <v>139</v>
      </c>
      <c r="I489" s="82">
        <v>0</v>
      </c>
      <c r="J489" s="121">
        <v>0</v>
      </c>
      <c r="K489" s="121">
        <v>0</v>
      </c>
      <c r="L489" s="121">
        <v>0</v>
      </c>
      <c r="M489" s="121">
        <v>0</v>
      </c>
      <c r="N489" s="314">
        <v>171.9</v>
      </c>
      <c r="O489" s="318">
        <v>43.1</v>
      </c>
      <c r="P489" s="318">
        <v>43.1</v>
      </c>
      <c r="Q489" s="318">
        <v>43.1</v>
      </c>
      <c r="R489" s="318">
        <v>42.6</v>
      </c>
      <c r="S489" s="94"/>
    </row>
    <row r="490" spans="1:19" x14ac:dyDescent="0.2">
      <c r="A490" s="130">
        <v>555</v>
      </c>
      <c r="B490" s="8" t="s">
        <v>442</v>
      </c>
      <c r="C490" s="8" t="s">
        <v>293</v>
      </c>
      <c r="D490" s="82">
        <v>4398</v>
      </c>
      <c r="E490" s="121">
        <v>1100</v>
      </c>
      <c r="F490" s="121">
        <v>1100</v>
      </c>
      <c r="G490" s="121">
        <v>1100</v>
      </c>
      <c r="H490" s="121">
        <v>1098</v>
      </c>
      <c r="I490" s="82">
        <v>2199</v>
      </c>
      <c r="J490" s="121">
        <v>550</v>
      </c>
      <c r="K490" s="121">
        <v>550</v>
      </c>
      <c r="L490" s="121">
        <v>550</v>
      </c>
      <c r="M490" s="121">
        <v>549</v>
      </c>
      <c r="N490" s="314">
        <v>8643.5</v>
      </c>
      <c r="O490" s="318">
        <v>2161.9</v>
      </c>
      <c r="P490" s="318">
        <v>2161.9</v>
      </c>
      <c r="Q490" s="318">
        <v>2161.9</v>
      </c>
      <c r="R490" s="318">
        <v>2157.8000000000002</v>
      </c>
      <c r="S490" s="94"/>
    </row>
    <row r="491" spans="1:19" x14ac:dyDescent="0.2">
      <c r="A491" s="130">
        <v>555</v>
      </c>
      <c r="B491" s="8" t="s">
        <v>442</v>
      </c>
      <c r="C491" s="8" t="s">
        <v>294</v>
      </c>
      <c r="D491" s="82">
        <v>0</v>
      </c>
      <c r="E491" s="121">
        <v>0</v>
      </c>
      <c r="F491" s="121">
        <v>0</v>
      </c>
      <c r="G491" s="121">
        <v>0</v>
      </c>
      <c r="H491" s="121">
        <v>0</v>
      </c>
      <c r="I491" s="82">
        <v>0</v>
      </c>
      <c r="J491" s="121">
        <v>0</v>
      </c>
      <c r="K491" s="121">
        <v>0</v>
      </c>
      <c r="L491" s="121">
        <v>0</v>
      </c>
      <c r="M491" s="121">
        <v>0</v>
      </c>
      <c r="N491" s="314">
        <v>0</v>
      </c>
      <c r="O491" s="318">
        <v>0</v>
      </c>
      <c r="P491" s="318">
        <v>0</v>
      </c>
      <c r="Q491" s="318">
        <v>0</v>
      </c>
      <c r="R491" s="318">
        <v>0</v>
      </c>
      <c r="S491" s="94"/>
    </row>
    <row r="492" spans="1:19" x14ac:dyDescent="0.2">
      <c r="A492" s="168">
        <v>565</v>
      </c>
      <c r="B492" s="170" t="s">
        <v>443</v>
      </c>
      <c r="C492" s="170" t="s">
        <v>289</v>
      </c>
      <c r="D492" s="204">
        <v>39500</v>
      </c>
      <c r="E492" s="204">
        <v>9876</v>
      </c>
      <c r="F492" s="204">
        <v>9876</v>
      </c>
      <c r="G492" s="204">
        <v>9876</v>
      </c>
      <c r="H492" s="204">
        <v>9872</v>
      </c>
      <c r="I492" s="204">
        <v>15100</v>
      </c>
      <c r="J492" s="204">
        <v>3775</v>
      </c>
      <c r="K492" s="204">
        <v>3775</v>
      </c>
      <c r="L492" s="204">
        <v>3775</v>
      </c>
      <c r="M492" s="204">
        <v>3775</v>
      </c>
      <c r="N492" s="316">
        <v>70221.900000000009</v>
      </c>
      <c r="O492" s="316">
        <v>17556.600000000002</v>
      </c>
      <c r="P492" s="316">
        <v>17556.600000000002</v>
      </c>
      <c r="Q492" s="316">
        <v>17556.600000000002</v>
      </c>
      <c r="R492" s="316">
        <v>17552.099999999999</v>
      </c>
      <c r="S492" s="94"/>
    </row>
    <row r="493" spans="1:19" x14ac:dyDescent="0.2">
      <c r="A493" s="130">
        <v>565</v>
      </c>
      <c r="B493" s="8" t="s">
        <v>443</v>
      </c>
      <c r="C493" s="8" t="s">
        <v>291</v>
      </c>
      <c r="D493" s="82">
        <v>8850</v>
      </c>
      <c r="E493" s="121">
        <v>2213</v>
      </c>
      <c r="F493" s="121">
        <v>2213</v>
      </c>
      <c r="G493" s="121">
        <v>2213</v>
      </c>
      <c r="H493" s="121">
        <v>2211</v>
      </c>
      <c r="I493" s="82">
        <v>0</v>
      </c>
      <c r="J493" s="121">
        <v>0</v>
      </c>
      <c r="K493" s="121">
        <v>0</v>
      </c>
      <c r="L493" s="121">
        <v>0</v>
      </c>
      <c r="M493" s="121">
        <v>0</v>
      </c>
      <c r="N493" s="314">
        <v>15883.900000000001</v>
      </c>
      <c r="O493" s="318">
        <v>3971.9</v>
      </c>
      <c r="P493" s="318">
        <v>3971.9</v>
      </c>
      <c r="Q493" s="318">
        <v>3971.9</v>
      </c>
      <c r="R493" s="317">
        <v>3968.2</v>
      </c>
      <c r="S493" s="94"/>
    </row>
    <row r="494" spans="1:19" x14ac:dyDescent="0.2">
      <c r="A494" s="89">
        <v>565</v>
      </c>
      <c r="B494" s="88" t="s">
        <v>443</v>
      </c>
      <c r="C494" s="88" t="s">
        <v>292</v>
      </c>
      <c r="D494" s="82">
        <v>450</v>
      </c>
      <c r="E494" s="121">
        <v>113</v>
      </c>
      <c r="F494" s="121">
        <v>113</v>
      </c>
      <c r="G494" s="121">
        <v>113</v>
      </c>
      <c r="H494" s="121">
        <v>111</v>
      </c>
      <c r="I494" s="82">
        <v>0</v>
      </c>
      <c r="J494" s="121">
        <v>0</v>
      </c>
      <c r="K494" s="121">
        <v>0</v>
      </c>
      <c r="L494" s="121">
        <v>0</v>
      </c>
      <c r="M494" s="121">
        <v>0</v>
      </c>
      <c r="N494" s="314">
        <v>135.4</v>
      </c>
      <c r="O494" s="318">
        <v>34</v>
      </c>
      <c r="P494" s="318">
        <v>34</v>
      </c>
      <c r="Q494" s="318">
        <v>34</v>
      </c>
      <c r="R494" s="318">
        <v>33.4</v>
      </c>
      <c r="S494" s="94"/>
    </row>
    <row r="495" spans="1:19" x14ac:dyDescent="0.2">
      <c r="A495" s="130">
        <v>565</v>
      </c>
      <c r="B495" s="8" t="s">
        <v>443</v>
      </c>
      <c r="C495" s="8" t="s">
        <v>293</v>
      </c>
      <c r="D495" s="82">
        <v>30200</v>
      </c>
      <c r="E495" s="121">
        <v>7550</v>
      </c>
      <c r="F495" s="121">
        <v>7550</v>
      </c>
      <c r="G495" s="121">
        <v>7550</v>
      </c>
      <c r="H495" s="121">
        <v>7550</v>
      </c>
      <c r="I495" s="82">
        <v>15100</v>
      </c>
      <c r="J495" s="121">
        <v>3775</v>
      </c>
      <c r="K495" s="121">
        <v>3775</v>
      </c>
      <c r="L495" s="121">
        <v>3775</v>
      </c>
      <c r="M495" s="121">
        <v>3775</v>
      </c>
      <c r="N495" s="314">
        <v>54202.600000000006</v>
      </c>
      <c r="O495" s="318">
        <v>13550.7</v>
      </c>
      <c r="P495" s="318">
        <v>13550.7</v>
      </c>
      <c r="Q495" s="318">
        <v>13550.7</v>
      </c>
      <c r="R495" s="318">
        <v>13550.5</v>
      </c>
      <c r="S495" s="94"/>
    </row>
    <row r="496" spans="1:19" x14ac:dyDescent="0.2">
      <c r="A496" s="130">
        <v>565</v>
      </c>
      <c r="B496" s="8" t="s">
        <v>443</v>
      </c>
      <c r="C496" s="8" t="s">
        <v>294</v>
      </c>
      <c r="D496" s="82">
        <v>0</v>
      </c>
      <c r="E496" s="121">
        <v>0</v>
      </c>
      <c r="F496" s="121">
        <v>0</v>
      </c>
      <c r="G496" s="121">
        <v>0</v>
      </c>
      <c r="H496" s="121">
        <v>0</v>
      </c>
      <c r="I496" s="82">
        <v>0</v>
      </c>
      <c r="J496" s="121">
        <v>0</v>
      </c>
      <c r="K496" s="121">
        <v>0</v>
      </c>
      <c r="L496" s="121">
        <v>0</v>
      </c>
      <c r="M496" s="121">
        <v>0</v>
      </c>
      <c r="N496" s="314">
        <v>0</v>
      </c>
      <c r="O496" s="318">
        <v>0</v>
      </c>
      <c r="P496" s="318">
        <v>0</v>
      </c>
      <c r="Q496" s="318">
        <v>0</v>
      </c>
      <c r="R496" s="318">
        <v>0</v>
      </c>
      <c r="S496" s="94"/>
    </row>
    <row r="497" spans="1:19" x14ac:dyDescent="0.2">
      <c r="A497" s="168">
        <v>622</v>
      </c>
      <c r="B497" s="170" t="s">
        <v>446</v>
      </c>
      <c r="C497" s="170" t="s">
        <v>289</v>
      </c>
      <c r="D497" s="204">
        <v>45000</v>
      </c>
      <c r="E497" s="204">
        <v>11251</v>
      </c>
      <c r="F497" s="204">
        <v>11251</v>
      </c>
      <c r="G497" s="204">
        <v>11251</v>
      </c>
      <c r="H497" s="204">
        <v>11247</v>
      </c>
      <c r="I497" s="204">
        <v>2958</v>
      </c>
      <c r="J497" s="204">
        <v>740</v>
      </c>
      <c r="K497" s="204">
        <v>740</v>
      </c>
      <c r="L497" s="204">
        <v>740</v>
      </c>
      <c r="M497" s="204">
        <v>738</v>
      </c>
      <c r="N497" s="316">
        <v>55848.599999999991</v>
      </c>
      <c r="O497" s="316">
        <v>13962.899999999998</v>
      </c>
      <c r="P497" s="316">
        <v>13962.899999999998</v>
      </c>
      <c r="Q497" s="316">
        <v>13962.899999999998</v>
      </c>
      <c r="R497" s="316">
        <v>13959.899999999998</v>
      </c>
      <c r="S497" s="94"/>
    </row>
    <row r="498" spans="1:19" x14ac:dyDescent="0.2">
      <c r="A498" s="130">
        <v>622</v>
      </c>
      <c r="B498" s="8" t="s">
        <v>446</v>
      </c>
      <c r="C498" s="8" t="s">
        <v>291</v>
      </c>
      <c r="D498" s="82">
        <v>37422</v>
      </c>
      <c r="E498" s="121">
        <v>9356</v>
      </c>
      <c r="F498" s="121">
        <v>9356</v>
      </c>
      <c r="G498" s="121">
        <v>9356</v>
      </c>
      <c r="H498" s="121">
        <v>9354</v>
      </c>
      <c r="I498" s="82">
        <v>0</v>
      </c>
      <c r="J498" s="121">
        <v>0</v>
      </c>
      <c r="K498" s="121">
        <v>0</v>
      </c>
      <c r="L498" s="121">
        <v>0</v>
      </c>
      <c r="M498" s="121">
        <v>0</v>
      </c>
      <c r="N498" s="314">
        <v>47790.7</v>
      </c>
      <c r="O498" s="318">
        <v>11948.3</v>
      </c>
      <c r="P498" s="318">
        <v>11948.3</v>
      </c>
      <c r="Q498" s="318">
        <v>11948.3</v>
      </c>
      <c r="R498" s="317">
        <v>11945.8</v>
      </c>
      <c r="S498" s="94"/>
    </row>
    <row r="499" spans="1:19" x14ac:dyDescent="0.2">
      <c r="A499" s="89">
        <v>622</v>
      </c>
      <c r="B499" s="88" t="s">
        <v>446</v>
      </c>
      <c r="C499" s="88" t="s">
        <v>292</v>
      </c>
      <c r="D499" s="82">
        <v>1662</v>
      </c>
      <c r="E499" s="121">
        <v>416</v>
      </c>
      <c r="F499" s="121">
        <v>416</v>
      </c>
      <c r="G499" s="121">
        <v>416</v>
      </c>
      <c r="H499" s="121">
        <v>414</v>
      </c>
      <c r="I499" s="82">
        <v>0</v>
      </c>
      <c r="J499" s="121">
        <v>0</v>
      </c>
      <c r="K499" s="121">
        <v>0</v>
      </c>
      <c r="L499" s="121">
        <v>0</v>
      </c>
      <c r="M499" s="121">
        <v>0</v>
      </c>
      <c r="N499" s="314">
        <v>502.7</v>
      </c>
      <c r="O499" s="318">
        <v>125.8</v>
      </c>
      <c r="P499" s="318">
        <v>125.8</v>
      </c>
      <c r="Q499" s="318">
        <v>125.8</v>
      </c>
      <c r="R499" s="318">
        <v>125.3</v>
      </c>
      <c r="S499" s="94"/>
    </row>
    <row r="500" spans="1:19" x14ac:dyDescent="0.2">
      <c r="A500" s="130">
        <v>622</v>
      </c>
      <c r="B500" s="8" t="s">
        <v>446</v>
      </c>
      <c r="C500" s="8" t="s">
        <v>293</v>
      </c>
      <c r="D500" s="82">
        <v>5916</v>
      </c>
      <c r="E500" s="121">
        <v>1479</v>
      </c>
      <c r="F500" s="121">
        <v>1479</v>
      </c>
      <c r="G500" s="121">
        <v>1479</v>
      </c>
      <c r="H500" s="121">
        <v>1479</v>
      </c>
      <c r="I500" s="82">
        <v>2958</v>
      </c>
      <c r="J500" s="121">
        <v>740</v>
      </c>
      <c r="K500" s="121">
        <v>740</v>
      </c>
      <c r="L500" s="121">
        <v>740</v>
      </c>
      <c r="M500" s="121">
        <v>738</v>
      </c>
      <c r="N500" s="314">
        <v>7555.2</v>
      </c>
      <c r="O500" s="318">
        <v>1888.8</v>
      </c>
      <c r="P500" s="318">
        <v>1888.8</v>
      </c>
      <c r="Q500" s="318">
        <v>1888.8</v>
      </c>
      <c r="R500" s="318">
        <v>1888.8</v>
      </c>
      <c r="S500" s="94"/>
    </row>
    <row r="501" spans="1:19" x14ac:dyDescent="0.2">
      <c r="A501" s="130">
        <v>622</v>
      </c>
      <c r="B501" s="8" t="s">
        <v>446</v>
      </c>
      <c r="C501" s="8" t="s">
        <v>294</v>
      </c>
      <c r="D501" s="82">
        <v>0</v>
      </c>
      <c r="E501" s="121">
        <v>0</v>
      </c>
      <c r="F501" s="121">
        <v>0</v>
      </c>
      <c r="G501" s="121">
        <v>0</v>
      </c>
      <c r="H501" s="121">
        <v>0</v>
      </c>
      <c r="I501" s="82">
        <v>0</v>
      </c>
      <c r="J501" s="121">
        <v>0</v>
      </c>
      <c r="K501" s="121">
        <v>0</v>
      </c>
      <c r="L501" s="121">
        <v>0</v>
      </c>
      <c r="M501" s="121">
        <v>0</v>
      </c>
      <c r="N501" s="314">
        <v>0</v>
      </c>
      <c r="O501" s="318">
        <v>0</v>
      </c>
      <c r="P501" s="318">
        <v>0</v>
      </c>
      <c r="Q501" s="318">
        <v>0</v>
      </c>
      <c r="R501" s="318">
        <v>0</v>
      </c>
      <c r="S501" s="94"/>
    </row>
    <row r="502" spans="1:19" x14ac:dyDescent="0.2">
      <c r="A502" s="168">
        <v>629</v>
      </c>
      <c r="B502" s="170" t="s">
        <v>447</v>
      </c>
      <c r="C502" s="170" t="s">
        <v>289</v>
      </c>
      <c r="D502" s="204">
        <v>55000</v>
      </c>
      <c r="E502" s="204">
        <v>12650</v>
      </c>
      <c r="F502" s="204">
        <v>13200</v>
      </c>
      <c r="G502" s="204">
        <v>14850</v>
      </c>
      <c r="H502" s="204">
        <v>14300</v>
      </c>
      <c r="I502" s="204">
        <v>23580</v>
      </c>
      <c r="J502" s="204">
        <v>5424</v>
      </c>
      <c r="K502" s="204">
        <v>5659</v>
      </c>
      <c r="L502" s="204">
        <v>6367</v>
      </c>
      <c r="M502" s="204">
        <v>6130</v>
      </c>
      <c r="N502" s="316">
        <v>117181.80000000002</v>
      </c>
      <c r="O502" s="316">
        <v>26952.199999999997</v>
      </c>
      <c r="P502" s="316">
        <v>28122.9</v>
      </c>
      <c r="Q502" s="316">
        <v>31638.600000000002</v>
      </c>
      <c r="R502" s="316">
        <v>30468.1</v>
      </c>
      <c r="S502" s="94"/>
    </row>
    <row r="503" spans="1:19" x14ac:dyDescent="0.2">
      <c r="A503" s="130">
        <v>629</v>
      </c>
      <c r="B503" s="8" t="s">
        <v>447</v>
      </c>
      <c r="C503" s="8" t="s">
        <v>291</v>
      </c>
      <c r="D503" s="82">
        <v>7200</v>
      </c>
      <c r="E503" s="121">
        <v>1656</v>
      </c>
      <c r="F503" s="121">
        <v>1728</v>
      </c>
      <c r="G503" s="121">
        <v>1944</v>
      </c>
      <c r="H503" s="121">
        <v>1872</v>
      </c>
      <c r="I503" s="82">
        <v>0</v>
      </c>
      <c r="J503" s="121">
        <v>0</v>
      </c>
      <c r="K503" s="121">
        <v>0</v>
      </c>
      <c r="L503" s="121">
        <v>0</v>
      </c>
      <c r="M503" s="121">
        <v>0</v>
      </c>
      <c r="N503" s="314">
        <v>15495.3</v>
      </c>
      <c r="O503" s="318">
        <v>3563.9</v>
      </c>
      <c r="P503" s="318">
        <v>3718.9</v>
      </c>
      <c r="Q503" s="318">
        <v>4183.7</v>
      </c>
      <c r="R503" s="317">
        <v>4028.8</v>
      </c>
      <c r="S503" s="94"/>
    </row>
    <row r="504" spans="1:19" x14ac:dyDescent="0.2">
      <c r="A504" s="89">
        <v>629</v>
      </c>
      <c r="B504" s="88" t="s">
        <v>447</v>
      </c>
      <c r="C504" s="88" t="s">
        <v>292</v>
      </c>
      <c r="D504" s="82">
        <v>640</v>
      </c>
      <c r="E504" s="121">
        <v>147</v>
      </c>
      <c r="F504" s="121">
        <v>154</v>
      </c>
      <c r="G504" s="121">
        <v>173</v>
      </c>
      <c r="H504" s="121">
        <v>166</v>
      </c>
      <c r="I504" s="82">
        <v>0</v>
      </c>
      <c r="J504" s="121">
        <v>0</v>
      </c>
      <c r="K504" s="121">
        <v>0</v>
      </c>
      <c r="L504" s="121">
        <v>0</v>
      </c>
      <c r="M504" s="121">
        <v>0</v>
      </c>
      <c r="N504" s="314">
        <v>192.5</v>
      </c>
      <c r="O504" s="318">
        <v>44.2</v>
      </c>
      <c r="P504" s="318">
        <v>46.3</v>
      </c>
      <c r="Q504" s="318">
        <v>52</v>
      </c>
      <c r="R504" s="318">
        <v>50</v>
      </c>
      <c r="S504" s="94"/>
    </row>
    <row r="505" spans="1:19" x14ac:dyDescent="0.2">
      <c r="A505" s="130">
        <v>629</v>
      </c>
      <c r="B505" s="8" t="s">
        <v>447</v>
      </c>
      <c r="C505" s="8" t="s">
        <v>293</v>
      </c>
      <c r="D505" s="82">
        <v>47160</v>
      </c>
      <c r="E505" s="121">
        <v>10847</v>
      </c>
      <c r="F505" s="121">
        <v>11318</v>
      </c>
      <c r="G505" s="121">
        <v>12733</v>
      </c>
      <c r="H505" s="121">
        <v>12262</v>
      </c>
      <c r="I505" s="82">
        <v>23580</v>
      </c>
      <c r="J505" s="121">
        <v>5424</v>
      </c>
      <c r="K505" s="121">
        <v>5659</v>
      </c>
      <c r="L505" s="121">
        <v>6367</v>
      </c>
      <c r="M505" s="121">
        <v>6130</v>
      </c>
      <c r="N505" s="314">
        <v>101494.00000000001</v>
      </c>
      <c r="O505" s="318">
        <v>23344.1</v>
      </c>
      <c r="P505" s="318">
        <v>24357.7</v>
      </c>
      <c r="Q505" s="318">
        <v>27402.9</v>
      </c>
      <c r="R505" s="318">
        <v>26389.3</v>
      </c>
      <c r="S505" s="94"/>
    </row>
    <row r="506" spans="1:19" x14ac:dyDescent="0.2">
      <c r="A506" s="130">
        <v>629</v>
      </c>
      <c r="B506" s="8" t="s">
        <v>447</v>
      </c>
      <c r="C506" s="8" t="s">
        <v>294</v>
      </c>
      <c r="D506" s="82">
        <v>0</v>
      </c>
      <c r="E506" s="121">
        <v>0</v>
      </c>
      <c r="F506" s="121">
        <v>0</v>
      </c>
      <c r="G506" s="121">
        <v>0</v>
      </c>
      <c r="H506" s="121">
        <v>0</v>
      </c>
      <c r="I506" s="82">
        <v>0</v>
      </c>
      <c r="J506" s="121">
        <v>0</v>
      </c>
      <c r="K506" s="121">
        <v>0</v>
      </c>
      <c r="L506" s="121">
        <v>0</v>
      </c>
      <c r="M506" s="121">
        <v>0</v>
      </c>
      <c r="N506" s="314">
        <v>0</v>
      </c>
      <c r="O506" s="318">
        <v>0</v>
      </c>
      <c r="P506" s="318">
        <v>0</v>
      </c>
      <c r="Q506" s="318">
        <v>0</v>
      </c>
      <c r="R506" s="318">
        <v>0</v>
      </c>
      <c r="S506" s="94"/>
    </row>
    <row r="507" spans="1:19" x14ac:dyDescent="0.2">
      <c r="A507" s="168">
        <v>647</v>
      </c>
      <c r="B507" s="170" t="s">
        <v>448</v>
      </c>
      <c r="C507" s="170" t="s">
        <v>289</v>
      </c>
      <c r="D507" s="204">
        <v>25000</v>
      </c>
      <c r="E507" s="204">
        <v>6000</v>
      </c>
      <c r="F507" s="204">
        <v>6501</v>
      </c>
      <c r="G507" s="204">
        <v>6250</v>
      </c>
      <c r="H507" s="204">
        <v>6249</v>
      </c>
      <c r="I507" s="204">
        <v>844</v>
      </c>
      <c r="J507" s="204">
        <v>203</v>
      </c>
      <c r="K507" s="204">
        <v>220</v>
      </c>
      <c r="L507" s="204">
        <v>211</v>
      </c>
      <c r="M507" s="204">
        <v>210</v>
      </c>
      <c r="N507" s="316">
        <v>27800.200000000004</v>
      </c>
      <c r="O507" s="316">
        <v>6672</v>
      </c>
      <c r="P507" s="316">
        <v>7229</v>
      </c>
      <c r="Q507" s="316">
        <v>6950.2</v>
      </c>
      <c r="R507" s="316">
        <v>6949</v>
      </c>
      <c r="S507" s="94"/>
    </row>
    <row r="508" spans="1:19" x14ac:dyDescent="0.2">
      <c r="A508" s="130">
        <v>647</v>
      </c>
      <c r="B508" s="8" t="s">
        <v>448</v>
      </c>
      <c r="C508" s="8" t="s">
        <v>291</v>
      </c>
      <c r="D508" s="82">
        <v>21976</v>
      </c>
      <c r="E508" s="121">
        <v>5274</v>
      </c>
      <c r="F508" s="121">
        <v>5714</v>
      </c>
      <c r="G508" s="121">
        <v>5494</v>
      </c>
      <c r="H508" s="121">
        <v>5494</v>
      </c>
      <c r="I508" s="82">
        <v>0</v>
      </c>
      <c r="J508" s="121">
        <v>0</v>
      </c>
      <c r="K508" s="121">
        <v>0</v>
      </c>
      <c r="L508" s="121">
        <v>0</v>
      </c>
      <c r="M508" s="121">
        <v>0</v>
      </c>
      <c r="N508" s="314">
        <v>25394.9</v>
      </c>
      <c r="O508" s="318">
        <v>6094.5</v>
      </c>
      <c r="P508" s="318">
        <v>6603</v>
      </c>
      <c r="Q508" s="318">
        <v>6348.7</v>
      </c>
      <c r="R508" s="317">
        <v>6348.7</v>
      </c>
      <c r="S508" s="94"/>
    </row>
    <row r="509" spans="1:19" x14ac:dyDescent="0.2">
      <c r="A509" s="89">
        <v>647</v>
      </c>
      <c r="B509" s="88" t="s">
        <v>448</v>
      </c>
      <c r="C509" s="88" t="s">
        <v>292</v>
      </c>
      <c r="D509" s="82">
        <v>1337</v>
      </c>
      <c r="E509" s="121">
        <v>321</v>
      </c>
      <c r="F509" s="121">
        <v>348</v>
      </c>
      <c r="G509" s="121">
        <v>334</v>
      </c>
      <c r="H509" s="121">
        <v>334</v>
      </c>
      <c r="I509" s="82">
        <v>0</v>
      </c>
      <c r="J509" s="121">
        <v>0</v>
      </c>
      <c r="K509" s="121">
        <v>0</v>
      </c>
      <c r="L509" s="121">
        <v>0</v>
      </c>
      <c r="M509" s="121">
        <v>0</v>
      </c>
      <c r="N509" s="314">
        <v>455.90000000000003</v>
      </c>
      <c r="O509" s="318">
        <v>109.5</v>
      </c>
      <c r="P509" s="318">
        <v>118.7</v>
      </c>
      <c r="Q509" s="318">
        <v>113.9</v>
      </c>
      <c r="R509" s="318">
        <v>113.8</v>
      </c>
      <c r="S509" s="94"/>
    </row>
    <row r="510" spans="1:19" x14ac:dyDescent="0.2">
      <c r="A510" s="130">
        <v>647</v>
      </c>
      <c r="B510" s="8" t="s">
        <v>448</v>
      </c>
      <c r="C510" s="8" t="s">
        <v>293</v>
      </c>
      <c r="D510" s="82">
        <v>1687</v>
      </c>
      <c r="E510" s="121">
        <v>405</v>
      </c>
      <c r="F510" s="121">
        <v>439</v>
      </c>
      <c r="G510" s="121">
        <v>422</v>
      </c>
      <c r="H510" s="121">
        <v>421</v>
      </c>
      <c r="I510" s="82">
        <v>844</v>
      </c>
      <c r="J510" s="121">
        <v>203</v>
      </c>
      <c r="K510" s="121">
        <v>220</v>
      </c>
      <c r="L510" s="121">
        <v>211</v>
      </c>
      <c r="M510" s="121">
        <v>210</v>
      </c>
      <c r="N510" s="314">
        <v>1949.4</v>
      </c>
      <c r="O510" s="318">
        <v>468</v>
      </c>
      <c r="P510" s="318">
        <v>507.3</v>
      </c>
      <c r="Q510" s="318">
        <v>487.6</v>
      </c>
      <c r="R510" s="318">
        <v>486.5</v>
      </c>
      <c r="S510" s="94"/>
    </row>
    <row r="511" spans="1:19" x14ac:dyDescent="0.2">
      <c r="A511" s="130">
        <v>647</v>
      </c>
      <c r="B511" s="8" t="s">
        <v>448</v>
      </c>
      <c r="C511" s="8" t="s">
        <v>294</v>
      </c>
      <c r="D511" s="82">
        <v>0</v>
      </c>
      <c r="E511" s="121">
        <v>0</v>
      </c>
      <c r="F511" s="121">
        <v>0</v>
      </c>
      <c r="G511" s="121">
        <v>0</v>
      </c>
      <c r="H511" s="121">
        <v>0</v>
      </c>
      <c r="I511" s="82">
        <v>0</v>
      </c>
      <c r="J511" s="121">
        <v>0</v>
      </c>
      <c r="K511" s="121">
        <v>0</v>
      </c>
      <c r="L511" s="121">
        <v>0</v>
      </c>
      <c r="M511" s="121">
        <v>0</v>
      </c>
      <c r="N511" s="314">
        <v>0</v>
      </c>
      <c r="O511" s="318">
        <v>0</v>
      </c>
      <c r="P511" s="318">
        <v>0</v>
      </c>
      <c r="Q511" s="318">
        <v>0</v>
      </c>
      <c r="R511" s="318">
        <v>0</v>
      </c>
      <c r="S511" s="94"/>
    </row>
    <row r="512" spans="1:19" x14ac:dyDescent="0.2">
      <c r="A512" s="168">
        <v>659</v>
      </c>
      <c r="B512" s="170" t="s">
        <v>449</v>
      </c>
      <c r="C512" s="170" t="s">
        <v>289</v>
      </c>
      <c r="D512" s="204">
        <v>44680</v>
      </c>
      <c r="E512" s="204">
        <v>11171</v>
      </c>
      <c r="F512" s="204">
        <v>11171</v>
      </c>
      <c r="G512" s="204">
        <v>11171</v>
      </c>
      <c r="H512" s="204">
        <v>11167</v>
      </c>
      <c r="I512" s="204">
        <v>2564</v>
      </c>
      <c r="J512" s="204">
        <v>641</v>
      </c>
      <c r="K512" s="204">
        <v>641</v>
      </c>
      <c r="L512" s="204">
        <v>641</v>
      </c>
      <c r="M512" s="204">
        <v>641</v>
      </c>
      <c r="N512" s="316">
        <v>54108.100000000006</v>
      </c>
      <c r="O512" s="316">
        <v>13527.8</v>
      </c>
      <c r="P512" s="316">
        <v>13527.8</v>
      </c>
      <c r="Q512" s="316">
        <v>13527.8</v>
      </c>
      <c r="R512" s="316">
        <v>13524.699999999999</v>
      </c>
      <c r="S512" s="94"/>
    </row>
    <row r="513" spans="1:19" x14ac:dyDescent="0.2">
      <c r="A513" s="130">
        <v>659</v>
      </c>
      <c r="B513" s="8" t="s">
        <v>449</v>
      </c>
      <c r="C513" s="8" t="s">
        <v>291</v>
      </c>
      <c r="D513" s="82">
        <v>37638</v>
      </c>
      <c r="E513" s="121">
        <v>9410</v>
      </c>
      <c r="F513" s="121">
        <v>9410</v>
      </c>
      <c r="G513" s="121">
        <v>9410</v>
      </c>
      <c r="H513" s="121">
        <v>9408</v>
      </c>
      <c r="I513" s="82">
        <v>0</v>
      </c>
      <c r="J513" s="121">
        <v>0</v>
      </c>
      <c r="K513" s="121">
        <v>0</v>
      </c>
      <c r="L513" s="121">
        <v>0</v>
      </c>
      <c r="M513" s="121">
        <v>0</v>
      </c>
      <c r="N513" s="314">
        <v>47133.1</v>
      </c>
      <c r="O513" s="318">
        <v>11783.9</v>
      </c>
      <c r="P513" s="318">
        <v>11783.9</v>
      </c>
      <c r="Q513" s="318">
        <v>11783.9</v>
      </c>
      <c r="R513" s="317">
        <v>11781.4</v>
      </c>
      <c r="S513" s="94"/>
    </row>
    <row r="514" spans="1:19" x14ac:dyDescent="0.2">
      <c r="A514" s="89">
        <v>659</v>
      </c>
      <c r="B514" s="88" t="s">
        <v>449</v>
      </c>
      <c r="C514" s="88" t="s">
        <v>292</v>
      </c>
      <c r="D514" s="82">
        <v>1914</v>
      </c>
      <c r="E514" s="121">
        <v>479</v>
      </c>
      <c r="F514" s="121">
        <v>479</v>
      </c>
      <c r="G514" s="121">
        <v>479</v>
      </c>
      <c r="H514" s="121">
        <v>477</v>
      </c>
      <c r="I514" s="82">
        <v>0</v>
      </c>
      <c r="J514" s="121">
        <v>0</v>
      </c>
      <c r="K514" s="121">
        <v>0</v>
      </c>
      <c r="L514" s="121">
        <v>0</v>
      </c>
      <c r="M514" s="121">
        <v>0</v>
      </c>
      <c r="N514" s="314">
        <v>553.29999999999995</v>
      </c>
      <c r="O514" s="318">
        <v>138.5</v>
      </c>
      <c r="P514" s="318">
        <v>138.5</v>
      </c>
      <c r="Q514" s="318">
        <v>138.5</v>
      </c>
      <c r="R514" s="318">
        <v>137.80000000000001</v>
      </c>
      <c r="S514" s="94"/>
    </row>
    <row r="515" spans="1:19" x14ac:dyDescent="0.2">
      <c r="A515" s="130">
        <v>659</v>
      </c>
      <c r="B515" s="8" t="s">
        <v>449</v>
      </c>
      <c r="C515" s="8" t="s">
        <v>293</v>
      </c>
      <c r="D515" s="82">
        <v>5128</v>
      </c>
      <c r="E515" s="121">
        <v>1282</v>
      </c>
      <c r="F515" s="121">
        <v>1282</v>
      </c>
      <c r="G515" s="121">
        <v>1282</v>
      </c>
      <c r="H515" s="121">
        <v>1282</v>
      </c>
      <c r="I515" s="82">
        <v>2564</v>
      </c>
      <c r="J515" s="121">
        <v>641</v>
      </c>
      <c r="K515" s="121">
        <v>641</v>
      </c>
      <c r="L515" s="121">
        <v>641</v>
      </c>
      <c r="M515" s="121">
        <v>641</v>
      </c>
      <c r="N515" s="314">
        <v>6421.7000000000007</v>
      </c>
      <c r="O515" s="318">
        <v>1605.4</v>
      </c>
      <c r="P515" s="318">
        <v>1605.4</v>
      </c>
      <c r="Q515" s="318">
        <v>1605.4</v>
      </c>
      <c r="R515" s="318">
        <v>1605.5</v>
      </c>
      <c r="S515" s="94"/>
    </row>
    <row r="516" spans="1:19" x14ac:dyDescent="0.2">
      <c r="A516" s="130">
        <v>659</v>
      </c>
      <c r="B516" s="8" t="s">
        <v>449</v>
      </c>
      <c r="C516" s="8" t="s">
        <v>294</v>
      </c>
      <c r="D516" s="82">
        <v>0</v>
      </c>
      <c r="E516" s="121">
        <v>0</v>
      </c>
      <c r="F516" s="121">
        <v>0</v>
      </c>
      <c r="G516" s="121">
        <v>0</v>
      </c>
      <c r="H516" s="121">
        <v>0</v>
      </c>
      <c r="I516" s="82">
        <v>0</v>
      </c>
      <c r="J516" s="121">
        <v>0</v>
      </c>
      <c r="K516" s="121">
        <v>0</v>
      </c>
      <c r="L516" s="121">
        <v>0</v>
      </c>
      <c r="M516" s="121">
        <v>0</v>
      </c>
      <c r="N516" s="314">
        <v>0</v>
      </c>
      <c r="O516" s="318">
        <v>0</v>
      </c>
      <c r="P516" s="318">
        <v>0</v>
      </c>
      <c r="Q516" s="318">
        <v>0</v>
      </c>
      <c r="R516" s="318">
        <v>0</v>
      </c>
      <c r="S516" s="94"/>
    </row>
    <row r="517" spans="1:19" x14ac:dyDescent="0.2">
      <c r="A517" s="168">
        <v>679</v>
      </c>
      <c r="B517" s="170" t="s">
        <v>450</v>
      </c>
      <c r="C517" s="170" t="s">
        <v>289</v>
      </c>
      <c r="D517" s="204">
        <v>96548</v>
      </c>
      <c r="E517" s="204">
        <v>23172</v>
      </c>
      <c r="F517" s="204">
        <v>24160</v>
      </c>
      <c r="G517" s="204">
        <v>24148</v>
      </c>
      <c r="H517" s="204">
        <v>25068</v>
      </c>
      <c r="I517" s="204">
        <v>6846</v>
      </c>
      <c r="J517" s="204">
        <v>1644</v>
      </c>
      <c r="K517" s="204">
        <v>1734</v>
      </c>
      <c r="L517" s="204">
        <v>1722</v>
      </c>
      <c r="M517" s="204">
        <v>1746</v>
      </c>
      <c r="N517" s="316">
        <v>120142</v>
      </c>
      <c r="O517" s="316">
        <v>28863.199999999997</v>
      </c>
      <c r="P517" s="316">
        <v>30098.100000000002</v>
      </c>
      <c r="Q517" s="316">
        <v>30069.600000000002</v>
      </c>
      <c r="R517" s="316">
        <v>31111.1</v>
      </c>
      <c r="S517" s="94"/>
    </row>
    <row r="518" spans="1:19" x14ac:dyDescent="0.2">
      <c r="A518" s="130">
        <v>679</v>
      </c>
      <c r="B518" s="8" t="s">
        <v>450</v>
      </c>
      <c r="C518" s="8" t="s">
        <v>291</v>
      </c>
      <c r="D518" s="82">
        <v>81940</v>
      </c>
      <c r="E518" s="121">
        <v>19666</v>
      </c>
      <c r="F518" s="121">
        <v>20486</v>
      </c>
      <c r="G518" s="121">
        <v>20486</v>
      </c>
      <c r="H518" s="121">
        <v>21302</v>
      </c>
      <c r="I518" s="82">
        <v>0</v>
      </c>
      <c r="J518" s="121">
        <v>0</v>
      </c>
      <c r="K518" s="121">
        <v>0</v>
      </c>
      <c r="L518" s="121">
        <v>0</v>
      </c>
      <c r="M518" s="121">
        <v>0</v>
      </c>
      <c r="N518" s="314">
        <v>68573.7</v>
      </c>
      <c r="O518" s="318">
        <v>16458.099999999999</v>
      </c>
      <c r="P518" s="318">
        <v>17144.600000000002</v>
      </c>
      <c r="Q518" s="318">
        <v>17144.600000000002</v>
      </c>
      <c r="R518" s="317">
        <v>17826.399999999998</v>
      </c>
      <c r="S518" s="94"/>
    </row>
    <row r="519" spans="1:19" x14ac:dyDescent="0.2">
      <c r="A519" s="89">
        <v>679</v>
      </c>
      <c r="B519" s="88" t="s">
        <v>450</v>
      </c>
      <c r="C519" s="88" t="s">
        <v>292</v>
      </c>
      <c r="D519" s="82">
        <v>277</v>
      </c>
      <c r="E519" s="121">
        <v>66</v>
      </c>
      <c r="F519" s="121">
        <v>69</v>
      </c>
      <c r="G519" s="121">
        <v>69</v>
      </c>
      <c r="H519" s="121">
        <v>73</v>
      </c>
      <c r="I519" s="82">
        <v>0</v>
      </c>
      <c r="J519" s="121">
        <v>0</v>
      </c>
      <c r="K519" s="121">
        <v>0</v>
      </c>
      <c r="L519" s="121">
        <v>0</v>
      </c>
      <c r="M519" s="121">
        <v>0</v>
      </c>
      <c r="N519" s="314">
        <v>83.300000000000011</v>
      </c>
      <c r="O519" s="318">
        <v>19.8</v>
      </c>
      <c r="P519" s="318">
        <v>20.7</v>
      </c>
      <c r="Q519" s="318">
        <v>20.7</v>
      </c>
      <c r="R519" s="318">
        <v>22.1</v>
      </c>
      <c r="S519" s="94"/>
    </row>
    <row r="520" spans="1:19" x14ac:dyDescent="0.2">
      <c r="A520" s="130">
        <v>679</v>
      </c>
      <c r="B520" s="8" t="s">
        <v>450</v>
      </c>
      <c r="C520" s="8" t="s">
        <v>293</v>
      </c>
      <c r="D520" s="82">
        <v>14181</v>
      </c>
      <c r="E520" s="121">
        <v>3404</v>
      </c>
      <c r="F520" s="121">
        <v>3567</v>
      </c>
      <c r="G520" s="121">
        <v>3555</v>
      </c>
      <c r="H520" s="121">
        <v>3655</v>
      </c>
      <c r="I520" s="82">
        <v>6696</v>
      </c>
      <c r="J520" s="121">
        <v>1608</v>
      </c>
      <c r="K520" s="121">
        <v>1696</v>
      </c>
      <c r="L520" s="121">
        <v>1684</v>
      </c>
      <c r="M520" s="121">
        <v>1708</v>
      </c>
      <c r="N520" s="314">
        <v>48484.999999999993</v>
      </c>
      <c r="O520" s="318">
        <v>11665.300000000001</v>
      </c>
      <c r="P520" s="318">
        <v>12172.8</v>
      </c>
      <c r="Q520" s="318">
        <v>12144.3</v>
      </c>
      <c r="R520" s="318">
        <v>12502.6</v>
      </c>
      <c r="S520" s="94"/>
    </row>
    <row r="521" spans="1:19" x14ac:dyDescent="0.2">
      <c r="A521" s="130">
        <v>679</v>
      </c>
      <c r="B521" s="8" t="s">
        <v>450</v>
      </c>
      <c r="C521" s="8" t="s">
        <v>294</v>
      </c>
      <c r="D521" s="82">
        <v>150</v>
      </c>
      <c r="E521" s="121">
        <v>36</v>
      </c>
      <c r="F521" s="121">
        <v>38</v>
      </c>
      <c r="G521" s="121">
        <v>38</v>
      </c>
      <c r="H521" s="121">
        <v>38</v>
      </c>
      <c r="I521" s="82">
        <v>150</v>
      </c>
      <c r="J521" s="121">
        <v>36</v>
      </c>
      <c r="K521" s="121">
        <v>38</v>
      </c>
      <c r="L521" s="121">
        <v>38</v>
      </c>
      <c r="M521" s="121">
        <v>38</v>
      </c>
      <c r="N521" s="314">
        <v>3000</v>
      </c>
      <c r="O521" s="318">
        <v>720</v>
      </c>
      <c r="P521" s="318">
        <v>760</v>
      </c>
      <c r="Q521" s="318">
        <v>760</v>
      </c>
      <c r="R521" s="318">
        <v>760</v>
      </c>
      <c r="S521" s="94"/>
    </row>
    <row r="522" spans="1:19" x14ac:dyDescent="0.2">
      <c r="A522" s="168">
        <v>709</v>
      </c>
      <c r="B522" s="170" t="s">
        <v>452</v>
      </c>
      <c r="C522" s="170" t="s">
        <v>289</v>
      </c>
      <c r="D522" s="204">
        <v>10150</v>
      </c>
      <c r="E522" s="204">
        <v>2538</v>
      </c>
      <c r="F522" s="204">
        <v>2538</v>
      </c>
      <c r="G522" s="204">
        <v>2538</v>
      </c>
      <c r="H522" s="204">
        <v>2536</v>
      </c>
      <c r="I522" s="204">
        <v>0</v>
      </c>
      <c r="J522" s="204">
        <v>0</v>
      </c>
      <c r="K522" s="204">
        <v>0</v>
      </c>
      <c r="L522" s="204">
        <v>0</v>
      </c>
      <c r="M522" s="204">
        <v>0</v>
      </c>
      <c r="N522" s="316">
        <v>27546.1</v>
      </c>
      <c r="O522" s="316">
        <v>6886.8</v>
      </c>
      <c r="P522" s="316">
        <v>6886.8</v>
      </c>
      <c r="Q522" s="316">
        <v>6886.8</v>
      </c>
      <c r="R522" s="316">
        <v>6885.7000000000007</v>
      </c>
      <c r="S522" s="94"/>
    </row>
    <row r="523" spans="1:19" x14ac:dyDescent="0.2">
      <c r="A523" s="130">
        <v>709</v>
      </c>
      <c r="B523" s="8" t="s">
        <v>452</v>
      </c>
      <c r="C523" s="8" t="s">
        <v>291</v>
      </c>
      <c r="D523" s="82">
        <v>10150</v>
      </c>
      <c r="E523" s="121">
        <v>2538</v>
      </c>
      <c r="F523" s="121">
        <v>2538</v>
      </c>
      <c r="G523" s="121">
        <v>2538</v>
      </c>
      <c r="H523" s="121">
        <v>2536</v>
      </c>
      <c r="I523" s="82">
        <v>0</v>
      </c>
      <c r="J523" s="121">
        <v>0</v>
      </c>
      <c r="K523" s="121">
        <v>0</v>
      </c>
      <c r="L523" s="121">
        <v>0</v>
      </c>
      <c r="M523" s="121">
        <v>0</v>
      </c>
      <c r="N523" s="314">
        <v>8432.1</v>
      </c>
      <c r="O523" s="318">
        <v>2108.3000000000002</v>
      </c>
      <c r="P523" s="318">
        <v>2108.3000000000002</v>
      </c>
      <c r="Q523" s="318">
        <v>2108.3000000000002</v>
      </c>
      <c r="R523" s="317">
        <v>2107.2000000000003</v>
      </c>
      <c r="S523" s="94"/>
    </row>
    <row r="524" spans="1:19" x14ac:dyDescent="0.2">
      <c r="A524" s="89">
        <v>709</v>
      </c>
      <c r="B524" s="88" t="s">
        <v>452</v>
      </c>
      <c r="C524" s="88" t="s">
        <v>292</v>
      </c>
      <c r="D524" s="82">
        <v>0</v>
      </c>
      <c r="E524" s="121">
        <v>0</v>
      </c>
      <c r="F524" s="121">
        <v>0</v>
      </c>
      <c r="G524" s="121">
        <v>0</v>
      </c>
      <c r="H524" s="121">
        <v>0</v>
      </c>
      <c r="I524" s="82">
        <v>0</v>
      </c>
      <c r="J524" s="121">
        <v>0</v>
      </c>
      <c r="K524" s="121">
        <v>0</v>
      </c>
      <c r="L524" s="121">
        <v>0</v>
      </c>
      <c r="M524" s="121">
        <v>0</v>
      </c>
      <c r="N524" s="314">
        <v>0</v>
      </c>
      <c r="O524" s="318">
        <v>0</v>
      </c>
      <c r="P524" s="318">
        <v>0</v>
      </c>
      <c r="Q524" s="318">
        <v>0</v>
      </c>
      <c r="R524" s="318">
        <v>0</v>
      </c>
      <c r="S524" s="94"/>
    </row>
    <row r="525" spans="1:19" x14ac:dyDescent="0.2">
      <c r="A525" s="130">
        <v>709</v>
      </c>
      <c r="B525" s="8" t="s">
        <v>452</v>
      </c>
      <c r="C525" s="8" t="s">
        <v>293</v>
      </c>
      <c r="D525" s="82">
        <v>0</v>
      </c>
      <c r="E525" s="121">
        <v>0</v>
      </c>
      <c r="F525" s="121">
        <v>0</v>
      </c>
      <c r="G525" s="121">
        <v>0</v>
      </c>
      <c r="H525" s="121">
        <v>0</v>
      </c>
      <c r="I525" s="82">
        <v>0</v>
      </c>
      <c r="J525" s="121">
        <v>0</v>
      </c>
      <c r="K525" s="121">
        <v>0</v>
      </c>
      <c r="L525" s="121">
        <v>0</v>
      </c>
      <c r="M525" s="121">
        <v>0</v>
      </c>
      <c r="N525" s="314">
        <v>19114</v>
      </c>
      <c r="O525" s="318">
        <v>4778.5</v>
      </c>
      <c r="P525" s="318">
        <v>4778.5</v>
      </c>
      <c r="Q525" s="318">
        <v>4778.5</v>
      </c>
      <c r="R525" s="318">
        <v>4778.5</v>
      </c>
      <c r="S525" s="94"/>
    </row>
    <row r="526" spans="1:19" x14ac:dyDescent="0.2">
      <c r="A526" s="130">
        <v>709</v>
      </c>
      <c r="B526" s="8" t="s">
        <v>452</v>
      </c>
      <c r="C526" s="8" t="s">
        <v>294</v>
      </c>
      <c r="D526" s="82">
        <v>0</v>
      </c>
      <c r="E526" s="121">
        <v>0</v>
      </c>
      <c r="F526" s="121">
        <v>0</v>
      </c>
      <c r="G526" s="121">
        <v>0</v>
      </c>
      <c r="H526" s="121">
        <v>0</v>
      </c>
      <c r="I526" s="82">
        <v>0</v>
      </c>
      <c r="J526" s="121">
        <v>0</v>
      </c>
      <c r="K526" s="121">
        <v>0</v>
      </c>
      <c r="L526" s="121">
        <v>0</v>
      </c>
      <c r="M526" s="121">
        <v>0</v>
      </c>
      <c r="N526" s="314">
        <v>0</v>
      </c>
      <c r="O526" s="318">
        <v>0</v>
      </c>
      <c r="P526" s="318">
        <v>0</v>
      </c>
      <c r="Q526" s="318">
        <v>0</v>
      </c>
      <c r="R526" s="318">
        <v>0</v>
      </c>
      <c r="S526" s="94"/>
    </row>
    <row r="527" spans="1:19" x14ac:dyDescent="0.2">
      <c r="A527" s="168">
        <v>711</v>
      </c>
      <c r="B527" s="170" t="s">
        <v>453</v>
      </c>
      <c r="C527" s="170" t="s">
        <v>289</v>
      </c>
      <c r="D527" s="204">
        <v>55964</v>
      </c>
      <c r="E527" s="204">
        <v>11717</v>
      </c>
      <c r="F527" s="204">
        <v>16605</v>
      </c>
      <c r="G527" s="204">
        <v>14424</v>
      </c>
      <c r="H527" s="204">
        <v>13218</v>
      </c>
      <c r="I527" s="204">
        <v>5733</v>
      </c>
      <c r="J527" s="204">
        <v>1194.8</v>
      </c>
      <c r="K527" s="204">
        <v>1687.8</v>
      </c>
      <c r="L527" s="204">
        <v>1492.8</v>
      </c>
      <c r="M527" s="204">
        <v>1357.6000000000004</v>
      </c>
      <c r="N527" s="316">
        <v>70526.799999999988</v>
      </c>
      <c r="O527" s="316">
        <v>15279.6</v>
      </c>
      <c r="P527" s="316">
        <v>22110.699999999997</v>
      </c>
      <c r="Q527" s="316">
        <v>16914.599999999999</v>
      </c>
      <c r="R527" s="316">
        <v>16221.9</v>
      </c>
      <c r="S527" s="94"/>
    </row>
    <row r="528" spans="1:19" x14ac:dyDescent="0.2">
      <c r="A528" s="130">
        <v>711</v>
      </c>
      <c r="B528" s="8" t="s">
        <v>453</v>
      </c>
      <c r="C528" s="8" t="s">
        <v>291</v>
      </c>
      <c r="D528" s="82">
        <v>43299</v>
      </c>
      <c r="E528" s="121">
        <v>9077</v>
      </c>
      <c r="F528" s="121">
        <v>12877</v>
      </c>
      <c r="G528" s="121">
        <v>11127</v>
      </c>
      <c r="H528" s="121">
        <v>10218</v>
      </c>
      <c r="I528" s="82">
        <v>0</v>
      </c>
      <c r="J528" s="121">
        <v>0</v>
      </c>
      <c r="K528" s="121">
        <v>0</v>
      </c>
      <c r="L528" s="121">
        <v>0</v>
      </c>
      <c r="M528" s="121">
        <v>0</v>
      </c>
      <c r="N528" s="314">
        <v>41210.299999999996</v>
      </c>
      <c r="O528" s="318">
        <v>9082.5</v>
      </c>
      <c r="P528" s="318">
        <v>13484.199999999999</v>
      </c>
      <c r="Q528" s="318">
        <v>9284.6999999999989</v>
      </c>
      <c r="R528" s="317">
        <v>9358.9</v>
      </c>
      <c r="S528" s="94"/>
    </row>
    <row r="529" spans="1:19" x14ac:dyDescent="0.2">
      <c r="A529" s="89">
        <v>711</v>
      </c>
      <c r="B529" s="88" t="s">
        <v>453</v>
      </c>
      <c r="C529" s="88" t="s">
        <v>292</v>
      </c>
      <c r="D529" s="82">
        <v>0</v>
      </c>
      <c r="E529" s="121">
        <v>0</v>
      </c>
      <c r="F529" s="121">
        <v>0</v>
      </c>
      <c r="G529" s="121">
        <v>0</v>
      </c>
      <c r="H529" s="121">
        <v>0</v>
      </c>
      <c r="I529" s="82">
        <v>0</v>
      </c>
      <c r="J529" s="121">
        <v>0</v>
      </c>
      <c r="K529" s="121">
        <v>0</v>
      </c>
      <c r="L529" s="121">
        <v>0</v>
      </c>
      <c r="M529" s="121">
        <v>0</v>
      </c>
      <c r="N529" s="314">
        <v>0</v>
      </c>
      <c r="O529" s="318">
        <v>0</v>
      </c>
      <c r="P529" s="318">
        <v>0</v>
      </c>
      <c r="Q529" s="318">
        <v>0</v>
      </c>
      <c r="R529" s="318">
        <v>0</v>
      </c>
      <c r="S529" s="94"/>
    </row>
    <row r="530" spans="1:19" x14ac:dyDescent="0.2">
      <c r="A530" s="130">
        <v>711</v>
      </c>
      <c r="B530" s="8" t="s">
        <v>453</v>
      </c>
      <c r="C530" s="8" t="s">
        <v>293</v>
      </c>
      <c r="D530" s="82">
        <v>12515</v>
      </c>
      <c r="E530" s="121">
        <v>2609</v>
      </c>
      <c r="F530" s="121">
        <v>3684</v>
      </c>
      <c r="G530" s="121">
        <v>3258</v>
      </c>
      <c r="H530" s="121">
        <v>2964</v>
      </c>
      <c r="I530" s="82">
        <v>5583</v>
      </c>
      <c r="J530" s="121">
        <v>1163.8</v>
      </c>
      <c r="K530" s="121">
        <v>1643.8</v>
      </c>
      <c r="L530" s="121">
        <v>1453.8</v>
      </c>
      <c r="M530" s="121">
        <v>1321.6000000000004</v>
      </c>
      <c r="N530" s="314">
        <v>26316.5</v>
      </c>
      <c r="O530" s="318">
        <v>5577.1</v>
      </c>
      <c r="P530" s="318">
        <v>7746.4999999999991</v>
      </c>
      <c r="Q530" s="318">
        <v>6849.9</v>
      </c>
      <c r="R530" s="318">
        <v>6143</v>
      </c>
      <c r="S530" s="94"/>
    </row>
    <row r="531" spans="1:19" x14ac:dyDescent="0.2">
      <c r="A531" s="130">
        <v>711</v>
      </c>
      <c r="B531" s="8" t="s">
        <v>453</v>
      </c>
      <c r="C531" s="8" t="s">
        <v>294</v>
      </c>
      <c r="D531" s="82">
        <v>150</v>
      </c>
      <c r="E531" s="121">
        <v>31</v>
      </c>
      <c r="F531" s="121">
        <v>44</v>
      </c>
      <c r="G531" s="121">
        <v>39</v>
      </c>
      <c r="H531" s="121">
        <v>36</v>
      </c>
      <c r="I531" s="82">
        <v>150</v>
      </c>
      <c r="J531" s="121">
        <v>31</v>
      </c>
      <c r="K531" s="121">
        <v>44</v>
      </c>
      <c r="L531" s="121">
        <v>39</v>
      </c>
      <c r="M531" s="121">
        <v>36</v>
      </c>
      <c r="N531" s="314">
        <v>3000</v>
      </c>
      <c r="O531" s="318">
        <v>620</v>
      </c>
      <c r="P531" s="318">
        <v>880</v>
      </c>
      <c r="Q531" s="318">
        <v>780</v>
      </c>
      <c r="R531" s="318">
        <v>720</v>
      </c>
      <c r="S531" s="94"/>
    </row>
    <row r="532" spans="1:19" x14ac:dyDescent="0.2">
      <c r="A532" s="168">
        <v>719</v>
      </c>
      <c r="B532" s="170" t="s">
        <v>454</v>
      </c>
      <c r="C532" s="170" t="s">
        <v>289</v>
      </c>
      <c r="D532" s="204">
        <v>0</v>
      </c>
      <c r="E532" s="204">
        <v>0</v>
      </c>
      <c r="F532" s="204">
        <v>0</v>
      </c>
      <c r="G532" s="204">
        <v>0</v>
      </c>
      <c r="H532" s="204">
        <v>0</v>
      </c>
      <c r="I532" s="204">
        <v>0</v>
      </c>
      <c r="J532" s="204">
        <v>0</v>
      </c>
      <c r="K532" s="204">
        <v>0</v>
      </c>
      <c r="L532" s="204">
        <v>0</v>
      </c>
      <c r="M532" s="204">
        <v>0</v>
      </c>
      <c r="N532" s="316">
        <v>254981.10000000003</v>
      </c>
      <c r="O532" s="316">
        <v>63745.3</v>
      </c>
      <c r="P532" s="316">
        <v>63745.3</v>
      </c>
      <c r="Q532" s="316">
        <v>63745.3</v>
      </c>
      <c r="R532" s="316">
        <v>63745.2</v>
      </c>
      <c r="S532" s="94"/>
    </row>
    <row r="533" spans="1:19" x14ac:dyDescent="0.2">
      <c r="A533" s="130">
        <v>719</v>
      </c>
      <c r="B533" s="8" t="s">
        <v>454</v>
      </c>
      <c r="C533" s="8" t="s">
        <v>291</v>
      </c>
      <c r="D533" s="82">
        <v>0</v>
      </c>
      <c r="E533" s="121">
        <v>0</v>
      </c>
      <c r="F533" s="121">
        <v>0</v>
      </c>
      <c r="G533" s="121">
        <v>0</v>
      </c>
      <c r="H533" s="121">
        <v>0</v>
      </c>
      <c r="I533" s="82">
        <v>0</v>
      </c>
      <c r="J533" s="121">
        <v>0</v>
      </c>
      <c r="K533" s="121">
        <v>0</v>
      </c>
      <c r="L533" s="121">
        <v>0</v>
      </c>
      <c r="M533" s="121">
        <v>0</v>
      </c>
      <c r="N533" s="314">
        <v>254981.10000000003</v>
      </c>
      <c r="O533" s="318">
        <v>63745.3</v>
      </c>
      <c r="P533" s="318">
        <v>63745.3</v>
      </c>
      <c r="Q533" s="318">
        <v>63745.3</v>
      </c>
      <c r="R533" s="317">
        <v>63745.2</v>
      </c>
      <c r="S533" s="94"/>
    </row>
    <row r="534" spans="1:19" x14ac:dyDescent="0.2">
      <c r="A534" s="89">
        <v>719</v>
      </c>
      <c r="B534" s="88" t="s">
        <v>454</v>
      </c>
      <c r="C534" s="88" t="s">
        <v>292</v>
      </c>
      <c r="D534" s="82">
        <v>0</v>
      </c>
      <c r="E534" s="121">
        <v>0</v>
      </c>
      <c r="F534" s="121">
        <v>0</v>
      </c>
      <c r="G534" s="121">
        <v>0</v>
      </c>
      <c r="H534" s="121">
        <v>0</v>
      </c>
      <c r="I534" s="82">
        <v>0</v>
      </c>
      <c r="J534" s="121">
        <v>0</v>
      </c>
      <c r="K534" s="121">
        <v>0</v>
      </c>
      <c r="L534" s="121">
        <v>0</v>
      </c>
      <c r="M534" s="121">
        <v>0</v>
      </c>
      <c r="N534" s="314">
        <v>0</v>
      </c>
      <c r="O534" s="318">
        <v>0</v>
      </c>
      <c r="P534" s="318">
        <v>0</v>
      </c>
      <c r="Q534" s="318">
        <v>0</v>
      </c>
      <c r="R534" s="318">
        <v>0</v>
      </c>
      <c r="S534" s="94"/>
    </row>
    <row r="535" spans="1:19" x14ac:dyDescent="0.2">
      <c r="A535" s="130">
        <v>719</v>
      </c>
      <c r="B535" s="8" t="s">
        <v>454</v>
      </c>
      <c r="C535" s="8" t="s">
        <v>293</v>
      </c>
      <c r="D535" s="82">
        <v>0</v>
      </c>
      <c r="E535" s="121">
        <v>0</v>
      </c>
      <c r="F535" s="121">
        <v>0</v>
      </c>
      <c r="G535" s="121">
        <v>0</v>
      </c>
      <c r="H535" s="121">
        <v>0</v>
      </c>
      <c r="I535" s="82">
        <v>0</v>
      </c>
      <c r="J535" s="121">
        <v>0</v>
      </c>
      <c r="K535" s="121">
        <v>0</v>
      </c>
      <c r="L535" s="121">
        <v>0</v>
      </c>
      <c r="M535" s="121">
        <v>0</v>
      </c>
      <c r="N535" s="314">
        <v>0</v>
      </c>
      <c r="O535" s="318">
        <v>0</v>
      </c>
      <c r="P535" s="318">
        <v>0</v>
      </c>
      <c r="Q535" s="318">
        <v>0</v>
      </c>
      <c r="R535" s="318">
        <v>0</v>
      </c>
      <c r="S535" s="94"/>
    </row>
    <row r="536" spans="1:19" x14ac:dyDescent="0.2">
      <c r="A536" s="130">
        <v>719</v>
      </c>
      <c r="B536" s="8" t="s">
        <v>454</v>
      </c>
      <c r="C536" s="8" t="s">
        <v>294</v>
      </c>
      <c r="D536" s="82">
        <v>0</v>
      </c>
      <c r="E536" s="121">
        <v>0</v>
      </c>
      <c r="F536" s="121">
        <v>0</v>
      </c>
      <c r="G536" s="121">
        <v>0</v>
      </c>
      <c r="H536" s="121">
        <v>0</v>
      </c>
      <c r="I536" s="82">
        <v>0</v>
      </c>
      <c r="J536" s="121">
        <v>0</v>
      </c>
      <c r="K536" s="121">
        <v>0</v>
      </c>
      <c r="L536" s="121">
        <v>0</v>
      </c>
      <c r="M536" s="121">
        <v>0</v>
      </c>
      <c r="N536" s="314">
        <v>0</v>
      </c>
      <c r="O536" s="318">
        <v>0</v>
      </c>
      <c r="P536" s="318">
        <v>0</v>
      </c>
      <c r="Q536" s="318">
        <v>0</v>
      </c>
      <c r="R536" s="318">
        <v>0</v>
      </c>
      <c r="S536" s="94"/>
    </row>
    <row r="537" spans="1:19" x14ac:dyDescent="0.2">
      <c r="A537" s="168">
        <v>726</v>
      </c>
      <c r="B537" s="170" t="s">
        <v>456</v>
      </c>
      <c r="C537" s="170" t="s">
        <v>289</v>
      </c>
      <c r="D537" s="204">
        <v>0</v>
      </c>
      <c r="E537" s="204">
        <v>0</v>
      </c>
      <c r="F537" s="204">
        <v>0</v>
      </c>
      <c r="G537" s="204">
        <v>0</v>
      </c>
      <c r="H537" s="204">
        <v>0</v>
      </c>
      <c r="I537" s="204">
        <v>0</v>
      </c>
      <c r="J537" s="204">
        <v>0</v>
      </c>
      <c r="K537" s="204">
        <v>0</v>
      </c>
      <c r="L537" s="204">
        <v>0</v>
      </c>
      <c r="M537" s="204">
        <v>0</v>
      </c>
      <c r="N537" s="316">
        <v>66850.600000000006</v>
      </c>
      <c r="O537" s="316">
        <v>16715.2</v>
      </c>
      <c r="P537" s="316">
        <v>16715.2</v>
      </c>
      <c r="Q537" s="316">
        <v>16715.2</v>
      </c>
      <c r="R537" s="316">
        <v>16705</v>
      </c>
      <c r="S537" s="94"/>
    </row>
    <row r="538" spans="1:19" x14ac:dyDescent="0.2">
      <c r="A538" s="130">
        <v>726</v>
      </c>
      <c r="B538" s="8" t="s">
        <v>456</v>
      </c>
      <c r="C538" s="8" t="s">
        <v>291</v>
      </c>
      <c r="D538" s="82">
        <v>0</v>
      </c>
      <c r="E538" s="121">
        <v>0</v>
      </c>
      <c r="F538" s="121">
        <v>0</v>
      </c>
      <c r="G538" s="121">
        <v>0</v>
      </c>
      <c r="H538" s="121">
        <v>0</v>
      </c>
      <c r="I538" s="82">
        <v>0</v>
      </c>
      <c r="J538" s="121">
        <v>0</v>
      </c>
      <c r="K538" s="121">
        <v>0</v>
      </c>
      <c r="L538" s="121">
        <v>0</v>
      </c>
      <c r="M538" s="121">
        <v>0</v>
      </c>
      <c r="N538" s="314">
        <v>0</v>
      </c>
      <c r="O538" s="318">
        <v>0</v>
      </c>
      <c r="P538" s="318">
        <v>0</v>
      </c>
      <c r="Q538" s="318">
        <v>0</v>
      </c>
      <c r="R538" s="317">
        <v>0</v>
      </c>
      <c r="S538" s="94"/>
    </row>
    <row r="539" spans="1:19" x14ac:dyDescent="0.2">
      <c r="A539" s="89">
        <v>726</v>
      </c>
      <c r="B539" s="88" t="s">
        <v>456</v>
      </c>
      <c r="C539" s="88" t="s">
        <v>292</v>
      </c>
      <c r="D539" s="82">
        <v>0</v>
      </c>
      <c r="E539" s="121">
        <v>0</v>
      </c>
      <c r="F539" s="121">
        <v>0</v>
      </c>
      <c r="G539" s="121">
        <v>0</v>
      </c>
      <c r="H539" s="121">
        <v>0</v>
      </c>
      <c r="I539" s="82">
        <v>0</v>
      </c>
      <c r="J539" s="121">
        <v>0</v>
      </c>
      <c r="K539" s="121">
        <v>0</v>
      </c>
      <c r="L539" s="121">
        <v>0</v>
      </c>
      <c r="M539" s="121">
        <v>0</v>
      </c>
      <c r="N539" s="314">
        <v>0</v>
      </c>
      <c r="O539" s="318">
        <v>0</v>
      </c>
      <c r="P539" s="318">
        <v>0</v>
      </c>
      <c r="Q539" s="318">
        <v>0</v>
      </c>
      <c r="R539" s="318">
        <v>0</v>
      </c>
      <c r="S539" s="94"/>
    </row>
    <row r="540" spans="1:19" x14ac:dyDescent="0.2">
      <c r="A540" s="130">
        <v>726</v>
      </c>
      <c r="B540" s="8" t="s">
        <v>456</v>
      </c>
      <c r="C540" s="8" t="s">
        <v>293</v>
      </c>
      <c r="D540" s="82">
        <v>0</v>
      </c>
      <c r="E540" s="121">
        <v>0</v>
      </c>
      <c r="F540" s="121">
        <v>0</v>
      </c>
      <c r="G540" s="121">
        <v>0</v>
      </c>
      <c r="H540" s="121">
        <v>0</v>
      </c>
      <c r="I540" s="82">
        <v>0</v>
      </c>
      <c r="J540" s="121">
        <v>0</v>
      </c>
      <c r="K540" s="121">
        <v>0</v>
      </c>
      <c r="L540" s="121">
        <v>0</v>
      </c>
      <c r="M540" s="121">
        <v>0</v>
      </c>
      <c r="N540" s="314">
        <v>66850.600000000006</v>
      </c>
      <c r="O540" s="318">
        <v>16715.2</v>
      </c>
      <c r="P540" s="318">
        <v>16715.2</v>
      </c>
      <c r="Q540" s="318">
        <v>16715.2</v>
      </c>
      <c r="R540" s="318">
        <v>16705</v>
      </c>
      <c r="S540" s="94"/>
    </row>
    <row r="541" spans="1:19" x14ac:dyDescent="0.2">
      <c r="A541" s="130">
        <v>726</v>
      </c>
      <c r="B541" s="8" t="s">
        <v>456</v>
      </c>
      <c r="C541" s="8" t="s">
        <v>294</v>
      </c>
      <c r="D541" s="82">
        <v>0</v>
      </c>
      <c r="E541" s="121">
        <v>0</v>
      </c>
      <c r="F541" s="121">
        <v>0</v>
      </c>
      <c r="G541" s="121">
        <v>0</v>
      </c>
      <c r="H541" s="121">
        <v>0</v>
      </c>
      <c r="I541" s="82">
        <v>0</v>
      </c>
      <c r="J541" s="121">
        <v>0</v>
      </c>
      <c r="K541" s="121">
        <v>0</v>
      </c>
      <c r="L541" s="121">
        <v>0</v>
      </c>
      <c r="M541" s="121">
        <v>0</v>
      </c>
      <c r="N541" s="314">
        <v>0</v>
      </c>
      <c r="O541" s="318">
        <v>0</v>
      </c>
      <c r="P541" s="318">
        <v>0</v>
      </c>
      <c r="Q541" s="318">
        <v>0</v>
      </c>
      <c r="R541" s="318">
        <v>0</v>
      </c>
      <c r="S541" s="94"/>
    </row>
    <row r="542" spans="1:19" x14ac:dyDescent="0.2">
      <c r="A542" s="168">
        <v>729</v>
      </c>
      <c r="B542" s="170" t="s">
        <v>457</v>
      </c>
      <c r="C542" s="170" t="s">
        <v>289</v>
      </c>
      <c r="D542" s="204">
        <v>3200</v>
      </c>
      <c r="E542" s="204">
        <v>800</v>
      </c>
      <c r="F542" s="204">
        <v>800</v>
      </c>
      <c r="G542" s="204">
        <v>800</v>
      </c>
      <c r="H542" s="204">
        <v>800</v>
      </c>
      <c r="I542" s="204">
        <v>160</v>
      </c>
      <c r="J542" s="204">
        <v>40</v>
      </c>
      <c r="K542" s="204">
        <v>40</v>
      </c>
      <c r="L542" s="204">
        <v>40</v>
      </c>
      <c r="M542" s="204">
        <v>40</v>
      </c>
      <c r="N542" s="316">
        <v>2404.4</v>
      </c>
      <c r="O542" s="316">
        <v>601.1</v>
      </c>
      <c r="P542" s="316">
        <v>601.1</v>
      </c>
      <c r="Q542" s="316">
        <v>601.1</v>
      </c>
      <c r="R542" s="316">
        <v>601.1</v>
      </c>
      <c r="S542" s="94"/>
    </row>
    <row r="543" spans="1:19" x14ac:dyDescent="0.2">
      <c r="A543" s="130">
        <v>729</v>
      </c>
      <c r="B543" s="8" t="s">
        <v>457</v>
      </c>
      <c r="C543" s="8" t="s">
        <v>291</v>
      </c>
      <c r="D543" s="82">
        <v>2800</v>
      </c>
      <c r="E543" s="121">
        <v>700</v>
      </c>
      <c r="F543" s="121">
        <v>700</v>
      </c>
      <c r="G543" s="121">
        <v>700</v>
      </c>
      <c r="H543" s="121">
        <v>700</v>
      </c>
      <c r="I543" s="82">
        <v>0</v>
      </c>
      <c r="J543" s="121">
        <v>0</v>
      </c>
      <c r="K543" s="121">
        <v>0</v>
      </c>
      <c r="L543" s="121">
        <v>0</v>
      </c>
      <c r="M543" s="121">
        <v>0</v>
      </c>
      <c r="N543" s="314">
        <v>2148.8000000000002</v>
      </c>
      <c r="O543" s="318">
        <v>537.20000000000005</v>
      </c>
      <c r="P543" s="318">
        <v>537.20000000000005</v>
      </c>
      <c r="Q543" s="318">
        <v>537.20000000000005</v>
      </c>
      <c r="R543" s="317">
        <v>537.20000000000005</v>
      </c>
      <c r="S543" s="94"/>
    </row>
    <row r="544" spans="1:19" x14ac:dyDescent="0.2">
      <c r="A544" s="89">
        <v>729</v>
      </c>
      <c r="B544" s="88" t="s">
        <v>457</v>
      </c>
      <c r="C544" s="88" t="s">
        <v>292</v>
      </c>
      <c r="D544" s="82">
        <v>0</v>
      </c>
      <c r="E544" s="121">
        <v>0</v>
      </c>
      <c r="F544" s="121">
        <v>0</v>
      </c>
      <c r="G544" s="121">
        <v>0</v>
      </c>
      <c r="H544" s="121">
        <v>0</v>
      </c>
      <c r="I544" s="82">
        <v>0</v>
      </c>
      <c r="J544" s="121">
        <v>0</v>
      </c>
      <c r="K544" s="121">
        <v>0</v>
      </c>
      <c r="L544" s="121">
        <v>0</v>
      </c>
      <c r="M544" s="121">
        <v>0</v>
      </c>
      <c r="N544" s="314">
        <v>0</v>
      </c>
      <c r="O544" s="318">
        <v>0</v>
      </c>
      <c r="P544" s="318">
        <v>0</v>
      </c>
      <c r="Q544" s="318">
        <v>0</v>
      </c>
      <c r="R544" s="318">
        <v>0</v>
      </c>
      <c r="S544" s="94"/>
    </row>
    <row r="545" spans="1:19" x14ac:dyDescent="0.2">
      <c r="A545" s="130">
        <v>729</v>
      </c>
      <c r="B545" s="8" t="s">
        <v>457</v>
      </c>
      <c r="C545" s="8" t="s">
        <v>293</v>
      </c>
      <c r="D545" s="82">
        <v>400</v>
      </c>
      <c r="E545" s="121">
        <v>100</v>
      </c>
      <c r="F545" s="121">
        <v>100</v>
      </c>
      <c r="G545" s="121">
        <v>100</v>
      </c>
      <c r="H545" s="121">
        <v>100</v>
      </c>
      <c r="I545" s="82">
        <v>160</v>
      </c>
      <c r="J545" s="121">
        <v>40</v>
      </c>
      <c r="K545" s="121">
        <v>40</v>
      </c>
      <c r="L545" s="121">
        <v>40</v>
      </c>
      <c r="M545" s="121">
        <v>40</v>
      </c>
      <c r="N545" s="314">
        <v>255.6</v>
      </c>
      <c r="O545" s="318">
        <v>63.9</v>
      </c>
      <c r="P545" s="318">
        <v>63.9</v>
      </c>
      <c r="Q545" s="318">
        <v>63.9</v>
      </c>
      <c r="R545" s="318">
        <v>63.9</v>
      </c>
      <c r="S545" s="94"/>
    </row>
    <row r="546" spans="1:19" x14ac:dyDescent="0.2">
      <c r="A546" s="130">
        <v>729</v>
      </c>
      <c r="B546" s="8" t="s">
        <v>457</v>
      </c>
      <c r="C546" s="8" t="s">
        <v>294</v>
      </c>
      <c r="D546" s="82">
        <v>0</v>
      </c>
      <c r="E546" s="121">
        <v>0</v>
      </c>
      <c r="F546" s="121">
        <v>0</v>
      </c>
      <c r="G546" s="121">
        <v>0</v>
      </c>
      <c r="H546" s="121">
        <v>0</v>
      </c>
      <c r="I546" s="82">
        <v>0</v>
      </c>
      <c r="J546" s="121">
        <v>0</v>
      </c>
      <c r="K546" s="121">
        <v>0</v>
      </c>
      <c r="L546" s="121">
        <v>0</v>
      </c>
      <c r="M546" s="121">
        <v>0</v>
      </c>
      <c r="N546" s="314">
        <v>0</v>
      </c>
      <c r="O546" s="318">
        <v>0</v>
      </c>
      <c r="P546" s="318">
        <v>0</v>
      </c>
      <c r="Q546" s="318">
        <v>0</v>
      </c>
      <c r="R546" s="318">
        <v>0</v>
      </c>
      <c r="S546" s="94"/>
    </row>
    <row r="547" spans="1:19" x14ac:dyDescent="0.2">
      <c r="A547" s="168">
        <v>730</v>
      </c>
      <c r="B547" s="170" t="s">
        <v>458</v>
      </c>
      <c r="C547" s="170" t="s">
        <v>289</v>
      </c>
      <c r="D547" s="204">
        <v>5571</v>
      </c>
      <c r="E547" s="204">
        <v>1392</v>
      </c>
      <c r="F547" s="204">
        <v>1394</v>
      </c>
      <c r="G547" s="204">
        <v>1394</v>
      </c>
      <c r="H547" s="204">
        <v>1391</v>
      </c>
      <c r="I547" s="204">
        <v>147</v>
      </c>
      <c r="J547" s="204">
        <v>35.6</v>
      </c>
      <c r="K547" s="204">
        <v>37.6</v>
      </c>
      <c r="L547" s="204">
        <v>37.6</v>
      </c>
      <c r="M547" s="204">
        <v>36.200000000000003</v>
      </c>
      <c r="N547" s="316">
        <v>8881.7000000000007</v>
      </c>
      <c r="O547" s="316">
        <v>2208.6</v>
      </c>
      <c r="P547" s="316">
        <v>2216.8999999999996</v>
      </c>
      <c r="Q547" s="316">
        <v>2216.8999999999996</v>
      </c>
      <c r="R547" s="316">
        <v>2239.3000000000002</v>
      </c>
      <c r="S547" s="94"/>
    </row>
    <row r="548" spans="1:19" x14ac:dyDescent="0.2">
      <c r="A548" s="130">
        <v>730</v>
      </c>
      <c r="B548" s="8" t="s">
        <v>458</v>
      </c>
      <c r="C548" s="8" t="s">
        <v>291</v>
      </c>
      <c r="D548" s="82">
        <v>5289</v>
      </c>
      <c r="E548" s="121">
        <v>1323</v>
      </c>
      <c r="F548" s="121">
        <v>1323</v>
      </c>
      <c r="G548" s="121">
        <v>1323</v>
      </c>
      <c r="H548" s="121">
        <v>1320</v>
      </c>
      <c r="I548" s="82">
        <v>0</v>
      </c>
      <c r="J548" s="121">
        <v>0</v>
      </c>
      <c r="K548" s="121">
        <v>0</v>
      </c>
      <c r="L548" s="121">
        <v>0</v>
      </c>
      <c r="M548" s="121">
        <v>0</v>
      </c>
      <c r="N548" s="314">
        <v>3231.1000000000004</v>
      </c>
      <c r="O548" s="318">
        <v>808.2</v>
      </c>
      <c r="P548" s="318">
        <v>808.2</v>
      </c>
      <c r="Q548" s="318">
        <v>808.2</v>
      </c>
      <c r="R548" s="317">
        <v>806.5</v>
      </c>
      <c r="S548" s="94"/>
    </row>
    <row r="549" spans="1:19" x14ac:dyDescent="0.2">
      <c r="A549" s="89">
        <v>730</v>
      </c>
      <c r="B549" s="88" t="s">
        <v>458</v>
      </c>
      <c r="C549" s="88" t="s">
        <v>292</v>
      </c>
      <c r="D549" s="82">
        <v>0</v>
      </c>
      <c r="E549" s="121">
        <v>0</v>
      </c>
      <c r="F549" s="121">
        <v>0</v>
      </c>
      <c r="G549" s="121">
        <v>0</v>
      </c>
      <c r="H549" s="121">
        <v>0</v>
      </c>
      <c r="I549" s="82">
        <v>0</v>
      </c>
      <c r="J549" s="121">
        <v>0</v>
      </c>
      <c r="K549" s="121">
        <v>0</v>
      </c>
      <c r="L549" s="121">
        <v>0</v>
      </c>
      <c r="M549" s="121">
        <v>0</v>
      </c>
      <c r="N549" s="314">
        <v>0</v>
      </c>
      <c r="O549" s="318">
        <v>0</v>
      </c>
      <c r="P549" s="318">
        <v>0</v>
      </c>
      <c r="Q549" s="318">
        <v>0</v>
      </c>
      <c r="R549" s="318">
        <v>0</v>
      </c>
      <c r="S549" s="94"/>
    </row>
    <row r="550" spans="1:19" x14ac:dyDescent="0.2">
      <c r="A550" s="130">
        <v>730</v>
      </c>
      <c r="B550" s="8" t="s">
        <v>458</v>
      </c>
      <c r="C550" s="8" t="s">
        <v>293</v>
      </c>
      <c r="D550" s="82">
        <v>282</v>
      </c>
      <c r="E550" s="121">
        <v>69</v>
      </c>
      <c r="F550" s="121">
        <v>71</v>
      </c>
      <c r="G550" s="121">
        <v>71</v>
      </c>
      <c r="H550" s="121">
        <v>71</v>
      </c>
      <c r="I550" s="82">
        <v>147</v>
      </c>
      <c r="J550" s="121">
        <v>35.6</v>
      </c>
      <c r="K550" s="121">
        <v>37.6</v>
      </c>
      <c r="L550" s="121">
        <v>37.6</v>
      </c>
      <c r="M550" s="121">
        <v>36.200000000000003</v>
      </c>
      <c r="N550" s="314">
        <v>5650.5999999999995</v>
      </c>
      <c r="O550" s="318">
        <v>1400.3999999999999</v>
      </c>
      <c r="P550" s="318">
        <v>1408.6999999999998</v>
      </c>
      <c r="Q550" s="318">
        <v>1408.6999999999998</v>
      </c>
      <c r="R550" s="318">
        <v>1432.8</v>
      </c>
      <c r="S550" s="94"/>
    </row>
    <row r="551" spans="1:19" x14ac:dyDescent="0.2">
      <c r="A551" s="130">
        <v>730</v>
      </c>
      <c r="B551" s="8" t="s">
        <v>458</v>
      </c>
      <c r="C551" s="8" t="s">
        <v>294</v>
      </c>
      <c r="D551" s="82">
        <v>0</v>
      </c>
      <c r="E551" s="121">
        <v>0</v>
      </c>
      <c r="F551" s="121">
        <v>0</v>
      </c>
      <c r="G551" s="121">
        <v>0</v>
      </c>
      <c r="H551" s="121">
        <v>0</v>
      </c>
      <c r="I551" s="82">
        <v>0</v>
      </c>
      <c r="J551" s="121">
        <v>0</v>
      </c>
      <c r="K551" s="121">
        <v>0</v>
      </c>
      <c r="L551" s="121">
        <v>0</v>
      </c>
      <c r="M551" s="121">
        <v>0</v>
      </c>
      <c r="N551" s="314">
        <v>0</v>
      </c>
      <c r="O551" s="318">
        <v>0</v>
      </c>
      <c r="P551" s="318">
        <v>0</v>
      </c>
      <c r="Q551" s="318">
        <v>0</v>
      </c>
      <c r="R551" s="318">
        <v>0</v>
      </c>
      <c r="S551" s="94"/>
    </row>
    <row r="552" spans="1:19" x14ac:dyDescent="0.2">
      <c r="A552" s="168">
        <v>893</v>
      </c>
      <c r="B552" s="170" t="s">
        <v>459</v>
      </c>
      <c r="C552" s="170" t="s">
        <v>289</v>
      </c>
      <c r="D552" s="204">
        <v>362253</v>
      </c>
      <c r="E552" s="204">
        <v>87086</v>
      </c>
      <c r="F552" s="204">
        <v>90798</v>
      </c>
      <c r="G552" s="204">
        <v>91532</v>
      </c>
      <c r="H552" s="204">
        <v>92837</v>
      </c>
      <c r="I552" s="204">
        <v>61109</v>
      </c>
      <c r="J552" s="204">
        <v>15055.8</v>
      </c>
      <c r="K552" s="204">
        <v>16251.8</v>
      </c>
      <c r="L552" s="204">
        <v>15967.2</v>
      </c>
      <c r="M552" s="204">
        <v>13834.2</v>
      </c>
      <c r="N552" s="316">
        <v>463991.3</v>
      </c>
      <c r="O552" s="316">
        <v>111079.6</v>
      </c>
      <c r="P552" s="316">
        <v>121870.79999999999</v>
      </c>
      <c r="Q552" s="316">
        <v>118745.60000000001</v>
      </c>
      <c r="R552" s="316">
        <v>111637.1</v>
      </c>
      <c r="S552" s="94"/>
    </row>
    <row r="553" spans="1:19" x14ac:dyDescent="0.2">
      <c r="A553" s="130">
        <v>893</v>
      </c>
      <c r="B553" s="8" t="s">
        <v>459</v>
      </c>
      <c r="C553" s="8" t="s">
        <v>291</v>
      </c>
      <c r="D553" s="82">
        <v>209295</v>
      </c>
      <c r="E553" s="121">
        <v>50324</v>
      </c>
      <c r="F553" s="121">
        <v>52840</v>
      </c>
      <c r="G553" s="121">
        <v>53010</v>
      </c>
      <c r="H553" s="121">
        <v>53121</v>
      </c>
      <c r="I553" s="82">
        <v>0</v>
      </c>
      <c r="J553" s="121">
        <v>0</v>
      </c>
      <c r="K553" s="121">
        <v>0</v>
      </c>
      <c r="L553" s="121">
        <v>0</v>
      </c>
      <c r="M553" s="121">
        <v>0</v>
      </c>
      <c r="N553" s="314">
        <v>246365.8</v>
      </c>
      <c r="O553" s="318">
        <v>58732.6</v>
      </c>
      <c r="P553" s="318">
        <v>66640.7</v>
      </c>
      <c r="Q553" s="318">
        <v>63588.700000000004</v>
      </c>
      <c r="R553" s="317">
        <v>56745.600000000006</v>
      </c>
      <c r="S553" s="94"/>
    </row>
    <row r="554" spans="1:19" x14ac:dyDescent="0.2">
      <c r="A554" s="89">
        <v>893</v>
      </c>
      <c r="B554" s="88" t="s">
        <v>459</v>
      </c>
      <c r="C554" s="88" t="s">
        <v>292</v>
      </c>
      <c r="D554" s="82">
        <v>46851</v>
      </c>
      <c r="E554" s="121">
        <v>11244</v>
      </c>
      <c r="F554" s="121">
        <v>11244</v>
      </c>
      <c r="G554" s="121">
        <v>11655</v>
      </c>
      <c r="H554" s="121">
        <v>12708</v>
      </c>
      <c r="I554" s="82">
        <v>0</v>
      </c>
      <c r="J554" s="121">
        <v>0</v>
      </c>
      <c r="K554" s="121">
        <v>0</v>
      </c>
      <c r="L554" s="121">
        <v>0</v>
      </c>
      <c r="M554" s="121">
        <v>0</v>
      </c>
      <c r="N554" s="314">
        <v>45336.6</v>
      </c>
      <c r="O554" s="318">
        <v>10880.5</v>
      </c>
      <c r="P554" s="318">
        <v>10880.5</v>
      </c>
      <c r="Q554" s="318">
        <v>11274.699999999999</v>
      </c>
      <c r="R554" s="318">
        <v>12300.9</v>
      </c>
      <c r="S554" s="94"/>
    </row>
    <row r="555" spans="1:19" x14ac:dyDescent="0.2">
      <c r="A555" s="130">
        <v>893</v>
      </c>
      <c r="B555" s="8" t="s">
        <v>459</v>
      </c>
      <c r="C555" s="8" t="s">
        <v>293</v>
      </c>
      <c r="D555" s="82">
        <v>106107</v>
      </c>
      <c r="E555" s="121">
        <v>25518</v>
      </c>
      <c r="F555" s="121">
        <v>26714</v>
      </c>
      <c r="G555" s="121">
        <v>26867</v>
      </c>
      <c r="H555" s="121">
        <v>27008</v>
      </c>
      <c r="I555" s="82">
        <v>61109</v>
      </c>
      <c r="J555" s="121">
        <v>15055.8</v>
      </c>
      <c r="K555" s="121">
        <v>16251.8</v>
      </c>
      <c r="L555" s="121">
        <v>15967.2</v>
      </c>
      <c r="M555" s="121">
        <v>13834.2</v>
      </c>
      <c r="N555" s="314">
        <v>172288.90000000002</v>
      </c>
      <c r="O555" s="318">
        <v>41466.5</v>
      </c>
      <c r="P555" s="318">
        <v>44349.599999999999</v>
      </c>
      <c r="Q555" s="318">
        <v>43882.200000000004</v>
      </c>
      <c r="R555" s="318">
        <v>42590.600000000006</v>
      </c>
      <c r="S555" s="94"/>
    </row>
    <row r="556" spans="1:19" x14ac:dyDescent="0.2">
      <c r="A556" s="130">
        <v>893</v>
      </c>
      <c r="B556" s="8" t="s">
        <v>459</v>
      </c>
      <c r="C556" s="8" t="s">
        <v>294</v>
      </c>
      <c r="D556" s="82">
        <v>0</v>
      </c>
      <c r="E556" s="121">
        <v>0</v>
      </c>
      <c r="F556" s="121">
        <v>0</v>
      </c>
      <c r="G556" s="121">
        <v>0</v>
      </c>
      <c r="H556" s="121">
        <v>0</v>
      </c>
      <c r="I556" s="82">
        <v>0</v>
      </c>
      <c r="J556" s="121">
        <v>0</v>
      </c>
      <c r="K556" s="121">
        <v>0</v>
      </c>
      <c r="L556" s="121">
        <v>0</v>
      </c>
      <c r="M556" s="121">
        <v>0</v>
      </c>
      <c r="N556" s="314">
        <v>0</v>
      </c>
      <c r="O556" s="318">
        <v>0</v>
      </c>
      <c r="P556" s="318">
        <v>0</v>
      </c>
      <c r="Q556" s="318">
        <v>0</v>
      </c>
      <c r="R556" s="318">
        <v>0</v>
      </c>
      <c r="S556" s="94"/>
    </row>
    <row r="557" spans="1:19" x14ac:dyDescent="0.2">
      <c r="A557" s="168">
        <v>903</v>
      </c>
      <c r="B557" s="170" t="s">
        <v>460</v>
      </c>
      <c r="C557" s="170" t="s">
        <v>289</v>
      </c>
      <c r="D557" s="204">
        <v>58837</v>
      </c>
      <c r="E557" s="204">
        <v>17415</v>
      </c>
      <c r="F557" s="204">
        <v>12290</v>
      </c>
      <c r="G557" s="204">
        <v>12014</v>
      </c>
      <c r="H557" s="204">
        <v>17118</v>
      </c>
      <c r="I557" s="204">
        <v>16038</v>
      </c>
      <c r="J557" s="204">
        <v>4775.8</v>
      </c>
      <c r="K557" s="204">
        <v>3313.2</v>
      </c>
      <c r="L557" s="204">
        <v>3291.2</v>
      </c>
      <c r="M557" s="204">
        <v>4657.8</v>
      </c>
      <c r="N557" s="316">
        <v>54663.8</v>
      </c>
      <c r="O557" s="316">
        <v>15706.400000000001</v>
      </c>
      <c r="P557" s="316">
        <v>12486.2</v>
      </c>
      <c r="Q557" s="316">
        <v>11602.400000000001</v>
      </c>
      <c r="R557" s="316">
        <v>14868.8</v>
      </c>
      <c r="S557" s="94"/>
    </row>
    <row r="558" spans="1:19" x14ac:dyDescent="0.2">
      <c r="A558" s="130">
        <v>903</v>
      </c>
      <c r="B558" s="8" t="s">
        <v>460</v>
      </c>
      <c r="C558" s="8" t="s">
        <v>291</v>
      </c>
      <c r="D558" s="82">
        <v>17387</v>
      </c>
      <c r="E558" s="121">
        <v>5043</v>
      </c>
      <c r="F558" s="121">
        <v>3903</v>
      </c>
      <c r="G558" s="121">
        <v>3649</v>
      </c>
      <c r="H558" s="121">
        <v>4792</v>
      </c>
      <c r="I558" s="82">
        <v>0</v>
      </c>
      <c r="J558" s="121">
        <v>0</v>
      </c>
      <c r="K558" s="121">
        <v>0</v>
      </c>
      <c r="L558" s="121">
        <v>0</v>
      </c>
      <c r="M558" s="121">
        <v>0</v>
      </c>
      <c r="N558" s="314">
        <v>20779.400000000001</v>
      </c>
      <c r="O558" s="318">
        <v>5712</v>
      </c>
      <c r="P558" s="318">
        <v>5502.7</v>
      </c>
      <c r="Q558" s="318">
        <v>4667.3</v>
      </c>
      <c r="R558" s="317">
        <v>4897.3999999999996</v>
      </c>
      <c r="S558" s="94"/>
    </row>
    <row r="559" spans="1:19" x14ac:dyDescent="0.2">
      <c r="A559" s="89">
        <v>903</v>
      </c>
      <c r="B559" s="88" t="s">
        <v>460</v>
      </c>
      <c r="C559" s="88" t="s">
        <v>292</v>
      </c>
      <c r="D559" s="82">
        <v>3253</v>
      </c>
      <c r="E559" s="121">
        <v>976</v>
      </c>
      <c r="F559" s="121">
        <v>660</v>
      </c>
      <c r="G559" s="121">
        <v>660</v>
      </c>
      <c r="H559" s="121">
        <v>957</v>
      </c>
      <c r="I559" s="82">
        <v>0</v>
      </c>
      <c r="J559" s="121">
        <v>0</v>
      </c>
      <c r="K559" s="121">
        <v>0</v>
      </c>
      <c r="L559" s="121">
        <v>0</v>
      </c>
      <c r="M559" s="121">
        <v>0</v>
      </c>
      <c r="N559" s="314">
        <v>3713.3</v>
      </c>
      <c r="O559" s="318">
        <v>1114.1000000000001</v>
      </c>
      <c r="P559" s="318">
        <v>754.5</v>
      </c>
      <c r="Q559" s="318">
        <v>754.5</v>
      </c>
      <c r="R559" s="318">
        <v>1090.2</v>
      </c>
      <c r="S559" s="94"/>
    </row>
    <row r="560" spans="1:19" x14ac:dyDescent="0.2">
      <c r="A560" s="130">
        <v>903</v>
      </c>
      <c r="B560" s="8" t="s">
        <v>460</v>
      </c>
      <c r="C560" s="8" t="s">
        <v>293</v>
      </c>
      <c r="D560" s="82">
        <v>38197</v>
      </c>
      <c r="E560" s="121">
        <v>11396</v>
      </c>
      <c r="F560" s="121">
        <v>7727</v>
      </c>
      <c r="G560" s="121">
        <v>7705</v>
      </c>
      <c r="H560" s="121">
        <v>11369</v>
      </c>
      <c r="I560" s="82">
        <v>16038</v>
      </c>
      <c r="J560" s="121">
        <v>4775.8</v>
      </c>
      <c r="K560" s="121">
        <v>3313.2</v>
      </c>
      <c r="L560" s="121">
        <v>3291.2</v>
      </c>
      <c r="M560" s="121">
        <v>4657.8</v>
      </c>
      <c r="N560" s="314">
        <v>30171.100000000002</v>
      </c>
      <c r="O560" s="318">
        <v>8880.3000000000011</v>
      </c>
      <c r="P560" s="318">
        <v>6229</v>
      </c>
      <c r="Q560" s="318">
        <v>6180.6</v>
      </c>
      <c r="R560" s="318">
        <v>8881.2000000000007</v>
      </c>
      <c r="S560" s="94"/>
    </row>
    <row r="561" spans="1:19" x14ac:dyDescent="0.2">
      <c r="A561" s="130">
        <v>903</v>
      </c>
      <c r="B561" s="8" t="s">
        <v>460</v>
      </c>
      <c r="C561" s="8" t="s">
        <v>294</v>
      </c>
      <c r="D561" s="82">
        <v>0</v>
      </c>
      <c r="E561" s="121">
        <v>0</v>
      </c>
      <c r="F561" s="121">
        <v>0</v>
      </c>
      <c r="G561" s="121">
        <v>0</v>
      </c>
      <c r="H561" s="121">
        <v>0</v>
      </c>
      <c r="I561" s="82">
        <v>0</v>
      </c>
      <c r="J561" s="121">
        <v>0</v>
      </c>
      <c r="K561" s="121">
        <v>0</v>
      </c>
      <c r="L561" s="121">
        <v>0</v>
      </c>
      <c r="M561" s="121">
        <v>0</v>
      </c>
      <c r="N561" s="314">
        <v>0</v>
      </c>
      <c r="O561" s="318">
        <v>0</v>
      </c>
      <c r="P561" s="318">
        <v>0</v>
      </c>
      <c r="Q561" s="318">
        <v>0</v>
      </c>
      <c r="R561" s="318">
        <v>0</v>
      </c>
      <c r="S561" s="94"/>
    </row>
    <row r="562" spans="1:19" x14ac:dyDescent="0.2">
      <c r="A562" s="168">
        <v>1388</v>
      </c>
      <c r="B562" s="170" t="s">
        <v>462</v>
      </c>
      <c r="C562" s="170" t="s">
        <v>289</v>
      </c>
      <c r="D562" s="204">
        <v>111603</v>
      </c>
      <c r="E562" s="204">
        <v>29437</v>
      </c>
      <c r="F562" s="204">
        <v>27713</v>
      </c>
      <c r="G562" s="204">
        <v>26437</v>
      </c>
      <c r="H562" s="204">
        <v>28016</v>
      </c>
      <c r="I562" s="204">
        <v>21842</v>
      </c>
      <c r="J562" s="204">
        <v>5800.8</v>
      </c>
      <c r="K562" s="204">
        <v>5565.2</v>
      </c>
      <c r="L562" s="204">
        <v>5293.8</v>
      </c>
      <c r="M562" s="204">
        <v>5182.2</v>
      </c>
      <c r="N562" s="316">
        <v>112548.8</v>
      </c>
      <c r="O562" s="316">
        <v>28438.3</v>
      </c>
      <c r="P562" s="316">
        <v>29540.300000000003</v>
      </c>
      <c r="Q562" s="316">
        <v>27952.9</v>
      </c>
      <c r="R562" s="316">
        <v>26617.300000000003</v>
      </c>
      <c r="S562" s="94"/>
    </row>
    <row r="563" spans="1:19" x14ac:dyDescent="0.2">
      <c r="A563" s="130">
        <v>1388</v>
      </c>
      <c r="B563" s="8" t="s">
        <v>462</v>
      </c>
      <c r="C563" s="8" t="s">
        <v>291</v>
      </c>
      <c r="D563" s="82">
        <v>59126</v>
      </c>
      <c r="E563" s="121">
        <v>15453</v>
      </c>
      <c r="F563" s="121">
        <v>14843</v>
      </c>
      <c r="G563" s="121">
        <v>14131</v>
      </c>
      <c r="H563" s="121">
        <v>14699</v>
      </c>
      <c r="I563" s="82">
        <v>0</v>
      </c>
      <c r="J563" s="121">
        <v>0</v>
      </c>
      <c r="K563" s="121">
        <v>0</v>
      </c>
      <c r="L563" s="121">
        <v>0</v>
      </c>
      <c r="M563" s="121">
        <v>0</v>
      </c>
      <c r="N563" s="314">
        <v>63040.4</v>
      </c>
      <c r="O563" s="318">
        <v>15537.099999999999</v>
      </c>
      <c r="P563" s="318">
        <v>17022</v>
      </c>
      <c r="Q563" s="318">
        <v>16043.900000000001</v>
      </c>
      <c r="R563" s="317">
        <v>14437.4</v>
      </c>
      <c r="S563" s="94"/>
    </row>
    <row r="564" spans="1:19" x14ac:dyDescent="0.2">
      <c r="A564" s="89">
        <v>1388</v>
      </c>
      <c r="B564" s="88" t="s">
        <v>462</v>
      </c>
      <c r="C564" s="88" t="s">
        <v>292</v>
      </c>
      <c r="D564" s="82">
        <v>6914</v>
      </c>
      <c r="E564" s="121">
        <v>1867</v>
      </c>
      <c r="F564" s="121">
        <v>1691</v>
      </c>
      <c r="G564" s="121">
        <v>1632</v>
      </c>
      <c r="H564" s="121">
        <v>1724</v>
      </c>
      <c r="I564" s="82">
        <v>0</v>
      </c>
      <c r="J564" s="121">
        <v>0</v>
      </c>
      <c r="K564" s="121">
        <v>0</v>
      </c>
      <c r="L564" s="121">
        <v>0</v>
      </c>
      <c r="M564" s="121">
        <v>0</v>
      </c>
      <c r="N564" s="314">
        <v>6269.8</v>
      </c>
      <c r="O564" s="318">
        <v>1693</v>
      </c>
      <c r="P564" s="318">
        <v>1535.3999999999999</v>
      </c>
      <c r="Q564" s="318">
        <v>1482.6</v>
      </c>
      <c r="R564" s="318">
        <v>1558.8000000000002</v>
      </c>
      <c r="S564" s="94"/>
    </row>
    <row r="565" spans="1:19" x14ac:dyDescent="0.2">
      <c r="A565" s="130">
        <v>1388</v>
      </c>
      <c r="B565" s="8" t="s">
        <v>462</v>
      </c>
      <c r="C565" s="8" t="s">
        <v>293</v>
      </c>
      <c r="D565" s="82">
        <v>45563</v>
      </c>
      <c r="E565" s="121">
        <v>12117</v>
      </c>
      <c r="F565" s="121">
        <v>11179</v>
      </c>
      <c r="G565" s="121">
        <v>10674</v>
      </c>
      <c r="H565" s="121">
        <v>11593</v>
      </c>
      <c r="I565" s="82">
        <v>21842</v>
      </c>
      <c r="J565" s="121">
        <v>5800.8</v>
      </c>
      <c r="K565" s="121">
        <v>5565.2</v>
      </c>
      <c r="L565" s="121">
        <v>5293.8</v>
      </c>
      <c r="M565" s="121">
        <v>5182.2</v>
      </c>
      <c r="N565" s="314">
        <v>43238.600000000006</v>
      </c>
      <c r="O565" s="318">
        <v>11208.2</v>
      </c>
      <c r="P565" s="318">
        <v>10982.9</v>
      </c>
      <c r="Q565" s="318">
        <v>10426.4</v>
      </c>
      <c r="R565" s="318">
        <v>10621.100000000002</v>
      </c>
      <c r="S565" s="94"/>
    </row>
    <row r="566" spans="1:19" x14ac:dyDescent="0.2">
      <c r="A566" s="130">
        <v>1388</v>
      </c>
      <c r="B566" s="8" t="s">
        <v>462</v>
      </c>
      <c r="C566" s="8" t="s">
        <v>294</v>
      </c>
      <c r="D566" s="82">
        <v>0</v>
      </c>
      <c r="E566" s="121">
        <v>0</v>
      </c>
      <c r="F566" s="121">
        <v>0</v>
      </c>
      <c r="G566" s="121">
        <v>0</v>
      </c>
      <c r="H566" s="121">
        <v>0</v>
      </c>
      <c r="I566" s="82">
        <v>0</v>
      </c>
      <c r="J566" s="121">
        <v>0</v>
      </c>
      <c r="K566" s="121">
        <v>0</v>
      </c>
      <c r="L566" s="121">
        <v>0</v>
      </c>
      <c r="M566" s="121">
        <v>0</v>
      </c>
      <c r="N566" s="314">
        <v>0</v>
      </c>
      <c r="O566" s="318">
        <v>0</v>
      </c>
      <c r="P566" s="318">
        <v>0</v>
      </c>
      <c r="Q566" s="318">
        <v>0</v>
      </c>
      <c r="R566" s="318">
        <v>0</v>
      </c>
      <c r="S566" s="94"/>
    </row>
    <row r="567" spans="1:19" x14ac:dyDescent="0.2">
      <c r="A567" s="168">
        <v>1485</v>
      </c>
      <c r="B567" s="170" t="s">
        <v>464</v>
      </c>
      <c r="C567" s="170" t="s">
        <v>289</v>
      </c>
      <c r="D567" s="204">
        <v>245824</v>
      </c>
      <c r="E567" s="204">
        <v>62914</v>
      </c>
      <c r="F567" s="204">
        <v>59432</v>
      </c>
      <c r="G567" s="204">
        <v>58530</v>
      </c>
      <c r="H567" s="204">
        <v>64948</v>
      </c>
      <c r="I567" s="204">
        <v>48945</v>
      </c>
      <c r="J567" s="204">
        <v>12543.4</v>
      </c>
      <c r="K567" s="204">
        <v>12303.4</v>
      </c>
      <c r="L567" s="204">
        <v>11984.4</v>
      </c>
      <c r="M567" s="204">
        <v>12113.8</v>
      </c>
      <c r="N567" s="316">
        <v>270905.80000000005</v>
      </c>
      <c r="O567" s="316">
        <v>67622.100000000006</v>
      </c>
      <c r="P567" s="316">
        <v>69843.3</v>
      </c>
      <c r="Q567" s="316">
        <v>67360</v>
      </c>
      <c r="R567" s="316">
        <v>66080.400000000009</v>
      </c>
      <c r="S567" s="94"/>
    </row>
    <row r="568" spans="1:19" x14ac:dyDescent="0.2">
      <c r="A568" s="130">
        <v>1485</v>
      </c>
      <c r="B568" s="8" t="s">
        <v>464</v>
      </c>
      <c r="C568" s="8" t="s">
        <v>291</v>
      </c>
      <c r="D568" s="82">
        <v>122672</v>
      </c>
      <c r="E568" s="121">
        <v>31247</v>
      </c>
      <c r="F568" s="121">
        <v>29830</v>
      </c>
      <c r="G568" s="121">
        <v>29247</v>
      </c>
      <c r="H568" s="121">
        <v>32348</v>
      </c>
      <c r="I568" s="82">
        <v>0</v>
      </c>
      <c r="J568" s="121">
        <v>0</v>
      </c>
      <c r="K568" s="121">
        <v>0</v>
      </c>
      <c r="L568" s="121">
        <v>0</v>
      </c>
      <c r="M568" s="121">
        <v>0</v>
      </c>
      <c r="N568" s="314">
        <v>123144.8</v>
      </c>
      <c r="O568" s="318">
        <v>30153.4</v>
      </c>
      <c r="P568" s="318">
        <v>32966.6</v>
      </c>
      <c r="Q568" s="318">
        <v>31291.699999999997</v>
      </c>
      <c r="R568" s="317">
        <v>28733.100000000006</v>
      </c>
      <c r="S568" s="94"/>
    </row>
    <row r="569" spans="1:19" x14ac:dyDescent="0.2">
      <c r="A569" s="89">
        <v>1485</v>
      </c>
      <c r="B569" s="88" t="s">
        <v>464</v>
      </c>
      <c r="C569" s="88" t="s">
        <v>292</v>
      </c>
      <c r="D569" s="82">
        <v>27494</v>
      </c>
      <c r="E569" s="121">
        <v>7148</v>
      </c>
      <c r="F569" s="121">
        <v>6705</v>
      </c>
      <c r="G569" s="121">
        <v>6705</v>
      </c>
      <c r="H569" s="121">
        <v>6936</v>
      </c>
      <c r="I569" s="82">
        <v>0</v>
      </c>
      <c r="J569" s="121">
        <v>0</v>
      </c>
      <c r="K569" s="121">
        <v>0</v>
      </c>
      <c r="L569" s="121">
        <v>0</v>
      </c>
      <c r="M569" s="121">
        <v>0</v>
      </c>
      <c r="N569" s="314">
        <v>38914.600000000006</v>
      </c>
      <c r="O569" s="318">
        <v>10117.1</v>
      </c>
      <c r="P569" s="318">
        <v>9585.7999999999993</v>
      </c>
      <c r="Q569" s="318">
        <v>9585.7999999999993</v>
      </c>
      <c r="R569" s="318">
        <v>9625.9000000000015</v>
      </c>
      <c r="S569" s="94"/>
    </row>
    <row r="570" spans="1:19" x14ac:dyDescent="0.2">
      <c r="A570" s="130">
        <v>1485</v>
      </c>
      <c r="B570" s="8" t="s">
        <v>464</v>
      </c>
      <c r="C570" s="8" t="s">
        <v>293</v>
      </c>
      <c r="D570" s="82">
        <v>95658</v>
      </c>
      <c r="E570" s="121">
        <v>24519</v>
      </c>
      <c r="F570" s="121">
        <v>22897</v>
      </c>
      <c r="G570" s="121">
        <v>22578</v>
      </c>
      <c r="H570" s="121">
        <v>25664</v>
      </c>
      <c r="I570" s="82">
        <v>48945</v>
      </c>
      <c r="J570" s="121">
        <v>12543.4</v>
      </c>
      <c r="K570" s="121">
        <v>12303.4</v>
      </c>
      <c r="L570" s="121">
        <v>11984.4</v>
      </c>
      <c r="M570" s="121">
        <v>12113.8</v>
      </c>
      <c r="N570" s="314">
        <v>108846.40000000002</v>
      </c>
      <c r="O570" s="318">
        <v>27351.600000000002</v>
      </c>
      <c r="P570" s="318">
        <v>27290.900000000005</v>
      </c>
      <c r="Q570" s="318">
        <v>26482.500000000004</v>
      </c>
      <c r="R570" s="318">
        <v>27721.4</v>
      </c>
      <c r="S570" s="94"/>
    </row>
    <row r="571" spans="1:19" x14ac:dyDescent="0.2">
      <c r="A571" s="130">
        <v>1485</v>
      </c>
      <c r="B571" s="8" t="s">
        <v>464</v>
      </c>
      <c r="C571" s="8" t="s">
        <v>294</v>
      </c>
      <c r="D571" s="82">
        <v>0</v>
      </c>
      <c r="E571" s="121">
        <v>0</v>
      </c>
      <c r="F571" s="121">
        <v>0</v>
      </c>
      <c r="G571" s="121">
        <v>0</v>
      </c>
      <c r="H571" s="121">
        <v>0</v>
      </c>
      <c r="I571" s="82">
        <v>0</v>
      </c>
      <c r="J571" s="121">
        <v>0</v>
      </c>
      <c r="K571" s="121">
        <v>0</v>
      </c>
      <c r="L571" s="121">
        <v>0</v>
      </c>
      <c r="M571" s="121">
        <v>0</v>
      </c>
      <c r="N571" s="314">
        <v>0</v>
      </c>
      <c r="O571" s="318">
        <v>0</v>
      </c>
      <c r="P571" s="318">
        <v>0</v>
      </c>
      <c r="Q571" s="318">
        <v>0</v>
      </c>
      <c r="R571" s="318">
        <v>0</v>
      </c>
      <c r="S571" s="94"/>
    </row>
    <row r="572" spans="1:19" x14ac:dyDescent="0.2">
      <c r="A572" s="168">
        <v>1566</v>
      </c>
      <c r="B572" s="170" t="s">
        <v>465</v>
      </c>
      <c r="C572" s="170" t="s">
        <v>289</v>
      </c>
      <c r="D572" s="204">
        <v>61400</v>
      </c>
      <c r="E572" s="204">
        <v>15350</v>
      </c>
      <c r="F572" s="204">
        <v>15350</v>
      </c>
      <c r="G572" s="204">
        <v>15350</v>
      </c>
      <c r="H572" s="204">
        <v>15350</v>
      </c>
      <c r="I572" s="204">
        <v>400</v>
      </c>
      <c r="J572" s="204">
        <v>100</v>
      </c>
      <c r="K572" s="204">
        <v>100</v>
      </c>
      <c r="L572" s="204">
        <v>100</v>
      </c>
      <c r="M572" s="204">
        <v>100</v>
      </c>
      <c r="N572" s="316">
        <v>206184</v>
      </c>
      <c r="O572" s="316">
        <v>51546</v>
      </c>
      <c r="P572" s="316">
        <v>51546</v>
      </c>
      <c r="Q572" s="316">
        <v>51546</v>
      </c>
      <c r="R572" s="316">
        <v>51546</v>
      </c>
      <c r="S572" s="94"/>
    </row>
    <row r="573" spans="1:19" x14ac:dyDescent="0.2">
      <c r="A573" s="130">
        <v>1566</v>
      </c>
      <c r="B573" s="8" t="s">
        <v>465</v>
      </c>
      <c r="C573" s="8" t="s">
        <v>291</v>
      </c>
      <c r="D573" s="82">
        <v>61000</v>
      </c>
      <c r="E573" s="121">
        <v>15250</v>
      </c>
      <c r="F573" s="121">
        <v>15250</v>
      </c>
      <c r="G573" s="121">
        <v>15250</v>
      </c>
      <c r="H573" s="121">
        <v>15250</v>
      </c>
      <c r="I573" s="82">
        <v>0</v>
      </c>
      <c r="J573" s="121">
        <v>0</v>
      </c>
      <c r="K573" s="121">
        <v>0</v>
      </c>
      <c r="L573" s="121">
        <v>0</v>
      </c>
      <c r="M573" s="121">
        <v>0</v>
      </c>
      <c r="N573" s="314">
        <v>196723.6</v>
      </c>
      <c r="O573" s="318">
        <v>49180.9</v>
      </c>
      <c r="P573" s="318">
        <v>49180.9</v>
      </c>
      <c r="Q573" s="318">
        <v>49180.9</v>
      </c>
      <c r="R573" s="317">
        <v>49180.9</v>
      </c>
      <c r="S573" s="94"/>
    </row>
    <row r="574" spans="1:19" x14ac:dyDescent="0.2">
      <c r="A574" s="89">
        <v>1566</v>
      </c>
      <c r="B574" s="88" t="s">
        <v>465</v>
      </c>
      <c r="C574" s="88" t="s">
        <v>292</v>
      </c>
      <c r="D574" s="82">
        <v>0</v>
      </c>
      <c r="E574" s="121">
        <v>0</v>
      </c>
      <c r="F574" s="121">
        <v>0</v>
      </c>
      <c r="G574" s="121">
        <v>0</v>
      </c>
      <c r="H574" s="121">
        <v>0</v>
      </c>
      <c r="I574" s="82">
        <v>0</v>
      </c>
      <c r="J574" s="121">
        <v>0</v>
      </c>
      <c r="K574" s="121">
        <v>0</v>
      </c>
      <c r="L574" s="121">
        <v>0</v>
      </c>
      <c r="M574" s="121">
        <v>0</v>
      </c>
      <c r="N574" s="314">
        <v>0</v>
      </c>
      <c r="O574" s="318">
        <v>0</v>
      </c>
      <c r="P574" s="318">
        <v>0</v>
      </c>
      <c r="Q574" s="318">
        <v>0</v>
      </c>
      <c r="R574" s="318">
        <v>0</v>
      </c>
      <c r="S574" s="94"/>
    </row>
    <row r="575" spans="1:19" x14ac:dyDescent="0.2">
      <c r="A575" s="130">
        <v>1566</v>
      </c>
      <c r="B575" s="8" t="s">
        <v>465</v>
      </c>
      <c r="C575" s="8" t="s">
        <v>293</v>
      </c>
      <c r="D575" s="82">
        <v>400</v>
      </c>
      <c r="E575" s="121">
        <v>100</v>
      </c>
      <c r="F575" s="121">
        <v>100</v>
      </c>
      <c r="G575" s="121">
        <v>100</v>
      </c>
      <c r="H575" s="121">
        <v>100</v>
      </c>
      <c r="I575" s="82">
        <v>400</v>
      </c>
      <c r="J575" s="121">
        <v>100</v>
      </c>
      <c r="K575" s="121">
        <v>100</v>
      </c>
      <c r="L575" s="121">
        <v>100</v>
      </c>
      <c r="M575" s="121">
        <v>100</v>
      </c>
      <c r="N575" s="314">
        <v>9460.4</v>
      </c>
      <c r="O575" s="318">
        <v>2365.1</v>
      </c>
      <c r="P575" s="318">
        <v>2365.1</v>
      </c>
      <c r="Q575" s="318">
        <v>2365.1</v>
      </c>
      <c r="R575" s="318">
        <v>2365.1</v>
      </c>
      <c r="S575" s="94"/>
    </row>
    <row r="576" spans="1:19" x14ac:dyDescent="0.2">
      <c r="A576" s="130">
        <v>1566</v>
      </c>
      <c r="B576" s="8" t="s">
        <v>465</v>
      </c>
      <c r="C576" s="8" t="s">
        <v>294</v>
      </c>
      <c r="D576" s="82">
        <v>0</v>
      </c>
      <c r="E576" s="121">
        <v>0</v>
      </c>
      <c r="F576" s="121">
        <v>0</v>
      </c>
      <c r="G576" s="121">
        <v>0</v>
      </c>
      <c r="H576" s="121">
        <v>0</v>
      </c>
      <c r="I576" s="82">
        <v>0</v>
      </c>
      <c r="J576" s="121">
        <v>0</v>
      </c>
      <c r="K576" s="121">
        <v>0</v>
      </c>
      <c r="L576" s="121">
        <v>0</v>
      </c>
      <c r="M576" s="121">
        <v>0</v>
      </c>
      <c r="N576" s="314">
        <v>0</v>
      </c>
      <c r="O576" s="318">
        <v>0</v>
      </c>
      <c r="P576" s="318">
        <v>0</v>
      </c>
      <c r="Q576" s="318">
        <v>0</v>
      </c>
      <c r="R576" s="318">
        <v>0</v>
      </c>
      <c r="S576" s="94"/>
    </row>
    <row r="577" spans="1:19" x14ac:dyDescent="0.2">
      <c r="A577" s="168">
        <v>1571</v>
      </c>
      <c r="B577" s="170" t="s">
        <v>466</v>
      </c>
      <c r="C577" s="170" t="s">
        <v>289</v>
      </c>
      <c r="D577" s="204">
        <v>21115</v>
      </c>
      <c r="E577" s="204">
        <v>5246</v>
      </c>
      <c r="F577" s="204">
        <v>5898</v>
      </c>
      <c r="G577" s="204">
        <v>4976</v>
      </c>
      <c r="H577" s="204">
        <v>4995</v>
      </c>
      <c r="I577" s="204">
        <v>4281</v>
      </c>
      <c r="J577" s="204">
        <v>1081.2</v>
      </c>
      <c r="K577" s="204">
        <v>1211.2</v>
      </c>
      <c r="L577" s="204">
        <v>1014</v>
      </c>
      <c r="M577" s="204">
        <v>974.6</v>
      </c>
      <c r="N577" s="316">
        <v>16844.7</v>
      </c>
      <c r="O577" s="316">
        <v>4130</v>
      </c>
      <c r="P577" s="316">
        <v>4681.3999999999996</v>
      </c>
      <c r="Q577" s="316">
        <v>4186</v>
      </c>
      <c r="R577" s="316">
        <v>3847.3</v>
      </c>
      <c r="S577" s="94"/>
    </row>
    <row r="578" spans="1:19" x14ac:dyDescent="0.2">
      <c r="A578" s="130">
        <v>1571</v>
      </c>
      <c r="B578" s="8" t="s">
        <v>466</v>
      </c>
      <c r="C578" s="8" t="s">
        <v>291</v>
      </c>
      <c r="D578" s="82">
        <v>11234</v>
      </c>
      <c r="E578" s="121">
        <v>2778</v>
      </c>
      <c r="F578" s="121">
        <v>3133</v>
      </c>
      <c r="G578" s="121">
        <v>2686</v>
      </c>
      <c r="H578" s="121">
        <v>2637</v>
      </c>
      <c r="I578" s="82">
        <v>0</v>
      </c>
      <c r="J578" s="121">
        <v>0</v>
      </c>
      <c r="K578" s="121">
        <v>0</v>
      </c>
      <c r="L578" s="121">
        <v>0</v>
      </c>
      <c r="M578" s="121">
        <v>0</v>
      </c>
      <c r="N578" s="314">
        <v>11237.7</v>
      </c>
      <c r="O578" s="318">
        <v>2729.3999999999996</v>
      </c>
      <c r="P578" s="318">
        <v>3115.5</v>
      </c>
      <c r="Q578" s="318">
        <v>2851.5</v>
      </c>
      <c r="R578" s="317">
        <v>2541.3000000000002</v>
      </c>
      <c r="S578" s="94"/>
    </row>
    <row r="579" spans="1:19" x14ac:dyDescent="0.2">
      <c r="A579" s="89">
        <v>1571</v>
      </c>
      <c r="B579" s="88" t="s">
        <v>466</v>
      </c>
      <c r="C579" s="88" t="s">
        <v>292</v>
      </c>
      <c r="D579" s="82">
        <v>0</v>
      </c>
      <c r="E579" s="121">
        <v>0</v>
      </c>
      <c r="F579" s="121">
        <v>0</v>
      </c>
      <c r="G579" s="121">
        <v>0</v>
      </c>
      <c r="H579" s="121">
        <v>0</v>
      </c>
      <c r="I579" s="82">
        <v>0</v>
      </c>
      <c r="J579" s="121">
        <v>0</v>
      </c>
      <c r="K579" s="121">
        <v>0</v>
      </c>
      <c r="L579" s="121">
        <v>0</v>
      </c>
      <c r="M579" s="121">
        <v>0</v>
      </c>
      <c r="N579" s="314">
        <v>0</v>
      </c>
      <c r="O579" s="318">
        <v>0</v>
      </c>
      <c r="P579" s="318">
        <v>0</v>
      </c>
      <c r="Q579" s="318">
        <v>0</v>
      </c>
      <c r="R579" s="318">
        <v>0</v>
      </c>
      <c r="S579" s="94"/>
    </row>
    <row r="580" spans="1:19" x14ac:dyDescent="0.2">
      <c r="A580" s="130">
        <v>1571</v>
      </c>
      <c r="B580" s="8" t="s">
        <v>466</v>
      </c>
      <c r="C580" s="8" t="s">
        <v>293</v>
      </c>
      <c r="D580" s="82">
        <v>9881</v>
      </c>
      <c r="E580" s="121">
        <v>2468</v>
      </c>
      <c r="F580" s="121">
        <v>2765</v>
      </c>
      <c r="G580" s="121">
        <v>2290</v>
      </c>
      <c r="H580" s="121">
        <v>2358</v>
      </c>
      <c r="I580" s="82">
        <v>4281</v>
      </c>
      <c r="J580" s="121">
        <v>1081.2</v>
      </c>
      <c r="K580" s="121">
        <v>1211.2</v>
      </c>
      <c r="L580" s="121">
        <v>1014</v>
      </c>
      <c r="M580" s="121">
        <v>974.6</v>
      </c>
      <c r="N580" s="314">
        <v>5607</v>
      </c>
      <c r="O580" s="318">
        <v>1400.6</v>
      </c>
      <c r="P580" s="318">
        <v>1565.8999999999999</v>
      </c>
      <c r="Q580" s="318">
        <v>1334.5</v>
      </c>
      <c r="R580" s="318">
        <v>1306</v>
      </c>
      <c r="S580" s="94"/>
    </row>
    <row r="581" spans="1:19" x14ac:dyDescent="0.2">
      <c r="A581" s="130">
        <v>1571</v>
      </c>
      <c r="B581" s="8" t="s">
        <v>466</v>
      </c>
      <c r="C581" s="8" t="s">
        <v>294</v>
      </c>
      <c r="D581" s="82">
        <v>0</v>
      </c>
      <c r="E581" s="121">
        <v>0</v>
      </c>
      <c r="F581" s="121">
        <v>0</v>
      </c>
      <c r="G581" s="121">
        <v>0</v>
      </c>
      <c r="H581" s="121">
        <v>0</v>
      </c>
      <c r="I581" s="82">
        <v>0</v>
      </c>
      <c r="J581" s="121">
        <v>0</v>
      </c>
      <c r="K581" s="121">
        <v>0</v>
      </c>
      <c r="L581" s="121">
        <v>0</v>
      </c>
      <c r="M581" s="121">
        <v>0</v>
      </c>
      <c r="N581" s="314">
        <v>0</v>
      </c>
      <c r="O581" s="318">
        <v>0</v>
      </c>
      <c r="P581" s="318">
        <v>0</v>
      </c>
      <c r="Q581" s="318">
        <v>0</v>
      </c>
      <c r="R581" s="318">
        <v>0</v>
      </c>
      <c r="S581" s="94"/>
    </row>
    <row r="582" spans="1:19" x14ac:dyDescent="0.2">
      <c r="A582" s="168">
        <v>1572</v>
      </c>
      <c r="B582" s="170" t="s">
        <v>467</v>
      </c>
      <c r="C582" s="170" t="s">
        <v>289</v>
      </c>
      <c r="D582" s="204">
        <v>26794</v>
      </c>
      <c r="E582" s="204">
        <v>6884</v>
      </c>
      <c r="F582" s="204">
        <v>6612</v>
      </c>
      <c r="G582" s="204">
        <v>6533</v>
      </c>
      <c r="H582" s="204">
        <v>6765</v>
      </c>
      <c r="I582" s="204">
        <v>4733</v>
      </c>
      <c r="J582" s="204">
        <v>1236.4000000000001</v>
      </c>
      <c r="K582" s="204">
        <v>1184</v>
      </c>
      <c r="L582" s="204">
        <v>1168</v>
      </c>
      <c r="M582" s="204">
        <v>1144.5999999999999</v>
      </c>
      <c r="N582" s="316">
        <v>23611.200000000001</v>
      </c>
      <c r="O582" s="316">
        <v>5882.7</v>
      </c>
      <c r="P582" s="316">
        <v>6184.1</v>
      </c>
      <c r="Q582" s="316">
        <v>5950</v>
      </c>
      <c r="R582" s="316">
        <v>5594.4</v>
      </c>
      <c r="S582" s="94"/>
    </row>
    <row r="583" spans="1:19" x14ac:dyDescent="0.2">
      <c r="A583" s="130">
        <v>1572</v>
      </c>
      <c r="B583" s="8" t="s">
        <v>467</v>
      </c>
      <c r="C583" s="8" t="s">
        <v>291</v>
      </c>
      <c r="D583" s="82">
        <v>13066</v>
      </c>
      <c r="E583" s="121">
        <v>3326</v>
      </c>
      <c r="F583" s="121">
        <v>3274</v>
      </c>
      <c r="G583" s="121">
        <v>3211</v>
      </c>
      <c r="H583" s="121">
        <v>3255</v>
      </c>
      <c r="I583" s="82">
        <v>0</v>
      </c>
      <c r="J583" s="121">
        <v>0</v>
      </c>
      <c r="K583" s="121">
        <v>0</v>
      </c>
      <c r="L583" s="121">
        <v>0</v>
      </c>
      <c r="M583" s="121">
        <v>0</v>
      </c>
      <c r="N583" s="314">
        <v>14036.7</v>
      </c>
      <c r="O583" s="318">
        <v>3437.8999999999996</v>
      </c>
      <c r="P583" s="318">
        <v>3780.8999999999996</v>
      </c>
      <c r="Q583" s="318">
        <v>3590.7</v>
      </c>
      <c r="R583" s="317">
        <v>3227.2</v>
      </c>
      <c r="S583" s="94"/>
    </row>
    <row r="584" spans="1:19" x14ac:dyDescent="0.2">
      <c r="A584" s="89">
        <v>1572</v>
      </c>
      <c r="B584" s="88" t="s">
        <v>467</v>
      </c>
      <c r="C584" s="88" t="s">
        <v>292</v>
      </c>
      <c r="D584" s="82">
        <v>2954</v>
      </c>
      <c r="E584" s="121">
        <v>768</v>
      </c>
      <c r="F584" s="121">
        <v>720</v>
      </c>
      <c r="G584" s="121">
        <v>720</v>
      </c>
      <c r="H584" s="121">
        <v>746</v>
      </c>
      <c r="I584" s="82">
        <v>0</v>
      </c>
      <c r="J584" s="121">
        <v>0</v>
      </c>
      <c r="K584" s="121">
        <v>0</v>
      </c>
      <c r="L584" s="121">
        <v>0</v>
      </c>
      <c r="M584" s="121">
        <v>0</v>
      </c>
      <c r="N584" s="314">
        <v>2673.7</v>
      </c>
      <c r="O584" s="318">
        <v>695.09999999999991</v>
      </c>
      <c r="P584" s="318">
        <v>652.29999999999995</v>
      </c>
      <c r="Q584" s="318">
        <v>652.29999999999995</v>
      </c>
      <c r="R584" s="318">
        <v>674</v>
      </c>
      <c r="S584" s="94"/>
    </row>
    <row r="585" spans="1:19" x14ac:dyDescent="0.2">
      <c r="A585" s="130">
        <v>1572</v>
      </c>
      <c r="B585" s="8" t="s">
        <v>467</v>
      </c>
      <c r="C585" s="8" t="s">
        <v>293</v>
      </c>
      <c r="D585" s="82">
        <v>10774</v>
      </c>
      <c r="E585" s="121">
        <v>2790</v>
      </c>
      <c r="F585" s="121">
        <v>2618</v>
      </c>
      <c r="G585" s="121">
        <v>2602</v>
      </c>
      <c r="H585" s="121">
        <v>2764</v>
      </c>
      <c r="I585" s="82">
        <v>4733</v>
      </c>
      <c r="J585" s="121">
        <v>1236.4000000000001</v>
      </c>
      <c r="K585" s="121">
        <v>1184</v>
      </c>
      <c r="L585" s="121">
        <v>1168</v>
      </c>
      <c r="M585" s="121">
        <v>1144.5999999999999</v>
      </c>
      <c r="N585" s="314">
        <v>6900.8</v>
      </c>
      <c r="O585" s="318">
        <v>1749.6999999999998</v>
      </c>
      <c r="P585" s="318">
        <v>1750.9</v>
      </c>
      <c r="Q585" s="318">
        <v>1707</v>
      </c>
      <c r="R585" s="318">
        <v>1693.2</v>
      </c>
      <c r="S585" s="94"/>
    </row>
    <row r="586" spans="1:19" x14ac:dyDescent="0.2">
      <c r="A586" s="130">
        <v>1572</v>
      </c>
      <c r="B586" s="8" t="s">
        <v>467</v>
      </c>
      <c r="C586" s="8" t="s">
        <v>294</v>
      </c>
      <c r="D586" s="82">
        <v>0</v>
      </c>
      <c r="E586" s="121">
        <v>0</v>
      </c>
      <c r="F586" s="121">
        <v>0</v>
      </c>
      <c r="G586" s="121">
        <v>0</v>
      </c>
      <c r="H586" s="121">
        <v>0</v>
      </c>
      <c r="I586" s="82">
        <v>0</v>
      </c>
      <c r="J586" s="121">
        <v>0</v>
      </c>
      <c r="K586" s="121">
        <v>0</v>
      </c>
      <c r="L586" s="121">
        <v>0</v>
      </c>
      <c r="M586" s="121">
        <v>0</v>
      </c>
      <c r="N586" s="314">
        <v>0</v>
      </c>
      <c r="O586" s="318">
        <v>0</v>
      </c>
      <c r="P586" s="318">
        <v>0</v>
      </c>
      <c r="Q586" s="318">
        <v>0</v>
      </c>
      <c r="R586" s="318">
        <v>0</v>
      </c>
      <c r="S586" s="94"/>
    </row>
    <row r="587" spans="1:19" x14ac:dyDescent="0.2">
      <c r="A587" s="168">
        <v>1592</v>
      </c>
      <c r="B587" s="170" t="s">
        <v>468</v>
      </c>
      <c r="C587" s="170" t="s">
        <v>289</v>
      </c>
      <c r="D587" s="204">
        <v>19102</v>
      </c>
      <c r="E587" s="204">
        <v>4775</v>
      </c>
      <c r="F587" s="204">
        <v>4775</v>
      </c>
      <c r="G587" s="204">
        <v>4775</v>
      </c>
      <c r="H587" s="204">
        <v>4777</v>
      </c>
      <c r="I587" s="204">
        <v>8911</v>
      </c>
      <c r="J587" s="204">
        <v>2228</v>
      </c>
      <c r="K587" s="204">
        <v>2228</v>
      </c>
      <c r="L587" s="204">
        <v>2228</v>
      </c>
      <c r="M587" s="204">
        <v>2227</v>
      </c>
      <c r="N587" s="316">
        <v>13626.699999999999</v>
      </c>
      <c r="O587" s="316">
        <v>3406.3999999999996</v>
      </c>
      <c r="P587" s="316">
        <v>3406.3999999999996</v>
      </c>
      <c r="Q587" s="316">
        <v>3406.3999999999996</v>
      </c>
      <c r="R587" s="316">
        <v>3407.5</v>
      </c>
      <c r="S587" s="94"/>
    </row>
    <row r="588" spans="1:19" x14ac:dyDescent="0.2">
      <c r="A588" s="130">
        <v>1592</v>
      </c>
      <c r="B588" s="8" t="s">
        <v>468</v>
      </c>
      <c r="C588" s="8" t="s">
        <v>291</v>
      </c>
      <c r="D588" s="82">
        <v>664</v>
      </c>
      <c r="E588" s="121">
        <v>166</v>
      </c>
      <c r="F588" s="121">
        <v>166</v>
      </c>
      <c r="G588" s="121">
        <v>166</v>
      </c>
      <c r="H588" s="121">
        <v>166</v>
      </c>
      <c r="I588" s="82">
        <v>0</v>
      </c>
      <c r="J588" s="121">
        <v>0</v>
      </c>
      <c r="K588" s="121">
        <v>0</v>
      </c>
      <c r="L588" s="121">
        <v>0</v>
      </c>
      <c r="M588" s="121">
        <v>0</v>
      </c>
      <c r="N588" s="314">
        <v>483.6</v>
      </c>
      <c r="O588" s="318">
        <v>120.9</v>
      </c>
      <c r="P588" s="318">
        <v>120.9</v>
      </c>
      <c r="Q588" s="318">
        <v>120.9</v>
      </c>
      <c r="R588" s="317">
        <v>120.9</v>
      </c>
      <c r="S588" s="94"/>
    </row>
    <row r="589" spans="1:19" x14ac:dyDescent="0.2">
      <c r="A589" s="89">
        <v>1592</v>
      </c>
      <c r="B589" s="88" t="s">
        <v>468</v>
      </c>
      <c r="C589" s="88" t="s">
        <v>292</v>
      </c>
      <c r="D589" s="82">
        <v>617</v>
      </c>
      <c r="E589" s="121">
        <v>154</v>
      </c>
      <c r="F589" s="121">
        <v>154</v>
      </c>
      <c r="G589" s="121">
        <v>154</v>
      </c>
      <c r="H589" s="121">
        <v>155</v>
      </c>
      <c r="I589" s="82">
        <v>0</v>
      </c>
      <c r="J589" s="121">
        <v>0</v>
      </c>
      <c r="K589" s="121">
        <v>0</v>
      </c>
      <c r="L589" s="121">
        <v>0</v>
      </c>
      <c r="M589" s="121">
        <v>0</v>
      </c>
      <c r="N589" s="314">
        <v>163.6</v>
      </c>
      <c r="O589" s="318">
        <v>40.799999999999997</v>
      </c>
      <c r="P589" s="318">
        <v>40.799999999999997</v>
      </c>
      <c r="Q589" s="318">
        <v>40.799999999999997</v>
      </c>
      <c r="R589" s="318">
        <v>41.2</v>
      </c>
      <c r="S589" s="94"/>
    </row>
    <row r="590" spans="1:19" x14ac:dyDescent="0.2">
      <c r="A590" s="130">
        <v>1592</v>
      </c>
      <c r="B590" s="8" t="s">
        <v>468</v>
      </c>
      <c r="C590" s="8" t="s">
        <v>293</v>
      </c>
      <c r="D590" s="82">
        <v>17821</v>
      </c>
      <c r="E590" s="121">
        <v>4455</v>
      </c>
      <c r="F590" s="121">
        <v>4455</v>
      </c>
      <c r="G590" s="121">
        <v>4455</v>
      </c>
      <c r="H590" s="121">
        <v>4456</v>
      </c>
      <c r="I590" s="82">
        <v>8911</v>
      </c>
      <c r="J590" s="121">
        <v>2228</v>
      </c>
      <c r="K590" s="121">
        <v>2228</v>
      </c>
      <c r="L590" s="121">
        <v>2228</v>
      </c>
      <c r="M590" s="121">
        <v>2227</v>
      </c>
      <c r="N590" s="314">
        <v>12979.499999999998</v>
      </c>
      <c r="O590" s="318">
        <v>3244.7</v>
      </c>
      <c r="P590" s="318">
        <v>3244.7</v>
      </c>
      <c r="Q590" s="318">
        <v>3244.7</v>
      </c>
      <c r="R590" s="318">
        <v>3245.4</v>
      </c>
      <c r="S590" s="94"/>
    </row>
    <row r="591" spans="1:19" x14ac:dyDescent="0.2">
      <c r="A591" s="130">
        <v>1592</v>
      </c>
      <c r="B591" s="8" t="s">
        <v>468</v>
      </c>
      <c r="C591" s="8" t="s">
        <v>294</v>
      </c>
      <c r="D591" s="82">
        <v>0</v>
      </c>
      <c r="E591" s="121">
        <v>0</v>
      </c>
      <c r="F591" s="121">
        <v>0</v>
      </c>
      <c r="G591" s="121">
        <v>0</v>
      </c>
      <c r="H591" s="121">
        <v>0</v>
      </c>
      <c r="I591" s="82">
        <v>0</v>
      </c>
      <c r="J591" s="121">
        <v>0</v>
      </c>
      <c r="K591" s="121">
        <v>0</v>
      </c>
      <c r="L591" s="121">
        <v>0</v>
      </c>
      <c r="M591" s="121">
        <v>0</v>
      </c>
      <c r="N591" s="314">
        <v>0</v>
      </c>
      <c r="O591" s="318">
        <v>0</v>
      </c>
      <c r="P591" s="318">
        <v>0</v>
      </c>
      <c r="Q591" s="318">
        <v>0</v>
      </c>
      <c r="R591" s="318">
        <v>0</v>
      </c>
      <c r="S591" s="94"/>
    </row>
    <row r="592" spans="1:19" x14ac:dyDescent="0.2">
      <c r="A592" s="168">
        <v>1608</v>
      </c>
      <c r="B592" s="170" t="s">
        <v>469</v>
      </c>
      <c r="C592" s="170" t="s">
        <v>289</v>
      </c>
      <c r="D592" s="204">
        <v>22000</v>
      </c>
      <c r="E592" s="204">
        <v>5720</v>
      </c>
      <c r="F592" s="204">
        <v>5280</v>
      </c>
      <c r="G592" s="204">
        <v>5061</v>
      </c>
      <c r="H592" s="204">
        <v>5939</v>
      </c>
      <c r="I592" s="204">
        <v>6950</v>
      </c>
      <c r="J592" s="204">
        <v>1807</v>
      </c>
      <c r="K592" s="204">
        <v>1668</v>
      </c>
      <c r="L592" s="204">
        <v>1599</v>
      </c>
      <c r="M592" s="204">
        <v>1876</v>
      </c>
      <c r="N592" s="316">
        <v>17777.3</v>
      </c>
      <c r="O592" s="316">
        <v>4622</v>
      </c>
      <c r="P592" s="316">
        <v>4266.5</v>
      </c>
      <c r="Q592" s="316">
        <v>4089.4</v>
      </c>
      <c r="R592" s="316">
        <v>4799.3999999999996</v>
      </c>
      <c r="S592" s="94"/>
    </row>
    <row r="593" spans="1:19" x14ac:dyDescent="0.2">
      <c r="A593" s="130">
        <v>1608</v>
      </c>
      <c r="B593" s="8" t="s">
        <v>469</v>
      </c>
      <c r="C593" s="8" t="s">
        <v>291</v>
      </c>
      <c r="D593" s="82">
        <v>7450</v>
      </c>
      <c r="E593" s="121">
        <v>1937</v>
      </c>
      <c r="F593" s="121">
        <v>1788</v>
      </c>
      <c r="G593" s="121">
        <v>1714</v>
      </c>
      <c r="H593" s="121">
        <v>2011</v>
      </c>
      <c r="I593" s="82">
        <v>0</v>
      </c>
      <c r="J593" s="121">
        <v>0</v>
      </c>
      <c r="K593" s="121">
        <v>0</v>
      </c>
      <c r="L593" s="121">
        <v>0</v>
      </c>
      <c r="M593" s="121">
        <v>0</v>
      </c>
      <c r="N593" s="314">
        <v>6134.7000000000007</v>
      </c>
      <c r="O593" s="318">
        <v>1595</v>
      </c>
      <c r="P593" s="318">
        <v>1472.3</v>
      </c>
      <c r="Q593" s="318">
        <v>1411.4</v>
      </c>
      <c r="R593" s="317">
        <v>1656</v>
      </c>
      <c r="S593" s="94"/>
    </row>
    <row r="594" spans="1:19" x14ac:dyDescent="0.2">
      <c r="A594" s="89">
        <v>1608</v>
      </c>
      <c r="B594" s="88" t="s">
        <v>469</v>
      </c>
      <c r="C594" s="88" t="s">
        <v>292</v>
      </c>
      <c r="D594" s="82">
        <v>650</v>
      </c>
      <c r="E594" s="121">
        <v>169</v>
      </c>
      <c r="F594" s="121">
        <v>156</v>
      </c>
      <c r="G594" s="121">
        <v>150</v>
      </c>
      <c r="H594" s="121">
        <v>175</v>
      </c>
      <c r="I594" s="82">
        <v>0</v>
      </c>
      <c r="J594" s="121">
        <v>0</v>
      </c>
      <c r="K594" s="121">
        <v>0</v>
      </c>
      <c r="L594" s="121">
        <v>0</v>
      </c>
      <c r="M594" s="121">
        <v>0</v>
      </c>
      <c r="N594" s="314">
        <v>196.70000000000002</v>
      </c>
      <c r="O594" s="318">
        <v>51.1</v>
      </c>
      <c r="P594" s="318">
        <v>47.2</v>
      </c>
      <c r="Q594" s="318">
        <v>45.4</v>
      </c>
      <c r="R594" s="318">
        <v>53</v>
      </c>
      <c r="S594" s="94"/>
    </row>
    <row r="595" spans="1:19" x14ac:dyDescent="0.2">
      <c r="A595" s="130">
        <v>1608</v>
      </c>
      <c r="B595" s="8" t="s">
        <v>469</v>
      </c>
      <c r="C595" s="8" t="s">
        <v>293</v>
      </c>
      <c r="D595" s="82">
        <v>13900</v>
      </c>
      <c r="E595" s="121">
        <v>3614</v>
      </c>
      <c r="F595" s="121">
        <v>3336</v>
      </c>
      <c r="G595" s="121">
        <v>3197</v>
      </c>
      <c r="H595" s="121">
        <v>3753</v>
      </c>
      <c r="I595" s="82">
        <v>6950</v>
      </c>
      <c r="J595" s="121">
        <v>1807</v>
      </c>
      <c r="K595" s="121">
        <v>1668</v>
      </c>
      <c r="L595" s="121">
        <v>1599</v>
      </c>
      <c r="M595" s="121">
        <v>1876</v>
      </c>
      <c r="N595" s="314">
        <v>11445.9</v>
      </c>
      <c r="O595" s="318">
        <v>2975.9</v>
      </c>
      <c r="P595" s="318">
        <v>2747</v>
      </c>
      <c r="Q595" s="318">
        <v>2632.6</v>
      </c>
      <c r="R595" s="318">
        <v>3090.4</v>
      </c>
      <c r="S595" s="94"/>
    </row>
    <row r="596" spans="1:19" x14ac:dyDescent="0.2">
      <c r="A596" s="130">
        <v>1608</v>
      </c>
      <c r="B596" s="8" t="s">
        <v>469</v>
      </c>
      <c r="C596" s="8" t="s">
        <v>294</v>
      </c>
      <c r="D596" s="82">
        <v>0</v>
      </c>
      <c r="E596" s="121">
        <v>0</v>
      </c>
      <c r="F596" s="121">
        <v>0</v>
      </c>
      <c r="G596" s="121">
        <v>0</v>
      </c>
      <c r="H596" s="121">
        <v>0</v>
      </c>
      <c r="I596" s="82">
        <v>0</v>
      </c>
      <c r="J596" s="121">
        <v>0</v>
      </c>
      <c r="K596" s="121">
        <v>0</v>
      </c>
      <c r="L596" s="121">
        <v>0</v>
      </c>
      <c r="M596" s="121">
        <v>0</v>
      </c>
      <c r="N596" s="314">
        <v>0</v>
      </c>
      <c r="O596" s="318">
        <v>0</v>
      </c>
      <c r="P596" s="318">
        <v>0</v>
      </c>
      <c r="Q596" s="318">
        <v>0</v>
      </c>
      <c r="R596" s="318">
        <v>0</v>
      </c>
      <c r="S596" s="94"/>
    </row>
    <row r="597" spans="1:19" x14ac:dyDescent="0.2">
      <c r="A597" s="168">
        <v>1613</v>
      </c>
      <c r="B597" s="170" t="s">
        <v>471</v>
      </c>
      <c r="C597" s="170" t="s">
        <v>289</v>
      </c>
      <c r="D597" s="204">
        <v>207515</v>
      </c>
      <c r="E597" s="204">
        <v>50841</v>
      </c>
      <c r="F597" s="204">
        <v>51879</v>
      </c>
      <c r="G597" s="204">
        <v>51879</v>
      </c>
      <c r="H597" s="204">
        <v>52916</v>
      </c>
      <c r="I597" s="204">
        <v>23214</v>
      </c>
      <c r="J597" s="204">
        <v>5688</v>
      </c>
      <c r="K597" s="204">
        <v>5804</v>
      </c>
      <c r="L597" s="204">
        <v>5804</v>
      </c>
      <c r="M597" s="204">
        <v>5918</v>
      </c>
      <c r="N597" s="316">
        <v>243536.8</v>
      </c>
      <c r="O597" s="316">
        <v>59666.700000000004</v>
      </c>
      <c r="P597" s="316">
        <v>60884.3</v>
      </c>
      <c r="Q597" s="316">
        <v>60884.3</v>
      </c>
      <c r="R597" s="316">
        <v>62101.5</v>
      </c>
      <c r="S597" s="94"/>
    </row>
    <row r="598" spans="1:19" x14ac:dyDescent="0.2">
      <c r="A598" s="130">
        <v>1613</v>
      </c>
      <c r="B598" s="8" t="s">
        <v>471</v>
      </c>
      <c r="C598" s="8" t="s">
        <v>291</v>
      </c>
      <c r="D598" s="82">
        <v>161025</v>
      </c>
      <c r="E598" s="121">
        <v>39451</v>
      </c>
      <c r="F598" s="121">
        <v>40256</v>
      </c>
      <c r="G598" s="121">
        <v>40256</v>
      </c>
      <c r="H598" s="121">
        <v>41062</v>
      </c>
      <c r="I598" s="82">
        <v>0</v>
      </c>
      <c r="J598" s="121">
        <v>0</v>
      </c>
      <c r="K598" s="121">
        <v>0</v>
      </c>
      <c r="L598" s="121">
        <v>0</v>
      </c>
      <c r="M598" s="121">
        <v>0</v>
      </c>
      <c r="N598" s="314">
        <v>189016.8</v>
      </c>
      <c r="O598" s="318">
        <v>46309</v>
      </c>
      <c r="P598" s="318">
        <v>47253.9</v>
      </c>
      <c r="Q598" s="318">
        <v>47253.9</v>
      </c>
      <c r="R598" s="317">
        <v>48200</v>
      </c>
      <c r="S598" s="94"/>
    </row>
    <row r="599" spans="1:19" x14ac:dyDescent="0.2">
      <c r="A599" s="89">
        <v>1613</v>
      </c>
      <c r="B599" s="88" t="s">
        <v>471</v>
      </c>
      <c r="C599" s="88" t="s">
        <v>292</v>
      </c>
      <c r="D599" s="82">
        <v>63</v>
      </c>
      <c r="E599" s="121">
        <v>15</v>
      </c>
      <c r="F599" s="121">
        <v>16</v>
      </c>
      <c r="G599" s="121">
        <v>16</v>
      </c>
      <c r="H599" s="121">
        <v>16</v>
      </c>
      <c r="I599" s="82">
        <v>0</v>
      </c>
      <c r="J599" s="121">
        <v>0</v>
      </c>
      <c r="K599" s="121">
        <v>0</v>
      </c>
      <c r="L599" s="121">
        <v>0</v>
      </c>
      <c r="M599" s="121">
        <v>0</v>
      </c>
      <c r="N599" s="314">
        <v>22.4</v>
      </c>
      <c r="O599" s="318">
        <v>5.3</v>
      </c>
      <c r="P599" s="318">
        <v>5.7</v>
      </c>
      <c r="Q599" s="318">
        <v>5.7</v>
      </c>
      <c r="R599" s="318">
        <v>5.7</v>
      </c>
      <c r="S599" s="94"/>
    </row>
    <row r="600" spans="1:19" x14ac:dyDescent="0.2">
      <c r="A600" s="130">
        <v>1613</v>
      </c>
      <c r="B600" s="8" t="s">
        <v>471</v>
      </c>
      <c r="C600" s="8" t="s">
        <v>293</v>
      </c>
      <c r="D600" s="82">
        <v>46427</v>
      </c>
      <c r="E600" s="121">
        <v>11375</v>
      </c>
      <c r="F600" s="121">
        <v>11607</v>
      </c>
      <c r="G600" s="121">
        <v>11607</v>
      </c>
      <c r="H600" s="121">
        <v>11838</v>
      </c>
      <c r="I600" s="82">
        <v>23214</v>
      </c>
      <c r="J600" s="121">
        <v>5688</v>
      </c>
      <c r="K600" s="121">
        <v>5804</v>
      </c>
      <c r="L600" s="121">
        <v>5804</v>
      </c>
      <c r="M600" s="121">
        <v>5918</v>
      </c>
      <c r="N600" s="314">
        <v>54497.600000000006</v>
      </c>
      <c r="O600" s="318">
        <v>13352.4</v>
      </c>
      <c r="P600" s="318">
        <v>13624.7</v>
      </c>
      <c r="Q600" s="318">
        <v>13624.7</v>
      </c>
      <c r="R600" s="318">
        <v>13895.8</v>
      </c>
      <c r="S600" s="94"/>
    </row>
    <row r="601" spans="1:19" x14ac:dyDescent="0.2">
      <c r="A601" s="130">
        <v>1613</v>
      </c>
      <c r="B601" s="8" t="s">
        <v>471</v>
      </c>
      <c r="C601" s="8" t="s">
        <v>294</v>
      </c>
      <c r="D601" s="82">
        <v>0</v>
      </c>
      <c r="E601" s="121">
        <v>0</v>
      </c>
      <c r="F601" s="121">
        <v>0</v>
      </c>
      <c r="G601" s="121">
        <v>0</v>
      </c>
      <c r="H601" s="121">
        <v>0</v>
      </c>
      <c r="I601" s="82">
        <v>0</v>
      </c>
      <c r="J601" s="121">
        <v>0</v>
      </c>
      <c r="K601" s="121">
        <v>0</v>
      </c>
      <c r="L601" s="121">
        <v>0</v>
      </c>
      <c r="M601" s="121">
        <v>0</v>
      </c>
      <c r="N601" s="314">
        <v>0</v>
      </c>
      <c r="O601" s="318">
        <v>0</v>
      </c>
      <c r="P601" s="318">
        <v>0</v>
      </c>
      <c r="Q601" s="318">
        <v>0</v>
      </c>
      <c r="R601" s="318">
        <v>0</v>
      </c>
      <c r="S601" s="94"/>
    </row>
    <row r="602" spans="1:19" x14ac:dyDescent="0.2">
      <c r="A602" s="168">
        <v>1619</v>
      </c>
      <c r="B602" s="170" t="s">
        <v>472</v>
      </c>
      <c r="C602" s="170" t="s">
        <v>289</v>
      </c>
      <c r="D602" s="204">
        <v>763827</v>
      </c>
      <c r="E602" s="204">
        <v>215113</v>
      </c>
      <c r="F602" s="204">
        <v>200603</v>
      </c>
      <c r="G602" s="204">
        <v>128614</v>
      </c>
      <c r="H602" s="204">
        <v>219497</v>
      </c>
      <c r="I602" s="204">
        <v>174555</v>
      </c>
      <c r="J602" s="204">
        <v>50123.6</v>
      </c>
      <c r="K602" s="204">
        <v>44846.400000000001</v>
      </c>
      <c r="L602" s="204">
        <v>29900.400000000001</v>
      </c>
      <c r="M602" s="204">
        <v>49684.6</v>
      </c>
      <c r="N602" s="316">
        <v>798363.5</v>
      </c>
      <c r="O602" s="316">
        <v>220785.40000000002</v>
      </c>
      <c r="P602" s="316">
        <v>222400.5</v>
      </c>
      <c r="Q602" s="316">
        <v>131790.5</v>
      </c>
      <c r="R602" s="316">
        <v>223387.1</v>
      </c>
      <c r="S602" s="94"/>
    </row>
    <row r="603" spans="1:19" x14ac:dyDescent="0.2">
      <c r="A603" s="130">
        <v>1619</v>
      </c>
      <c r="B603" s="8" t="s">
        <v>472</v>
      </c>
      <c r="C603" s="8" t="s">
        <v>291</v>
      </c>
      <c r="D603" s="82">
        <v>265939</v>
      </c>
      <c r="E603" s="121">
        <v>73214</v>
      </c>
      <c r="F603" s="121">
        <v>73587</v>
      </c>
      <c r="G603" s="121">
        <v>43762</v>
      </c>
      <c r="H603" s="121">
        <v>75376</v>
      </c>
      <c r="I603" s="82">
        <v>0</v>
      </c>
      <c r="J603" s="121">
        <v>0</v>
      </c>
      <c r="K603" s="121">
        <v>0</v>
      </c>
      <c r="L603" s="121">
        <v>0</v>
      </c>
      <c r="M603" s="121">
        <v>0</v>
      </c>
      <c r="N603" s="314">
        <v>294001.59999999998</v>
      </c>
      <c r="O603" s="318">
        <v>77049.2</v>
      </c>
      <c r="P603" s="318">
        <v>93727.8</v>
      </c>
      <c r="Q603" s="318">
        <v>45817.600000000006</v>
      </c>
      <c r="R603" s="317">
        <v>77407</v>
      </c>
      <c r="S603" s="94"/>
    </row>
    <row r="604" spans="1:19" x14ac:dyDescent="0.2">
      <c r="A604" s="89">
        <v>1619</v>
      </c>
      <c r="B604" s="88" t="s">
        <v>472</v>
      </c>
      <c r="C604" s="88" t="s">
        <v>292</v>
      </c>
      <c r="D604" s="82">
        <v>65390</v>
      </c>
      <c r="E604" s="121">
        <v>18636</v>
      </c>
      <c r="F604" s="121">
        <v>16729</v>
      </c>
      <c r="G604" s="121">
        <v>11325</v>
      </c>
      <c r="H604" s="121">
        <v>18700</v>
      </c>
      <c r="I604" s="82">
        <v>0</v>
      </c>
      <c r="J604" s="121">
        <v>0</v>
      </c>
      <c r="K604" s="121">
        <v>0</v>
      </c>
      <c r="L604" s="121">
        <v>0</v>
      </c>
      <c r="M604" s="121">
        <v>0</v>
      </c>
      <c r="N604" s="314">
        <v>64426.900000000009</v>
      </c>
      <c r="O604" s="318">
        <v>18361.5</v>
      </c>
      <c r="P604" s="318">
        <v>16488.900000000001</v>
      </c>
      <c r="Q604" s="318">
        <v>11182.4</v>
      </c>
      <c r="R604" s="318">
        <v>18394.100000000002</v>
      </c>
      <c r="S604" s="94"/>
    </row>
    <row r="605" spans="1:19" x14ac:dyDescent="0.2">
      <c r="A605" s="130">
        <v>1619</v>
      </c>
      <c r="B605" s="8" t="s">
        <v>472</v>
      </c>
      <c r="C605" s="8" t="s">
        <v>293</v>
      </c>
      <c r="D605" s="82">
        <v>432498</v>
      </c>
      <c r="E605" s="121">
        <v>123263</v>
      </c>
      <c r="F605" s="121">
        <v>110287</v>
      </c>
      <c r="G605" s="121">
        <v>73527</v>
      </c>
      <c r="H605" s="121">
        <v>125421</v>
      </c>
      <c r="I605" s="82">
        <v>174555</v>
      </c>
      <c r="J605" s="121">
        <v>50123.6</v>
      </c>
      <c r="K605" s="121">
        <v>44846.400000000001</v>
      </c>
      <c r="L605" s="121">
        <v>29900.400000000001</v>
      </c>
      <c r="M605" s="121">
        <v>49684.6</v>
      </c>
      <c r="N605" s="314">
        <v>439935</v>
      </c>
      <c r="O605" s="318">
        <v>125374.70000000001</v>
      </c>
      <c r="P605" s="318">
        <v>112183.79999999999</v>
      </c>
      <c r="Q605" s="318">
        <v>74790.5</v>
      </c>
      <c r="R605" s="318">
        <v>127586</v>
      </c>
      <c r="S605" s="94"/>
    </row>
    <row r="606" spans="1:19" x14ac:dyDescent="0.2">
      <c r="A606" s="130">
        <v>1619</v>
      </c>
      <c r="B606" s="8" t="s">
        <v>472</v>
      </c>
      <c r="C606" s="8" t="s">
        <v>294</v>
      </c>
      <c r="D606" s="82">
        <v>0</v>
      </c>
      <c r="E606" s="121">
        <v>0</v>
      </c>
      <c r="F606" s="121">
        <v>0</v>
      </c>
      <c r="G606" s="121">
        <v>0</v>
      </c>
      <c r="H606" s="121">
        <v>0</v>
      </c>
      <c r="I606" s="82">
        <v>0</v>
      </c>
      <c r="J606" s="121">
        <v>0</v>
      </c>
      <c r="K606" s="121">
        <v>0</v>
      </c>
      <c r="L606" s="121">
        <v>0</v>
      </c>
      <c r="M606" s="121">
        <v>0</v>
      </c>
      <c r="N606" s="314">
        <v>0</v>
      </c>
      <c r="O606" s="318">
        <v>0</v>
      </c>
      <c r="P606" s="318">
        <v>0</v>
      </c>
      <c r="Q606" s="318">
        <v>0</v>
      </c>
      <c r="R606" s="318">
        <v>0</v>
      </c>
      <c r="S606" s="94"/>
    </row>
    <row r="607" spans="1:19" x14ac:dyDescent="0.2">
      <c r="A607" s="168">
        <v>1620</v>
      </c>
      <c r="B607" s="170" t="s">
        <v>473</v>
      </c>
      <c r="C607" s="170" t="s">
        <v>289</v>
      </c>
      <c r="D607" s="204">
        <v>178734</v>
      </c>
      <c r="E607" s="204">
        <v>44730</v>
      </c>
      <c r="F607" s="204">
        <v>45520</v>
      </c>
      <c r="G607" s="204">
        <v>44805</v>
      </c>
      <c r="H607" s="204">
        <v>43679</v>
      </c>
      <c r="I607" s="204">
        <v>45676</v>
      </c>
      <c r="J607" s="204">
        <v>11464.4</v>
      </c>
      <c r="K607" s="204">
        <v>11690.4</v>
      </c>
      <c r="L607" s="204">
        <v>11580.4</v>
      </c>
      <c r="M607" s="204">
        <v>10940.8</v>
      </c>
      <c r="N607" s="316">
        <v>224224.09999999998</v>
      </c>
      <c r="O607" s="316">
        <v>56436.2</v>
      </c>
      <c r="P607" s="316">
        <v>58687.299999999996</v>
      </c>
      <c r="Q607" s="316">
        <v>56018.899999999994</v>
      </c>
      <c r="R607" s="316">
        <v>53081.7</v>
      </c>
      <c r="S607" s="94"/>
    </row>
    <row r="608" spans="1:19" x14ac:dyDescent="0.2">
      <c r="A608" s="130">
        <v>1620</v>
      </c>
      <c r="B608" s="8" t="s">
        <v>473</v>
      </c>
      <c r="C608" s="8" t="s">
        <v>291</v>
      </c>
      <c r="D608" s="82">
        <v>68887</v>
      </c>
      <c r="E608" s="121">
        <v>17318</v>
      </c>
      <c r="F608" s="121">
        <v>17882</v>
      </c>
      <c r="G608" s="121">
        <v>17277</v>
      </c>
      <c r="H608" s="121">
        <v>16410</v>
      </c>
      <c r="I608" s="82">
        <v>0</v>
      </c>
      <c r="J608" s="121">
        <v>0</v>
      </c>
      <c r="K608" s="121">
        <v>0</v>
      </c>
      <c r="L608" s="121">
        <v>0</v>
      </c>
      <c r="M608" s="121">
        <v>0</v>
      </c>
      <c r="N608" s="314">
        <v>76849.199999999983</v>
      </c>
      <c r="O608" s="318">
        <v>19731.8</v>
      </c>
      <c r="P608" s="318">
        <v>21375.599999999999</v>
      </c>
      <c r="Q608" s="318">
        <v>19005.099999999999</v>
      </c>
      <c r="R608" s="317">
        <v>16736.699999999997</v>
      </c>
      <c r="S608" s="94"/>
    </row>
    <row r="609" spans="1:19" x14ac:dyDescent="0.2">
      <c r="A609" s="89">
        <v>1620</v>
      </c>
      <c r="B609" s="88" t="s">
        <v>473</v>
      </c>
      <c r="C609" s="88" t="s">
        <v>292</v>
      </c>
      <c r="D609" s="82">
        <v>5949</v>
      </c>
      <c r="E609" s="121">
        <v>1488</v>
      </c>
      <c r="F609" s="121">
        <v>1488</v>
      </c>
      <c r="G609" s="121">
        <v>1488</v>
      </c>
      <c r="H609" s="121">
        <v>1485</v>
      </c>
      <c r="I609" s="82">
        <v>0</v>
      </c>
      <c r="J609" s="121">
        <v>0</v>
      </c>
      <c r="K609" s="121">
        <v>0</v>
      </c>
      <c r="L609" s="121">
        <v>0</v>
      </c>
      <c r="M609" s="121">
        <v>0</v>
      </c>
      <c r="N609" s="314">
        <v>6468.4</v>
      </c>
      <c r="O609" s="318">
        <v>1617.5</v>
      </c>
      <c r="P609" s="318">
        <v>1617.5</v>
      </c>
      <c r="Q609" s="318">
        <v>1617.5</v>
      </c>
      <c r="R609" s="318">
        <v>1615.9</v>
      </c>
      <c r="S609" s="94"/>
    </row>
    <row r="610" spans="1:19" x14ac:dyDescent="0.2">
      <c r="A610" s="130">
        <v>1620</v>
      </c>
      <c r="B610" s="8" t="s">
        <v>473</v>
      </c>
      <c r="C610" s="8" t="s">
        <v>293</v>
      </c>
      <c r="D610" s="82">
        <v>103898</v>
      </c>
      <c r="E610" s="121">
        <v>25924</v>
      </c>
      <c r="F610" s="121">
        <v>26150</v>
      </c>
      <c r="G610" s="121">
        <v>26040</v>
      </c>
      <c r="H610" s="121">
        <v>25784</v>
      </c>
      <c r="I610" s="82">
        <v>45676</v>
      </c>
      <c r="J610" s="121">
        <v>11464.4</v>
      </c>
      <c r="K610" s="121">
        <v>11690.4</v>
      </c>
      <c r="L610" s="121">
        <v>11580.4</v>
      </c>
      <c r="M610" s="121">
        <v>10940.8</v>
      </c>
      <c r="N610" s="314">
        <v>140906.5</v>
      </c>
      <c r="O610" s="318">
        <v>35086.9</v>
      </c>
      <c r="P610" s="318">
        <v>35694.199999999997</v>
      </c>
      <c r="Q610" s="318">
        <v>35396.299999999996</v>
      </c>
      <c r="R610" s="318">
        <v>34729.1</v>
      </c>
      <c r="S610" s="94"/>
    </row>
    <row r="611" spans="1:19" x14ac:dyDescent="0.2">
      <c r="A611" s="130">
        <v>1620</v>
      </c>
      <c r="B611" s="8" t="s">
        <v>473</v>
      </c>
      <c r="C611" s="8" t="s">
        <v>294</v>
      </c>
      <c r="D611" s="82">
        <v>0</v>
      </c>
      <c r="E611" s="121">
        <v>0</v>
      </c>
      <c r="F611" s="121">
        <v>0</v>
      </c>
      <c r="G611" s="121">
        <v>0</v>
      </c>
      <c r="H611" s="121">
        <v>0</v>
      </c>
      <c r="I611" s="82">
        <v>0</v>
      </c>
      <c r="J611" s="121">
        <v>0</v>
      </c>
      <c r="K611" s="121">
        <v>0</v>
      </c>
      <c r="L611" s="121">
        <v>0</v>
      </c>
      <c r="M611" s="121">
        <v>0</v>
      </c>
      <c r="N611" s="314">
        <v>0</v>
      </c>
      <c r="O611" s="318">
        <v>0</v>
      </c>
      <c r="P611" s="318">
        <v>0</v>
      </c>
      <c r="Q611" s="318">
        <v>0</v>
      </c>
      <c r="R611" s="318">
        <v>0</v>
      </c>
      <c r="S611" s="94"/>
    </row>
    <row r="612" spans="1:19" x14ac:dyDescent="0.2">
      <c r="A612" s="168">
        <v>1635</v>
      </c>
      <c r="B612" s="170" t="s">
        <v>474</v>
      </c>
      <c r="C612" s="170" t="s">
        <v>289</v>
      </c>
      <c r="D612" s="204">
        <v>17500</v>
      </c>
      <c r="E612" s="204">
        <v>4375</v>
      </c>
      <c r="F612" s="204">
        <v>4375</v>
      </c>
      <c r="G612" s="204">
        <v>4375</v>
      </c>
      <c r="H612" s="204">
        <v>4375</v>
      </c>
      <c r="I612" s="204">
        <v>6650</v>
      </c>
      <c r="J612" s="204">
        <v>1663</v>
      </c>
      <c r="K612" s="204">
        <v>1663</v>
      </c>
      <c r="L612" s="204">
        <v>1663</v>
      </c>
      <c r="M612" s="204">
        <v>1661</v>
      </c>
      <c r="N612" s="316">
        <v>19072.500000000004</v>
      </c>
      <c r="O612" s="316">
        <v>4768.2000000000007</v>
      </c>
      <c r="P612" s="316">
        <v>4768.2000000000007</v>
      </c>
      <c r="Q612" s="316">
        <v>4768.2000000000007</v>
      </c>
      <c r="R612" s="316">
        <v>4767.8999999999996</v>
      </c>
      <c r="S612" s="94"/>
    </row>
    <row r="613" spans="1:19" x14ac:dyDescent="0.2">
      <c r="A613" s="130">
        <v>1635</v>
      </c>
      <c r="B613" s="8" t="s">
        <v>474</v>
      </c>
      <c r="C613" s="8" t="s">
        <v>291</v>
      </c>
      <c r="D613" s="82">
        <v>4200</v>
      </c>
      <c r="E613" s="121">
        <v>1050</v>
      </c>
      <c r="F613" s="121">
        <v>1050</v>
      </c>
      <c r="G613" s="121">
        <v>1050</v>
      </c>
      <c r="H613" s="121">
        <v>1050</v>
      </c>
      <c r="I613" s="82">
        <v>0</v>
      </c>
      <c r="J613" s="121">
        <v>0</v>
      </c>
      <c r="K613" s="121">
        <v>0</v>
      </c>
      <c r="L613" s="121">
        <v>0</v>
      </c>
      <c r="M613" s="121">
        <v>0</v>
      </c>
      <c r="N613" s="314">
        <v>4577.4000000000005</v>
      </c>
      <c r="O613" s="318">
        <v>1144.4000000000001</v>
      </c>
      <c r="P613" s="318">
        <v>1144.4000000000001</v>
      </c>
      <c r="Q613" s="318">
        <v>1144.4000000000001</v>
      </c>
      <c r="R613" s="317">
        <v>1144.2</v>
      </c>
      <c r="S613" s="94"/>
    </row>
    <row r="614" spans="1:19" x14ac:dyDescent="0.2">
      <c r="A614" s="89">
        <v>1635</v>
      </c>
      <c r="B614" s="88" t="s">
        <v>474</v>
      </c>
      <c r="C614" s="88" t="s">
        <v>292</v>
      </c>
      <c r="D614" s="82">
        <v>0</v>
      </c>
      <c r="E614" s="121">
        <v>0</v>
      </c>
      <c r="F614" s="121">
        <v>0</v>
      </c>
      <c r="G614" s="121">
        <v>0</v>
      </c>
      <c r="H614" s="121">
        <v>0</v>
      </c>
      <c r="I614" s="82">
        <v>0</v>
      </c>
      <c r="J614" s="121">
        <v>0</v>
      </c>
      <c r="K614" s="121">
        <v>0</v>
      </c>
      <c r="L614" s="121">
        <v>0</v>
      </c>
      <c r="M614" s="121">
        <v>0</v>
      </c>
      <c r="N614" s="314">
        <v>0</v>
      </c>
      <c r="O614" s="318">
        <v>0</v>
      </c>
      <c r="P614" s="318">
        <v>0</v>
      </c>
      <c r="Q614" s="318">
        <v>0</v>
      </c>
      <c r="R614" s="318">
        <v>0</v>
      </c>
      <c r="S614" s="94"/>
    </row>
    <row r="615" spans="1:19" x14ac:dyDescent="0.2">
      <c r="A615" s="130">
        <v>1635</v>
      </c>
      <c r="B615" s="8" t="s">
        <v>474</v>
      </c>
      <c r="C615" s="8" t="s">
        <v>293</v>
      </c>
      <c r="D615" s="82">
        <v>13300</v>
      </c>
      <c r="E615" s="121">
        <v>3325</v>
      </c>
      <c r="F615" s="121">
        <v>3325</v>
      </c>
      <c r="G615" s="121">
        <v>3325</v>
      </c>
      <c r="H615" s="121">
        <v>3325</v>
      </c>
      <c r="I615" s="82">
        <v>6650</v>
      </c>
      <c r="J615" s="121">
        <v>1663</v>
      </c>
      <c r="K615" s="121">
        <v>1663</v>
      </c>
      <c r="L615" s="121">
        <v>1663</v>
      </c>
      <c r="M615" s="121">
        <v>1661</v>
      </c>
      <c r="N615" s="314">
        <v>14495.100000000002</v>
      </c>
      <c r="O615" s="318">
        <v>3623.8</v>
      </c>
      <c r="P615" s="318">
        <v>3623.8</v>
      </c>
      <c r="Q615" s="318">
        <v>3623.8</v>
      </c>
      <c r="R615" s="318">
        <v>3623.7</v>
      </c>
      <c r="S615" s="94"/>
    </row>
    <row r="616" spans="1:19" x14ac:dyDescent="0.2">
      <c r="A616" s="130">
        <v>1635</v>
      </c>
      <c r="B616" s="8" t="s">
        <v>474</v>
      </c>
      <c r="C616" s="8" t="s">
        <v>294</v>
      </c>
      <c r="D616" s="82">
        <v>0</v>
      </c>
      <c r="E616" s="121">
        <v>0</v>
      </c>
      <c r="F616" s="121">
        <v>0</v>
      </c>
      <c r="G616" s="121">
        <v>0</v>
      </c>
      <c r="H616" s="121">
        <v>0</v>
      </c>
      <c r="I616" s="82">
        <v>0</v>
      </c>
      <c r="J616" s="121">
        <v>0</v>
      </c>
      <c r="K616" s="121">
        <v>0</v>
      </c>
      <c r="L616" s="121">
        <v>0</v>
      </c>
      <c r="M616" s="121">
        <v>0</v>
      </c>
      <c r="N616" s="314">
        <v>0</v>
      </c>
      <c r="O616" s="318">
        <v>0</v>
      </c>
      <c r="P616" s="318">
        <v>0</v>
      </c>
      <c r="Q616" s="318">
        <v>0</v>
      </c>
      <c r="R616" s="318">
        <v>0</v>
      </c>
      <c r="S616" s="94"/>
    </row>
    <row r="617" spans="1:19" x14ac:dyDescent="0.2">
      <c r="A617" s="168">
        <v>1637</v>
      </c>
      <c r="B617" s="170" t="s">
        <v>475</v>
      </c>
      <c r="C617" s="170" t="s">
        <v>289</v>
      </c>
      <c r="D617" s="204">
        <v>346081</v>
      </c>
      <c r="E617" s="204">
        <v>86239</v>
      </c>
      <c r="F617" s="204">
        <v>92395</v>
      </c>
      <c r="G617" s="204">
        <v>78024</v>
      </c>
      <c r="H617" s="204">
        <v>89423</v>
      </c>
      <c r="I617" s="204">
        <v>50700</v>
      </c>
      <c r="J617" s="204">
        <v>12815.2</v>
      </c>
      <c r="K617" s="204">
        <v>13733.8</v>
      </c>
      <c r="L617" s="204">
        <v>12029.8</v>
      </c>
      <c r="M617" s="204">
        <v>12121.2</v>
      </c>
      <c r="N617" s="316">
        <v>465267.20000000001</v>
      </c>
      <c r="O617" s="316">
        <v>115393.79999999999</v>
      </c>
      <c r="P617" s="316">
        <v>128610.8</v>
      </c>
      <c r="Q617" s="316">
        <v>107387.3</v>
      </c>
      <c r="R617" s="316">
        <v>113523.6</v>
      </c>
      <c r="S617" s="94"/>
    </row>
    <row r="618" spans="1:19" x14ac:dyDescent="0.2">
      <c r="A618" s="130">
        <v>1637</v>
      </c>
      <c r="B618" s="8" t="s">
        <v>475</v>
      </c>
      <c r="C618" s="8" t="s">
        <v>291</v>
      </c>
      <c r="D618" s="82">
        <v>182788</v>
      </c>
      <c r="E618" s="121">
        <v>45547</v>
      </c>
      <c r="F618" s="121">
        <v>49706</v>
      </c>
      <c r="G618" s="121">
        <v>41354</v>
      </c>
      <c r="H618" s="121">
        <v>46181</v>
      </c>
      <c r="I618" s="82">
        <v>0</v>
      </c>
      <c r="J618" s="121">
        <v>0</v>
      </c>
      <c r="K618" s="121">
        <v>0</v>
      </c>
      <c r="L618" s="121">
        <v>0</v>
      </c>
      <c r="M618" s="121">
        <v>0</v>
      </c>
      <c r="N618" s="314">
        <v>200572.00000000003</v>
      </c>
      <c r="O618" s="318">
        <v>49515.7</v>
      </c>
      <c r="P618" s="318">
        <v>59125.200000000012</v>
      </c>
      <c r="Q618" s="318">
        <v>47348.900000000009</v>
      </c>
      <c r="R618" s="317">
        <v>44230.500000000007</v>
      </c>
      <c r="S618" s="94"/>
    </row>
    <row r="619" spans="1:19" x14ac:dyDescent="0.2">
      <c r="A619" s="89">
        <v>1637</v>
      </c>
      <c r="B619" s="88" t="s">
        <v>475</v>
      </c>
      <c r="C619" s="88" t="s">
        <v>292</v>
      </c>
      <c r="D619" s="82">
        <v>57350</v>
      </c>
      <c r="E619" s="121">
        <v>14338</v>
      </c>
      <c r="F619" s="121">
        <v>14875</v>
      </c>
      <c r="G619" s="121">
        <v>12726</v>
      </c>
      <c r="H619" s="121">
        <v>15411</v>
      </c>
      <c r="I619" s="82">
        <v>0</v>
      </c>
      <c r="J619" s="121">
        <v>0</v>
      </c>
      <c r="K619" s="121">
        <v>0</v>
      </c>
      <c r="L619" s="121">
        <v>0</v>
      </c>
      <c r="M619" s="121">
        <v>0</v>
      </c>
      <c r="N619" s="314">
        <v>58729.5</v>
      </c>
      <c r="O619" s="318">
        <v>14682.9</v>
      </c>
      <c r="P619" s="318">
        <v>15229.2</v>
      </c>
      <c r="Q619" s="318">
        <v>13043.2</v>
      </c>
      <c r="R619" s="318">
        <v>15774.199999999999</v>
      </c>
      <c r="S619" s="94"/>
    </row>
    <row r="620" spans="1:19" x14ac:dyDescent="0.2">
      <c r="A620" s="130">
        <v>1637</v>
      </c>
      <c r="B620" s="8" t="s">
        <v>475</v>
      </c>
      <c r="C620" s="8" t="s">
        <v>293</v>
      </c>
      <c r="D620" s="82">
        <v>105943</v>
      </c>
      <c r="E620" s="121">
        <v>26354</v>
      </c>
      <c r="F620" s="121">
        <v>27814</v>
      </c>
      <c r="G620" s="121">
        <v>23944</v>
      </c>
      <c r="H620" s="121">
        <v>27831</v>
      </c>
      <c r="I620" s="82">
        <v>50700</v>
      </c>
      <c r="J620" s="121">
        <v>12815.2</v>
      </c>
      <c r="K620" s="121">
        <v>13733.8</v>
      </c>
      <c r="L620" s="121">
        <v>12029.8</v>
      </c>
      <c r="M620" s="121">
        <v>12121.2</v>
      </c>
      <c r="N620" s="314">
        <v>205965.69999999998</v>
      </c>
      <c r="O620" s="318">
        <v>51195.199999999997</v>
      </c>
      <c r="P620" s="318">
        <v>54256.399999999994</v>
      </c>
      <c r="Q620" s="318">
        <v>46995.199999999997</v>
      </c>
      <c r="R620" s="318">
        <v>53518.9</v>
      </c>
      <c r="S620" s="94"/>
    </row>
    <row r="621" spans="1:19" x14ac:dyDescent="0.2">
      <c r="A621" s="130">
        <v>1637</v>
      </c>
      <c r="B621" s="8" t="s">
        <v>475</v>
      </c>
      <c r="C621" s="8" t="s">
        <v>294</v>
      </c>
      <c r="D621" s="82">
        <v>0</v>
      </c>
      <c r="E621" s="121">
        <v>0</v>
      </c>
      <c r="F621" s="121">
        <v>0</v>
      </c>
      <c r="G621" s="121">
        <v>0</v>
      </c>
      <c r="H621" s="121">
        <v>0</v>
      </c>
      <c r="I621" s="82">
        <v>0</v>
      </c>
      <c r="J621" s="121">
        <v>0</v>
      </c>
      <c r="K621" s="121">
        <v>0</v>
      </c>
      <c r="L621" s="121">
        <v>0</v>
      </c>
      <c r="M621" s="121">
        <v>0</v>
      </c>
      <c r="N621" s="314">
        <v>0</v>
      </c>
      <c r="O621" s="318">
        <v>0</v>
      </c>
      <c r="P621" s="318">
        <v>0</v>
      </c>
      <c r="Q621" s="318">
        <v>0</v>
      </c>
      <c r="R621" s="318">
        <v>0</v>
      </c>
      <c r="S621" s="94"/>
    </row>
    <row r="622" spans="1:19" x14ac:dyDescent="0.2">
      <c r="A622" s="168">
        <v>1638</v>
      </c>
      <c r="B622" s="170" t="s">
        <v>476</v>
      </c>
      <c r="C622" s="170" t="s">
        <v>289</v>
      </c>
      <c r="D622" s="204">
        <v>22000</v>
      </c>
      <c r="E622" s="204">
        <v>5478</v>
      </c>
      <c r="F622" s="204">
        <v>6512</v>
      </c>
      <c r="G622" s="204">
        <v>4554</v>
      </c>
      <c r="H622" s="204">
        <v>5456</v>
      </c>
      <c r="I622" s="204">
        <v>9776</v>
      </c>
      <c r="J622" s="204">
        <v>2434</v>
      </c>
      <c r="K622" s="204">
        <v>2894</v>
      </c>
      <c r="L622" s="204">
        <v>2024</v>
      </c>
      <c r="M622" s="204">
        <v>2424</v>
      </c>
      <c r="N622" s="316">
        <v>28297.3</v>
      </c>
      <c r="O622" s="316">
        <v>7046.3</v>
      </c>
      <c r="P622" s="316">
        <v>8376.2999999999993</v>
      </c>
      <c r="Q622" s="316">
        <v>5857.5</v>
      </c>
      <c r="R622" s="316">
        <v>7017.2</v>
      </c>
      <c r="S622" s="94"/>
    </row>
    <row r="623" spans="1:19" x14ac:dyDescent="0.2">
      <c r="A623" s="130">
        <v>1638</v>
      </c>
      <c r="B623" s="8" t="s">
        <v>476</v>
      </c>
      <c r="C623" s="8" t="s">
        <v>291</v>
      </c>
      <c r="D623" s="82">
        <v>1725</v>
      </c>
      <c r="E623" s="121">
        <v>430</v>
      </c>
      <c r="F623" s="121">
        <v>511</v>
      </c>
      <c r="G623" s="121">
        <v>357</v>
      </c>
      <c r="H623" s="121">
        <v>427</v>
      </c>
      <c r="I623" s="82">
        <v>0</v>
      </c>
      <c r="J623" s="121">
        <v>0</v>
      </c>
      <c r="K623" s="121">
        <v>0</v>
      </c>
      <c r="L623" s="121">
        <v>0</v>
      </c>
      <c r="M623" s="121">
        <v>0</v>
      </c>
      <c r="N623" s="314">
        <v>2273.3000000000002</v>
      </c>
      <c r="O623" s="318">
        <v>566.70000000000005</v>
      </c>
      <c r="P623" s="318">
        <v>673.4</v>
      </c>
      <c r="Q623" s="318">
        <v>470.5</v>
      </c>
      <c r="R623" s="317">
        <v>562.70000000000005</v>
      </c>
      <c r="S623" s="94"/>
    </row>
    <row r="624" spans="1:19" x14ac:dyDescent="0.2">
      <c r="A624" s="89">
        <v>1638</v>
      </c>
      <c r="B624" s="88" t="s">
        <v>476</v>
      </c>
      <c r="C624" s="88" t="s">
        <v>292</v>
      </c>
      <c r="D624" s="82">
        <v>724</v>
      </c>
      <c r="E624" s="121">
        <v>180</v>
      </c>
      <c r="F624" s="121">
        <v>214</v>
      </c>
      <c r="G624" s="121">
        <v>150</v>
      </c>
      <c r="H624" s="121">
        <v>180</v>
      </c>
      <c r="I624" s="82">
        <v>0</v>
      </c>
      <c r="J624" s="121">
        <v>0</v>
      </c>
      <c r="K624" s="121">
        <v>0</v>
      </c>
      <c r="L624" s="121">
        <v>0</v>
      </c>
      <c r="M624" s="121">
        <v>0</v>
      </c>
      <c r="N624" s="314">
        <v>259</v>
      </c>
      <c r="O624" s="318">
        <v>64.400000000000006</v>
      </c>
      <c r="P624" s="318">
        <v>76.599999999999994</v>
      </c>
      <c r="Q624" s="318">
        <v>53.7</v>
      </c>
      <c r="R624" s="318">
        <v>64.3</v>
      </c>
      <c r="S624" s="94"/>
    </row>
    <row r="625" spans="1:19" x14ac:dyDescent="0.2">
      <c r="A625" s="130">
        <v>1638</v>
      </c>
      <c r="B625" s="8" t="s">
        <v>476</v>
      </c>
      <c r="C625" s="8" t="s">
        <v>293</v>
      </c>
      <c r="D625" s="82">
        <v>19551</v>
      </c>
      <c r="E625" s="121">
        <v>4868</v>
      </c>
      <c r="F625" s="121">
        <v>5787</v>
      </c>
      <c r="G625" s="121">
        <v>4047</v>
      </c>
      <c r="H625" s="121">
        <v>4849</v>
      </c>
      <c r="I625" s="82">
        <v>9776</v>
      </c>
      <c r="J625" s="121">
        <v>2434</v>
      </c>
      <c r="K625" s="121">
        <v>2894</v>
      </c>
      <c r="L625" s="121">
        <v>2024</v>
      </c>
      <c r="M625" s="121">
        <v>2424</v>
      </c>
      <c r="N625" s="314">
        <v>25765</v>
      </c>
      <c r="O625" s="318">
        <v>6415.2</v>
      </c>
      <c r="P625" s="318">
        <v>7626.3</v>
      </c>
      <c r="Q625" s="318">
        <v>5333.3</v>
      </c>
      <c r="R625" s="318">
        <v>6390.2</v>
      </c>
      <c r="S625" s="94"/>
    </row>
    <row r="626" spans="1:19" x14ac:dyDescent="0.2">
      <c r="A626" s="130">
        <v>1638</v>
      </c>
      <c r="B626" s="8" t="s">
        <v>476</v>
      </c>
      <c r="C626" s="8" t="s">
        <v>294</v>
      </c>
      <c r="D626" s="82">
        <v>0</v>
      </c>
      <c r="E626" s="121">
        <v>0</v>
      </c>
      <c r="F626" s="121">
        <v>0</v>
      </c>
      <c r="G626" s="121">
        <v>0</v>
      </c>
      <c r="H626" s="121">
        <v>0</v>
      </c>
      <c r="I626" s="82">
        <v>0</v>
      </c>
      <c r="J626" s="121">
        <v>0</v>
      </c>
      <c r="K626" s="121">
        <v>0</v>
      </c>
      <c r="L626" s="121">
        <v>0</v>
      </c>
      <c r="M626" s="121">
        <v>0</v>
      </c>
      <c r="N626" s="314">
        <v>0</v>
      </c>
      <c r="O626" s="318">
        <v>0</v>
      </c>
      <c r="P626" s="318">
        <v>0</v>
      </c>
      <c r="Q626" s="318">
        <v>0</v>
      </c>
      <c r="R626" s="318">
        <v>0</v>
      </c>
      <c r="S626" s="94"/>
    </row>
    <row r="627" spans="1:19" x14ac:dyDescent="0.2">
      <c r="A627" s="168">
        <v>1639</v>
      </c>
      <c r="B627" s="170" t="s">
        <v>477</v>
      </c>
      <c r="C627" s="170" t="s">
        <v>289</v>
      </c>
      <c r="D627" s="204">
        <v>337861</v>
      </c>
      <c r="E627" s="204">
        <v>83976</v>
      </c>
      <c r="F627" s="204">
        <v>86286</v>
      </c>
      <c r="G627" s="204">
        <v>84379</v>
      </c>
      <c r="H627" s="204">
        <v>83220</v>
      </c>
      <c r="I627" s="204">
        <v>79265</v>
      </c>
      <c r="J627" s="204">
        <v>19880.2</v>
      </c>
      <c r="K627" s="204">
        <v>20464.2</v>
      </c>
      <c r="L627" s="204">
        <v>20188.2</v>
      </c>
      <c r="M627" s="204">
        <v>18732.400000000001</v>
      </c>
      <c r="N627" s="316">
        <v>434339.89999999997</v>
      </c>
      <c r="O627" s="316">
        <v>106827.19999999998</v>
      </c>
      <c r="P627" s="316">
        <v>114195</v>
      </c>
      <c r="Q627" s="316">
        <v>107737.60000000001</v>
      </c>
      <c r="R627" s="316">
        <v>105580.09999999999</v>
      </c>
      <c r="S627" s="94"/>
    </row>
    <row r="628" spans="1:19" x14ac:dyDescent="0.2">
      <c r="A628" s="130">
        <v>1639</v>
      </c>
      <c r="B628" s="8" t="s">
        <v>477</v>
      </c>
      <c r="C628" s="8" t="s">
        <v>291</v>
      </c>
      <c r="D628" s="82">
        <v>144150</v>
      </c>
      <c r="E628" s="121">
        <v>35688</v>
      </c>
      <c r="F628" s="121">
        <v>37414</v>
      </c>
      <c r="G628" s="121">
        <v>35783</v>
      </c>
      <c r="H628" s="121">
        <v>35265</v>
      </c>
      <c r="I628" s="82">
        <v>0</v>
      </c>
      <c r="J628" s="121">
        <v>0</v>
      </c>
      <c r="K628" s="121">
        <v>0</v>
      </c>
      <c r="L628" s="121">
        <v>0</v>
      </c>
      <c r="M628" s="121">
        <v>0</v>
      </c>
      <c r="N628" s="314">
        <v>151562.29999999999</v>
      </c>
      <c r="O628" s="318">
        <v>36480</v>
      </c>
      <c r="P628" s="318">
        <v>42432.7</v>
      </c>
      <c r="Q628" s="318">
        <v>36637.800000000003</v>
      </c>
      <c r="R628" s="317">
        <v>36011.800000000003</v>
      </c>
      <c r="S628" s="94"/>
    </row>
    <row r="629" spans="1:19" x14ac:dyDescent="0.2">
      <c r="A629" s="89">
        <v>1639</v>
      </c>
      <c r="B629" s="88" t="s">
        <v>477</v>
      </c>
      <c r="C629" s="88" t="s">
        <v>292</v>
      </c>
      <c r="D629" s="82">
        <v>22493</v>
      </c>
      <c r="E629" s="121">
        <v>5623</v>
      </c>
      <c r="F629" s="121">
        <v>5623</v>
      </c>
      <c r="G629" s="121">
        <v>5623</v>
      </c>
      <c r="H629" s="121">
        <v>5624</v>
      </c>
      <c r="I629" s="82">
        <v>0</v>
      </c>
      <c r="J629" s="121">
        <v>0</v>
      </c>
      <c r="K629" s="121">
        <v>0</v>
      </c>
      <c r="L629" s="121">
        <v>0</v>
      </c>
      <c r="M629" s="121">
        <v>0</v>
      </c>
      <c r="N629" s="314">
        <v>22860.500000000004</v>
      </c>
      <c r="O629" s="318">
        <v>5715.1</v>
      </c>
      <c r="P629" s="318">
        <v>5715.1</v>
      </c>
      <c r="Q629" s="318">
        <v>5715.1</v>
      </c>
      <c r="R629" s="318">
        <v>5715.2</v>
      </c>
      <c r="S629" s="94"/>
    </row>
    <row r="630" spans="1:19" x14ac:dyDescent="0.2">
      <c r="A630" s="130">
        <v>1639</v>
      </c>
      <c r="B630" s="8" t="s">
        <v>477</v>
      </c>
      <c r="C630" s="8" t="s">
        <v>293</v>
      </c>
      <c r="D630" s="82">
        <v>171218</v>
      </c>
      <c r="E630" s="121">
        <v>42665</v>
      </c>
      <c r="F630" s="121">
        <v>43249</v>
      </c>
      <c r="G630" s="121">
        <v>42973</v>
      </c>
      <c r="H630" s="121">
        <v>42331</v>
      </c>
      <c r="I630" s="82">
        <v>79265</v>
      </c>
      <c r="J630" s="121">
        <v>19880.2</v>
      </c>
      <c r="K630" s="121">
        <v>20464.2</v>
      </c>
      <c r="L630" s="121">
        <v>20188.2</v>
      </c>
      <c r="M630" s="121">
        <v>18732.400000000001</v>
      </c>
      <c r="N630" s="314">
        <v>259917.09999999998</v>
      </c>
      <c r="O630" s="318">
        <v>64632.099999999991</v>
      </c>
      <c r="P630" s="318">
        <v>66047.199999999997</v>
      </c>
      <c r="Q630" s="318">
        <v>65384.7</v>
      </c>
      <c r="R630" s="318">
        <v>63853.099999999991</v>
      </c>
      <c r="S630" s="94"/>
    </row>
    <row r="631" spans="1:19" x14ac:dyDescent="0.2">
      <c r="A631" s="130">
        <v>1639</v>
      </c>
      <c r="B631" s="8" t="s">
        <v>477</v>
      </c>
      <c r="C631" s="8" t="s">
        <v>294</v>
      </c>
      <c r="D631" s="82">
        <v>0</v>
      </c>
      <c r="E631" s="121">
        <v>0</v>
      </c>
      <c r="F631" s="121">
        <v>0</v>
      </c>
      <c r="G631" s="121">
        <v>0</v>
      </c>
      <c r="H631" s="121">
        <v>0</v>
      </c>
      <c r="I631" s="82">
        <v>0</v>
      </c>
      <c r="J631" s="121">
        <v>0</v>
      </c>
      <c r="K631" s="121">
        <v>0</v>
      </c>
      <c r="L631" s="121">
        <v>0</v>
      </c>
      <c r="M631" s="121">
        <v>0</v>
      </c>
      <c r="N631" s="314">
        <v>0</v>
      </c>
      <c r="O631" s="318">
        <v>0</v>
      </c>
      <c r="P631" s="318">
        <v>0</v>
      </c>
      <c r="Q631" s="318">
        <v>0</v>
      </c>
      <c r="R631" s="318">
        <v>0</v>
      </c>
      <c r="S631" s="94"/>
    </row>
    <row r="632" spans="1:19" x14ac:dyDescent="0.2">
      <c r="A632" s="168">
        <v>1642</v>
      </c>
      <c r="B632" s="170" t="s">
        <v>478</v>
      </c>
      <c r="C632" s="170" t="s">
        <v>289</v>
      </c>
      <c r="D632" s="204">
        <v>10000</v>
      </c>
      <c r="E632" s="204">
        <v>2413</v>
      </c>
      <c r="F632" s="204">
        <v>2766</v>
      </c>
      <c r="G632" s="204">
        <v>2598</v>
      </c>
      <c r="H632" s="204">
        <v>2223</v>
      </c>
      <c r="I632" s="204">
        <v>0</v>
      </c>
      <c r="J632" s="204">
        <v>0</v>
      </c>
      <c r="K632" s="204">
        <v>0</v>
      </c>
      <c r="L632" s="204">
        <v>0</v>
      </c>
      <c r="M632" s="204">
        <v>0</v>
      </c>
      <c r="N632" s="316">
        <v>30214.3</v>
      </c>
      <c r="O632" s="316">
        <v>7291.7</v>
      </c>
      <c r="P632" s="316">
        <v>8357.6</v>
      </c>
      <c r="Q632" s="316">
        <v>7849</v>
      </c>
      <c r="R632" s="316">
        <v>6716</v>
      </c>
      <c r="S632" s="94"/>
    </row>
    <row r="633" spans="1:19" x14ac:dyDescent="0.2">
      <c r="A633" s="130">
        <v>1642</v>
      </c>
      <c r="B633" s="8" t="s">
        <v>478</v>
      </c>
      <c r="C633" s="8" t="s">
        <v>291</v>
      </c>
      <c r="D633" s="82">
        <v>10000</v>
      </c>
      <c r="E633" s="121">
        <v>2413</v>
      </c>
      <c r="F633" s="121">
        <v>2766</v>
      </c>
      <c r="G633" s="121">
        <v>2598</v>
      </c>
      <c r="H633" s="121">
        <v>2223</v>
      </c>
      <c r="I633" s="82">
        <v>0</v>
      </c>
      <c r="J633" s="121">
        <v>0</v>
      </c>
      <c r="K633" s="121">
        <v>0</v>
      </c>
      <c r="L633" s="121">
        <v>0</v>
      </c>
      <c r="M633" s="121">
        <v>0</v>
      </c>
      <c r="N633" s="314">
        <v>30214.3</v>
      </c>
      <c r="O633" s="318">
        <v>7291.7</v>
      </c>
      <c r="P633" s="318">
        <v>8357.6</v>
      </c>
      <c r="Q633" s="318">
        <v>7849</v>
      </c>
      <c r="R633" s="317">
        <v>6716</v>
      </c>
      <c r="S633" s="94"/>
    </row>
    <row r="634" spans="1:19" x14ac:dyDescent="0.2">
      <c r="A634" s="89">
        <v>1642</v>
      </c>
      <c r="B634" s="88" t="s">
        <v>478</v>
      </c>
      <c r="C634" s="88" t="s">
        <v>292</v>
      </c>
      <c r="D634" s="82">
        <v>0</v>
      </c>
      <c r="E634" s="121">
        <v>0</v>
      </c>
      <c r="F634" s="121">
        <v>0</v>
      </c>
      <c r="G634" s="121">
        <v>0</v>
      </c>
      <c r="H634" s="121">
        <v>0</v>
      </c>
      <c r="I634" s="82">
        <v>0</v>
      </c>
      <c r="J634" s="121">
        <v>0</v>
      </c>
      <c r="K634" s="121">
        <v>0</v>
      </c>
      <c r="L634" s="121">
        <v>0</v>
      </c>
      <c r="M634" s="121">
        <v>0</v>
      </c>
      <c r="N634" s="314">
        <v>0</v>
      </c>
      <c r="O634" s="318">
        <v>0</v>
      </c>
      <c r="P634" s="318">
        <v>0</v>
      </c>
      <c r="Q634" s="318">
        <v>0</v>
      </c>
      <c r="R634" s="318">
        <v>0</v>
      </c>
      <c r="S634" s="94"/>
    </row>
    <row r="635" spans="1:19" x14ac:dyDescent="0.2">
      <c r="A635" s="130">
        <v>1642</v>
      </c>
      <c r="B635" s="8" t="s">
        <v>478</v>
      </c>
      <c r="C635" s="8" t="s">
        <v>293</v>
      </c>
      <c r="D635" s="82">
        <v>0</v>
      </c>
      <c r="E635" s="121">
        <v>0</v>
      </c>
      <c r="F635" s="121">
        <v>0</v>
      </c>
      <c r="G635" s="121">
        <v>0</v>
      </c>
      <c r="H635" s="121">
        <v>0</v>
      </c>
      <c r="I635" s="82">
        <v>0</v>
      </c>
      <c r="J635" s="121">
        <v>0</v>
      </c>
      <c r="K635" s="121">
        <v>0</v>
      </c>
      <c r="L635" s="121">
        <v>0</v>
      </c>
      <c r="M635" s="121">
        <v>0</v>
      </c>
      <c r="N635" s="314">
        <v>0</v>
      </c>
      <c r="O635" s="318">
        <v>0</v>
      </c>
      <c r="P635" s="318">
        <v>0</v>
      </c>
      <c r="Q635" s="318">
        <v>0</v>
      </c>
      <c r="R635" s="318">
        <v>0</v>
      </c>
      <c r="S635" s="94"/>
    </row>
    <row r="636" spans="1:19" x14ac:dyDescent="0.2">
      <c r="A636" s="130">
        <v>1642</v>
      </c>
      <c r="B636" s="8" t="s">
        <v>478</v>
      </c>
      <c r="C636" s="8" t="s">
        <v>294</v>
      </c>
      <c r="D636" s="82">
        <v>0</v>
      </c>
      <c r="E636" s="121">
        <v>0</v>
      </c>
      <c r="F636" s="121">
        <v>0</v>
      </c>
      <c r="G636" s="121">
        <v>0</v>
      </c>
      <c r="H636" s="121">
        <v>0</v>
      </c>
      <c r="I636" s="82">
        <v>0</v>
      </c>
      <c r="J636" s="121">
        <v>0</v>
      </c>
      <c r="K636" s="121">
        <v>0</v>
      </c>
      <c r="L636" s="121">
        <v>0</v>
      </c>
      <c r="M636" s="121">
        <v>0</v>
      </c>
      <c r="N636" s="314">
        <v>0</v>
      </c>
      <c r="O636" s="318">
        <v>0</v>
      </c>
      <c r="P636" s="318">
        <v>0</v>
      </c>
      <c r="Q636" s="318">
        <v>0</v>
      </c>
      <c r="R636" s="318">
        <v>0</v>
      </c>
      <c r="S636" s="94"/>
    </row>
    <row r="637" spans="1:19" x14ac:dyDescent="0.2">
      <c r="A637" s="168">
        <v>1646</v>
      </c>
      <c r="B637" s="170" t="s">
        <v>479</v>
      </c>
      <c r="C637" s="170" t="s">
        <v>289</v>
      </c>
      <c r="D637" s="204">
        <v>6719</v>
      </c>
      <c r="E637" s="204">
        <v>1671</v>
      </c>
      <c r="F637" s="204">
        <v>1708</v>
      </c>
      <c r="G637" s="204">
        <v>1692</v>
      </c>
      <c r="H637" s="204">
        <v>1648</v>
      </c>
      <c r="I637" s="204">
        <v>1462</v>
      </c>
      <c r="J637" s="204">
        <v>368</v>
      </c>
      <c r="K637" s="204">
        <v>372</v>
      </c>
      <c r="L637" s="204">
        <v>368</v>
      </c>
      <c r="M637" s="204">
        <v>354</v>
      </c>
      <c r="N637" s="316">
        <v>7803.1</v>
      </c>
      <c r="O637" s="316">
        <v>1925.8000000000002</v>
      </c>
      <c r="P637" s="316">
        <v>2034.2999999999997</v>
      </c>
      <c r="Q637" s="316">
        <v>1982.5</v>
      </c>
      <c r="R637" s="316">
        <v>1860.5</v>
      </c>
      <c r="S637" s="94"/>
    </row>
    <row r="638" spans="1:19" x14ac:dyDescent="0.2">
      <c r="A638" s="130">
        <v>1646</v>
      </c>
      <c r="B638" s="8" t="s">
        <v>479</v>
      </c>
      <c r="C638" s="8" t="s">
        <v>291</v>
      </c>
      <c r="D638" s="82">
        <v>3284</v>
      </c>
      <c r="E638" s="121">
        <v>812</v>
      </c>
      <c r="F638" s="121">
        <v>845</v>
      </c>
      <c r="G638" s="121">
        <v>833</v>
      </c>
      <c r="H638" s="121">
        <v>794</v>
      </c>
      <c r="I638" s="82">
        <v>0</v>
      </c>
      <c r="J638" s="121">
        <v>0</v>
      </c>
      <c r="K638" s="121">
        <v>0</v>
      </c>
      <c r="L638" s="121">
        <v>0</v>
      </c>
      <c r="M638" s="121">
        <v>0</v>
      </c>
      <c r="N638" s="314">
        <v>4163.2</v>
      </c>
      <c r="O638" s="318">
        <v>1014.1000000000001</v>
      </c>
      <c r="P638" s="318">
        <v>1109.8999999999999</v>
      </c>
      <c r="Q638" s="318">
        <v>1071.5</v>
      </c>
      <c r="R638" s="317">
        <v>967.7</v>
      </c>
      <c r="S638" s="94"/>
    </row>
    <row r="639" spans="1:19" x14ac:dyDescent="0.2">
      <c r="A639" s="89">
        <v>1646</v>
      </c>
      <c r="B639" s="88" t="s">
        <v>479</v>
      </c>
      <c r="C639" s="88" t="s">
        <v>292</v>
      </c>
      <c r="D639" s="82">
        <v>0</v>
      </c>
      <c r="E639" s="121">
        <v>0</v>
      </c>
      <c r="F639" s="121">
        <v>0</v>
      </c>
      <c r="G639" s="121">
        <v>0</v>
      </c>
      <c r="H639" s="121">
        <v>0</v>
      </c>
      <c r="I639" s="82">
        <v>0</v>
      </c>
      <c r="J639" s="121">
        <v>0</v>
      </c>
      <c r="K639" s="121">
        <v>0</v>
      </c>
      <c r="L639" s="121">
        <v>0</v>
      </c>
      <c r="M639" s="121">
        <v>0</v>
      </c>
      <c r="N639" s="314">
        <v>0</v>
      </c>
      <c r="O639" s="318">
        <v>0</v>
      </c>
      <c r="P639" s="318">
        <v>0</v>
      </c>
      <c r="Q639" s="318">
        <v>0</v>
      </c>
      <c r="R639" s="318">
        <v>0</v>
      </c>
      <c r="S639" s="94"/>
    </row>
    <row r="640" spans="1:19" x14ac:dyDescent="0.2">
      <c r="A640" s="130">
        <v>1646</v>
      </c>
      <c r="B640" s="8" t="s">
        <v>479</v>
      </c>
      <c r="C640" s="8" t="s">
        <v>293</v>
      </c>
      <c r="D640" s="82">
        <v>3435</v>
      </c>
      <c r="E640" s="121">
        <v>859</v>
      </c>
      <c r="F640" s="121">
        <v>863</v>
      </c>
      <c r="G640" s="121">
        <v>859</v>
      </c>
      <c r="H640" s="121">
        <v>854</v>
      </c>
      <c r="I640" s="82">
        <v>1462</v>
      </c>
      <c r="J640" s="121">
        <v>368</v>
      </c>
      <c r="K640" s="121">
        <v>372</v>
      </c>
      <c r="L640" s="121">
        <v>368</v>
      </c>
      <c r="M640" s="121">
        <v>354</v>
      </c>
      <c r="N640" s="314">
        <v>3639.9</v>
      </c>
      <c r="O640" s="318">
        <v>911.69999999999993</v>
      </c>
      <c r="P640" s="318">
        <v>924.39999999999986</v>
      </c>
      <c r="Q640" s="318">
        <v>910.99999999999989</v>
      </c>
      <c r="R640" s="318">
        <v>892.80000000000007</v>
      </c>
      <c r="S640" s="94"/>
    </row>
    <row r="641" spans="1:19" x14ac:dyDescent="0.2">
      <c r="A641" s="130">
        <v>1646</v>
      </c>
      <c r="B641" s="8" t="s">
        <v>479</v>
      </c>
      <c r="C641" s="8" t="s">
        <v>294</v>
      </c>
      <c r="D641" s="82">
        <v>0</v>
      </c>
      <c r="E641" s="121">
        <v>0</v>
      </c>
      <c r="F641" s="121">
        <v>0</v>
      </c>
      <c r="G641" s="121">
        <v>0</v>
      </c>
      <c r="H641" s="121">
        <v>0</v>
      </c>
      <c r="I641" s="82">
        <v>0</v>
      </c>
      <c r="J641" s="121">
        <v>0</v>
      </c>
      <c r="K641" s="121">
        <v>0</v>
      </c>
      <c r="L641" s="121">
        <v>0</v>
      </c>
      <c r="M641" s="121">
        <v>0</v>
      </c>
      <c r="N641" s="314">
        <v>0</v>
      </c>
      <c r="O641" s="318">
        <v>0</v>
      </c>
      <c r="P641" s="318">
        <v>0</v>
      </c>
      <c r="Q641" s="318">
        <v>0</v>
      </c>
      <c r="R641" s="318">
        <v>0</v>
      </c>
      <c r="S641" s="94"/>
    </row>
    <row r="642" spans="1:19" x14ac:dyDescent="0.2">
      <c r="A642" s="168">
        <v>1649</v>
      </c>
      <c r="B642" s="170" t="s">
        <v>480</v>
      </c>
      <c r="C642" s="170" t="s">
        <v>289</v>
      </c>
      <c r="D642" s="204">
        <v>20051</v>
      </c>
      <c r="E642" s="204">
        <v>4206</v>
      </c>
      <c r="F642" s="204">
        <v>5908</v>
      </c>
      <c r="G642" s="204">
        <v>5061</v>
      </c>
      <c r="H642" s="204">
        <v>4876</v>
      </c>
      <c r="I642" s="204">
        <v>2650.9999999999995</v>
      </c>
      <c r="J642" s="204">
        <v>572.20000000000005</v>
      </c>
      <c r="K642" s="204">
        <v>808.4</v>
      </c>
      <c r="L642" s="204">
        <v>687.8</v>
      </c>
      <c r="M642" s="204">
        <v>582.6</v>
      </c>
      <c r="N642" s="316">
        <v>19486.2</v>
      </c>
      <c r="O642" s="316">
        <v>4383.7999999999993</v>
      </c>
      <c r="P642" s="316">
        <v>5573.2000000000007</v>
      </c>
      <c r="Q642" s="316">
        <v>4992.5</v>
      </c>
      <c r="R642" s="316">
        <v>4536.7</v>
      </c>
      <c r="S642" s="94"/>
    </row>
    <row r="643" spans="1:19" x14ac:dyDescent="0.2">
      <c r="A643" s="130">
        <v>1649</v>
      </c>
      <c r="B643" s="8" t="s">
        <v>480</v>
      </c>
      <c r="C643" s="8" t="s">
        <v>291</v>
      </c>
      <c r="D643" s="82">
        <v>14143</v>
      </c>
      <c r="E643" s="121">
        <v>2998</v>
      </c>
      <c r="F643" s="121">
        <v>4147</v>
      </c>
      <c r="G643" s="121">
        <v>3579</v>
      </c>
      <c r="H643" s="121">
        <v>3419</v>
      </c>
      <c r="I643" s="82">
        <v>0</v>
      </c>
      <c r="J643" s="121">
        <v>0</v>
      </c>
      <c r="K643" s="121">
        <v>0</v>
      </c>
      <c r="L643" s="121">
        <v>0</v>
      </c>
      <c r="M643" s="121">
        <v>0</v>
      </c>
      <c r="N643" s="314">
        <v>13793.6</v>
      </c>
      <c r="O643" s="318">
        <v>3203.2</v>
      </c>
      <c r="P643" s="318">
        <v>3886.6000000000004</v>
      </c>
      <c r="Q643" s="318">
        <v>3558.2999999999997</v>
      </c>
      <c r="R643" s="317">
        <v>3145.5</v>
      </c>
      <c r="S643" s="94"/>
    </row>
    <row r="644" spans="1:19" x14ac:dyDescent="0.2">
      <c r="A644" s="89">
        <v>1649</v>
      </c>
      <c r="B644" s="88" t="s">
        <v>480</v>
      </c>
      <c r="C644" s="88" t="s">
        <v>292</v>
      </c>
      <c r="D644" s="82">
        <v>0</v>
      </c>
      <c r="E644" s="121">
        <v>0</v>
      </c>
      <c r="F644" s="121">
        <v>0</v>
      </c>
      <c r="G644" s="121">
        <v>0</v>
      </c>
      <c r="H644" s="121">
        <v>0</v>
      </c>
      <c r="I644" s="82">
        <v>0</v>
      </c>
      <c r="J644" s="121">
        <v>0</v>
      </c>
      <c r="K644" s="121">
        <v>0</v>
      </c>
      <c r="L644" s="121">
        <v>0</v>
      </c>
      <c r="M644" s="121">
        <v>0</v>
      </c>
      <c r="N644" s="314">
        <v>0</v>
      </c>
      <c r="O644" s="318">
        <v>0</v>
      </c>
      <c r="P644" s="318">
        <v>0</v>
      </c>
      <c r="Q644" s="318">
        <v>0</v>
      </c>
      <c r="R644" s="318">
        <v>0</v>
      </c>
      <c r="S644" s="94"/>
    </row>
    <row r="645" spans="1:19" x14ac:dyDescent="0.2">
      <c r="A645" s="130">
        <v>1649</v>
      </c>
      <c r="B645" s="8" t="s">
        <v>480</v>
      </c>
      <c r="C645" s="8" t="s">
        <v>293</v>
      </c>
      <c r="D645" s="82">
        <v>5908</v>
      </c>
      <c r="E645" s="121">
        <v>1208</v>
      </c>
      <c r="F645" s="121">
        <v>1761</v>
      </c>
      <c r="G645" s="121">
        <v>1482</v>
      </c>
      <c r="H645" s="121">
        <v>1457</v>
      </c>
      <c r="I645" s="82">
        <v>2650.9999999999995</v>
      </c>
      <c r="J645" s="121">
        <v>572.20000000000005</v>
      </c>
      <c r="K645" s="121">
        <v>808.4</v>
      </c>
      <c r="L645" s="121">
        <v>687.8</v>
      </c>
      <c r="M645" s="121">
        <v>582.6</v>
      </c>
      <c r="N645" s="314">
        <v>5692.5999999999995</v>
      </c>
      <c r="O645" s="318">
        <v>1180.5999999999999</v>
      </c>
      <c r="P645" s="318">
        <v>1686.6</v>
      </c>
      <c r="Q645" s="318">
        <v>1434.1999999999998</v>
      </c>
      <c r="R645" s="318">
        <v>1391.1999999999998</v>
      </c>
      <c r="S645" s="94"/>
    </row>
    <row r="646" spans="1:19" x14ac:dyDescent="0.2">
      <c r="A646" s="130">
        <v>1649</v>
      </c>
      <c r="B646" s="8" t="s">
        <v>480</v>
      </c>
      <c r="C646" s="8" t="s">
        <v>294</v>
      </c>
      <c r="D646" s="82">
        <v>0</v>
      </c>
      <c r="E646" s="121">
        <v>0</v>
      </c>
      <c r="F646" s="121">
        <v>0</v>
      </c>
      <c r="G646" s="121">
        <v>0</v>
      </c>
      <c r="H646" s="121">
        <v>0</v>
      </c>
      <c r="I646" s="82">
        <v>0</v>
      </c>
      <c r="J646" s="121">
        <v>0</v>
      </c>
      <c r="K646" s="121">
        <v>0</v>
      </c>
      <c r="L646" s="121">
        <v>0</v>
      </c>
      <c r="M646" s="121">
        <v>0</v>
      </c>
      <c r="N646" s="314">
        <v>0</v>
      </c>
      <c r="O646" s="318">
        <v>0</v>
      </c>
      <c r="P646" s="318">
        <v>0</v>
      </c>
      <c r="Q646" s="318">
        <v>0</v>
      </c>
      <c r="R646" s="318">
        <v>0</v>
      </c>
      <c r="S646" s="94"/>
    </row>
    <row r="647" spans="1:19" x14ac:dyDescent="0.2">
      <c r="A647" s="168">
        <v>1666</v>
      </c>
      <c r="B647" s="170" t="s">
        <v>481</v>
      </c>
      <c r="C647" s="170" t="s">
        <v>289</v>
      </c>
      <c r="D647" s="204">
        <v>1874</v>
      </c>
      <c r="E647" s="204">
        <v>432</v>
      </c>
      <c r="F647" s="204">
        <v>506</v>
      </c>
      <c r="G647" s="204">
        <v>432</v>
      </c>
      <c r="H647" s="204">
        <v>504</v>
      </c>
      <c r="I647" s="204">
        <v>675</v>
      </c>
      <c r="J647" s="204">
        <v>156</v>
      </c>
      <c r="K647" s="204">
        <v>183</v>
      </c>
      <c r="L647" s="204">
        <v>156</v>
      </c>
      <c r="M647" s="204">
        <v>180</v>
      </c>
      <c r="N647" s="316">
        <v>1684.3</v>
      </c>
      <c r="O647" s="316">
        <v>388.3</v>
      </c>
      <c r="P647" s="316">
        <v>454.7</v>
      </c>
      <c r="Q647" s="316">
        <v>388.3</v>
      </c>
      <c r="R647" s="316">
        <v>453</v>
      </c>
      <c r="S647" s="94"/>
    </row>
    <row r="648" spans="1:19" x14ac:dyDescent="0.2">
      <c r="A648" s="130">
        <v>1666</v>
      </c>
      <c r="B648" s="8" t="s">
        <v>481</v>
      </c>
      <c r="C648" s="8" t="s">
        <v>291</v>
      </c>
      <c r="D648" s="82">
        <v>524</v>
      </c>
      <c r="E648" s="121">
        <v>121</v>
      </c>
      <c r="F648" s="121">
        <v>141</v>
      </c>
      <c r="G648" s="121">
        <v>121</v>
      </c>
      <c r="H648" s="121">
        <v>141</v>
      </c>
      <c r="I648" s="82">
        <v>0</v>
      </c>
      <c r="J648" s="121">
        <v>0</v>
      </c>
      <c r="K648" s="121">
        <v>0</v>
      </c>
      <c r="L648" s="121">
        <v>0</v>
      </c>
      <c r="M648" s="121">
        <v>0</v>
      </c>
      <c r="N648" s="314">
        <v>471</v>
      </c>
      <c r="O648" s="318">
        <v>108.8</v>
      </c>
      <c r="P648" s="318">
        <v>126.7</v>
      </c>
      <c r="Q648" s="318">
        <v>108.8</v>
      </c>
      <c r="R648" s="317">
        <v>126.7</v>
      </c>
      <c r="S648" s="94"/>
    </row>
    <row r="649" spans="1:19" x14ac:dyDescent="0.2">
      <c r="A649" s="89">
        <v>1666</v>
      </c>
      <c r="B649" s="88" t="s">
        <v>481</v>
      </c>
      <c r="C649" s="88" t="s">
        <v>292</v>
      </c>
      <c r="D649" s="82">
        <v>0</v>
      </c>
      <c r="E649" s="121">
        <v>0</v>
      </c>
      <c r="F649" s="121">
        <v>0</v>
      </c>
      <c r="G649" s="121">
        <v>0</v>
      </c>
      <c r="H649" s="121">
        <v>0</v>
      </c>
      <c r="I649" s="82">
        <v>0</v>
      </c>
      <c r="J649" s="121">
        <v>0</v>
      </c>
      <c r="K649" s="121">
        <v>0</v>
      </c>
      <c r="L649" s="121">
        <v>0</v>
      </c>
      <c r="M649" s="121">
        <v>0</v>
      </c>
      <c r="N649" s="314">
        <v>0</v>
      </c>
      <c r="O649" s="318">
        <v>0</v>
      </c>
      <c r="P649" s="318">
        <v>0</v>
      </c>
      <c r="Q649" s="318">
        <v>0</v>
      </c>
      <c r="R649" s="318">
        <v>0</v>
      </c>
      <c r="S649" s="94"/>
    </row>
    <row r="650" spans="1:19" x14ac:dyDescent="0.2">
      <c r="A650" s="130">
        <v>1666</v>
      </c>
      <c r="B650" s="8" t="s">
        <v>481</v>
      </c>
      <c r="C650" s="8" t="s">
        <v>293</v>
      </c>
      <c r="D650" s="82">
        <v>1350</v>
      </c>
      <c r="E650" s="121">
        <v>311</v>
      </c>
      <c r="F650" s="121">
        <v>365</v>
      </c>
      <c r="G650" s="121">
        <v>311</v>
      </c>
      <c r="H650" s="121">
        <v>363</v>
      </c>
      <c r="I650" s="82">
        <v>675</v>
      </c>
      <c r="J650" s="121">
        <v>156</v>
      </c>
      <c r="K650" s="121">
        <v>183</v>
      </c>
      <c r="L650" s="121">
        <v>156</v>
      </c>
      <c r="M650" s="121">
        <v>180</v>
      </c>
      <c r="N650" s="314">
        <v>1213.3</v>
      </c>
      <c r="O650" s="318">
        <v>279.5</v>
      </c>
      <c r="P650" s="318">
        <v>328</v>
      </c>
      <c r="Q650" s="318">
        <v>279.5</v>
      </c>
      <c r="R650" s="318">
        <v>326.3</v>
      </c>
      <c r="S650" s="94"/>
    </row>
    <row r="651" spans="1:19" x14ac:dyDescent="0.2">
      <c r="A651" s="130">
        <v>1666</v>
      </c>
      <c r="B651" s="8" t="s">
        <v>481</v>
      </c>
      <c r="C651" s="8" t="s">
        <v>294</v>
      </c>
      <c r="D651" s="82">
        <v>0</v>
      </c>
      <c r="E651" s="121">
        <v>0</v>
      </c>
      <c r="F651" s="121">
        <v>0</v>
      </c>
      <c r="G651" s="121">
        <v>0</v>
      </c>
      <c r="H651" s="121">
        <v>0</v>
      </c>
      <c r="I651" s="82">
        <v>0</v>
      </c>
      <c r="J651" s="121">
        <v>0</v>
      </c>
      <c r="K651" s="121">
        <v>0</v>
      </c>
      <c r="L651" s="121">
        <v>0</v>
      </c>
      <c r="M651" s="121">
        <v>0</v>
      </c>
      <c r="N651" s="314">
        <v>0</v>
      </c>
      <c r="O651" s="318">
        <v>0</v>
      </c>
      <c r="P651" s="318">
        <v>0</v>
      </c>
      <c r="Q651" s="318">
        <v>0</v>
      </c>
      <c r="R651" s="318">
        <v>0</v>
      </c>
      <c r="S651" s="94"/>
    </row>
    <row r="652" spans="1:19" x14ac:dyDescent="0.2">
      <c r="A652" s="168">
        <v>1701</v>
      </c>
      <c r="B652" s="170" t="s">
        <v>482</v>
      </c>
      <c r="C652" s="170" t="s">
        <v>289</v>
      </c>
      <c r="D652" s="204">
        <v>85571</v>
      </c>
      <c r="E652" s="204">
        <v>15186</v>
      </c>
      <c r="F652" s="204">
        <v>27761</v>
      </c>
      <c r="G652" s="204">
        <v>12291</v>
      </c>
      <c r="H652" s="204">
        <v>30333</v>
      </c>
      <c r="I652" s="204">
        <v>22302</v>
      </c>
      <c r="J652" s="204">
        <v>3798.4</v>
      </c>
      <c r="K652" s="204">
        <v>7367.2</v>
      </c>
      <c r="L652" s="204">
        <v>2912.4</v>
      </c>
      <c r="M652" s="204">
        <v>8224</v>
      </c>
      <c r="N652" s="316">
        <v>96859.199999999997</v>
      </c>
      <c r="O652" s="316">
        <v>17702.3</v>
      </c>
      <c r="P652" s="316">
        <v>31040.7</v>
      </c>
      <c r="Q652" s="316">
        <v>14860.7</v>
      </c>
      <c r="R652" s="316">
        <v>33255.5</v>
      </c>
      <c r="S652" s="94"/>
    </row>
    <row r="653" spans="1:19" x14ac:dyDescent="0.2">
      <c r="A653" s="130">
        <v>1701</v>
      </c>
      <c r="B653" s="8" t="s">
        <v>482</v>
      </c>
      <c r="C653" s="8" t="s">
        <v>291</v>
      </c>
      <c r="D653" s="82">
        <v>31397</v>
      </c>
      <c r="E653" s="121">
        <v>5974</v>
      </c>
      <c r="F653" s="121">
        <v>9885</v>
      </c>
      <c r="G653" s="121">
        <v>5239</v>
      </c>
      <c r="H653" s="121">
        <v>10299</v>
      </c>
      <c r="I653" s="82">
        <v>0</v>
      </c>
      <c r="J653" s="121">
        <v>0</v>
      </c>
      <c r="K653" s="121">
        <v>0</v>
      </c>
      <c r="L653" s="121">
        <v>0</v>
      </c>
      <c r="M653" s="121">
        <v>0</v>
      </c>
      <c r="N653" s="314">
        <v>32534.7</v>
      </c>
      <c r="O653" s="318">
        <v>6763</v>
      </c>
      <c r="P653" s="318">
        <v>9815.5</v>
      </c>
      <c r="Q653" s="318">
        <v>6471.7</v>
      </c>
      <c r="R653" s="317">
        <v>9484.5</v>
      </c>
      <c r="S653" s="94"/>
    </row>
    <row r="654" spans="1:19" x14ac:dyDescent="0.2">
      <c r="A654" s="89">
        <v>1701</v>
      </c>
      <c r="B654" s="88" t="s">
        <v>482</v>
      </c>
      <c r="C654" s="88" t="s">
        <v>292</v>
      </c>
      <c r="D654" s="82">
        <v>0</v>
      </c>
      <c r="E654" s="121">
        <v>0</v>
      </c>
      <c r="F654" s="121">
        <v>0</v>
      </c>
      <c r="G654" s="121">
        <v>0</v>
      </c>
      <c r="H654" s="121">
        <v>0</v>
      </c>
      <c r="I654" s="82">
        <v>0</v>
      </c>
      <c r="J654" s="121">
        <v>0</v>
      </c>
      <c r="K654" s="121">
        <v>0</v>
      </c>
      <c r="L654" s="121">
        <v>0</v>
      </c>
      <c r="M654" s="121">
        <v>0</v>
      </c>
      <c r="N654" s="314">
        <v>0</v>
      </c>
      <c r="O654" s="318">
        <v>0</v>
      </c>
      <c r="P654" s="318">
        <v>0</v>
      </c>
      <c r="Q654" s="318">
        <v>0</v>
      </c>
      <c r="R654" s="318">
        <v>0</v>
      </c>
      <c r="S654" s="94"/>
    </row>
    <row r="655" spans="1:19" x14ac:dyDescent="0.2">
      <c r="A655" s="130">
        <v>1701</v>
      </c>
      <c r="B655" s="8" t="s">
        <v>482</v>
      </c>
      <c r="C655" s="8" t="s">
        <v>293</v>
      </c>
      <c r="D655" s="82">
        <v>54174</v>
      </c>
      <c r="E655" s="121">
        <v>9212</v>
      </c>
      <c r="F655" s="121">
        <v>17876</v>
      </c>
      <c r="G655" s="121">
        <v>7052</v>
      </c>
      <c r="H655" s="121">
        <v>20034</v>
      </c>
      <c r="I655" s="82">
        <v>22302</v>
      </c>
      <c r="J655" s="121">
        <v>3798.4</v>
      </c>
      <c r="K655" s="121">
        <v>7367.2</v>
      </c>
      <c r="L655" s="121">
        <v>2912.4</v>
      </c>
      <c r="M655" s="121">
        <v>8224</v>
      </c>
      <c r="N655" s="314">
        <v>64324.5</v>
      </c>
      <c r="O655" s="318">
        <v>10939.3</v>
      </c>
      <c r="P655" s="318">
        <v>21225.200000000001</v>
      </c>
      <c r="Q655" s="318">
        <v>8389</v>
      </c>
      <c r="R655" s="318">
        <v>23771</v>
      </c>
      <c r="S655" s="94"/>
    </row>
    <row r="656" spans="1:19" x14ac:dyDescent="0.2">
      <c r="A656" s="130">
        <v>1701</v>
      </c>
      <c r="B656" s="8" t="s">
        <v>482</v>
      </c>
      <c r="C656" s="8" t="s">
        <v>294</v>
      </c>
      <c r="D656" s="82">
        <v>0</v>
      </c>
      <c r="E656" s="121">
        <v>0</v>
      </c>
      <c r="F656" s="121">
        <v>0</v>
      </c>
      <c r="G656" s="121">
        <v>0</v>
      </c>
      <c r="H656" s="121">
        <v>0</v>
      </c>
      <c r="I656" s="82">
        <v>0</v>
      </c>
      <c r="J656" s="121">
        <v>0</v>
      </c>
      <c r="K656" s="121">
        <v>0</v>
      </c>
      <c r="L656" s="121">
        <v>0</v>
      </c>
      <c r="M656" s="121">
        <v>0</v>
      </c>
      <c r="N656" s="314">
        <v>0</v>
      </c>
      <c r="O656" s="318">
        <v>0</v>
      </c>
      <c r="P656" s="318">
        <v>0</v>
      </c>
      <c r="Q656" s="318">
        <v>0</v>
      </c>
      <c r="R656" s="318">
        <v>0</v>
      </c>
      <c r="S656" s="94"/>
    </row>
    <row r="657" spans="1:19" x14ac:dyDescent="0.2">
      <c r="A657" s="168">
        <v>1703</v>
      </c>
      <c r="B657" s="170" t="s">
        <v>483</v>
      </c>
      <c r="C657" s="170" t="s">
        <v>289</v>
      </c>
      <c r="D657" s="204">
        <v>15662</v>
      </c>
      <c r="E657" s="204">
        <v>3888</v>
      </c>
      <c r="F657" s="204">
        <v>4007</v>
      </c>
      <c r="G657" s="204">
        <v>3950</v>
      </c>
      <c r="H657" s="204">
        <v>3817</v>
      </c>
      <c r="I657" s="204">
        <v>2878</v>
      </c>
      <c r="J657" s="204">
        <v>721.6</v>
      </c>
      <c r="K657" s="204">
        <v>743.6</v>
      </c>
      <c r="L657" s="204">
        <v>731.6</v>
      </c>
      <c r="M657" s="204">
        <v>681.19999999999993</v>
      </c>
      <c r="N657" s="316">
        <v>15506.600000000002</v>
      </c>
      <c r="O657" s="316">
        <v>3798</v>
      </c>
      <c r="P657" s="316">
        <v>4135.5000000000009</v>
      </c>
      <c r="Q657" s="316">
        <v>3968.7000000000007</v>
      </c>
      <c r="R657" s="316">
        <v>3604.4</v>
      </c>
      <c r="S657" s="94"/>
    </row>
    <row r="658" spans="1:19" x14ac:dyDescent="0.2">
      <c r="A658" s="130">
        <v>1703</v>
      </c>
      <c r="B658" s="8" t="s">
        <v>483</v>
      </c>
      <c r="C658" s="8" t="s">
        <v>291</v>
      </c>
      <c r="D658" s="82">
        <v>9141</v>
      </c>
      <c r="E658" s="121">
        <v>2262</v>
      </c>
      <c r="F658" s="121">
        <v>2359</v>
      </c>
      <c r="G658" s="121">
        <v>2314</v>
      </c>
      <c r="H658" s="121">
        <v>2206</v>
      </c>
      <c r="I658" s="82">
        <v>0</v>
      </c>
      <c r="J658" s="121">
        <v>0</v>
      </c>
      <c r="K658" s="121">
        <v>0</v>
      </c>
      <c r="L658" s="121">
        <v>0</v>
      </c>
      <c r="M658" s="121">
        <v>0</v>
      </c>
      <c r="N658" s="314">
        <v>10330.700000000001</v>
      </c>
      <c r="O658" s="318">
        <v>2516.1999999999998</v>
      </c>
      <c r="P658" s="318">
        <v>2791.4000000000005</v>
      </c>
      <c r="Q658" s="318">
        <v>2662.8</v>
      </c>
      <c r="R658" s="317">
        <v>2360.3000000000002</v>
      </c>
      <c r="S658" s="94"/>
    </row>
    <row r="659" spans="1:19" x14ac:dyDescent="0.2">
      <c r="A659" s="89">
        <v>1703</v>
      </c>
      <c r="B659" s="88" t="s">
        <v>483</v>
      </c>
      <c r="C659" s="88" t="s">
        <v>292</v>
      </c>
      <c r="D659" s="82">
        <v>193</v>
      </c>
      <c r="E659" s="121">
        <v>49</v>
      </c>
      <c r="F659" s="121">
        <v>49</v>
      </c>
      <c r="G659" s="121">
        <v>49</v>
      </c>
      <c r="H659" s="121">
        <v>46</v>
      </c>
      <c r="I659" s="82">
        <v>0</v>
      </c>
      <c r="J659" s="121">
        <v>0</v>
      </c>
      <c r="K659" s="121">
        <v>0</v>
      </c>
      <c r="L659" s="121">
        <v>0</v>
      </c>
      <c r="M659" s="121">
        <v>0</v>
      </c>
      <c r="N659" s="314">
        <v>174.59999999999997</v>
      </c>
      <c r="O659" s="318">
        <v>44.3</v>
      </c>
      <c r="P659" s="318">
        <v>44.3</v>
      </c>
      <c r="Q659" s="318">
        <v>44.3</v>
      </c>
      <c r="R659" s="318">
        <v>41.7</v>
      </c>
      <c r="S659" s="94"/>
    </row>
    <row r="660" spans="1:19" x14ac:dyDescent="0.2">
      <c r="A660" s="130">
        <v>1703</v>
      </c>
      <c r="B660" s="8" t="s">
        <v>483</v>
      </c>
      <c r="C660" s="8" t="s">
        <v>293</v>
      </c>
      <c r="D660" s="82">
        <v>6328</v>
      </c>
      <c r="E660" s="121">
        <v>1577</v>
      </c>
      <c r="F660" s="121">
        <v>1599</v>
      </c>
      <c r="G660" s="121">
        <v>1587</v>
      </c>
      <c r="H660" s="121">
        <v>1565</v>
      </c>
      <c r="I660" s="82">
        <v>2878</v>
      </c>
      <c r="J660" s="121">
        <v>721.6</v>
      </c>
      <c r="K660" s="121">
        <v>743.6</v>
      </c>
      <c r="L660" s="121">
        <v>731.6</v>
      </c>
      <c r="M660" s="121">
        <v>681.19999999999993</v>
      </c>
      <c r="N660" s="314">
        <v>5001.3000000000011</v>
      </c>
      <c r="O660" s="318">
        <v>1237.5</v>
      </c>
      <c r="P660" s="318">
        <v>1299.8</v>
      </c>
      <c r="Q660" s="318">
        <v>1261.6000000000001</v>
      </c>
      <c r="R660" s="318">
        <v>1202.4000000000001</v>
      </c>
      <c r="S660" s="94"/>
    </row>
    <row r="661" spans="1:19" x14ac:dyDescent="0.2">
      <c r="A661" s="130">
        <v>1703</v>
      </c>
      <c r="B661" s="8" t="s">
        <v>483</v>
      </c>
      <c r="C661" s="8" t="s">
        <v>294</v>
      </c>
      <c r="D661" s="82">
        <v>0</v>
      </c>
      <c r="E661" s="121">
        <v>0</v>
      </c>
      <c r="F661" s="121">
        <v>0</v>
      </c>
      <c r="G661" s="121">
        <v>0</v>
      </c>
      <c r="H661" s="121">
        <v>0</v>
      </c>
      <c r="I661" s="82">
        <v>0</v>
      </c>
      <c r="J661" s="121">
        <v>0</v>
      </c>
      <c r="K661" s="121">
        <v>0</v>
      </c>
      <c r="L661" s="121">
        <v>0</v>
      </c>
      <c r="M661" s="121">
        <v>0</v>
      </c>
      <c r="N661" s="314">
        <v>0</v>
      </c>
      <c r="O661" s="318">
        <v>0</v>
      </c>
      <c r="P661" s="318">
        <v>0</v>
      </c>
      <c r="Q661" s="318">
        <v>0</v>
      </c>
      <c r="R661" s="318">
        <v>0</v>
      </c>
      <c r="S661" s="94"/>
    </row>
    <row r="662" spans="1:19" x14ac:dyDescent="0.2">
      <c r="A662" s="168">
        <v>1706</v>
      </c>
      <c r="B662" s="170" t="s">
        <v>484</v>
      </c>
      <c r="C662" s="170" t="s">
        <v>289</v>
      </c>
      <c r="D662" s="204">
        <v>9758</v>
      </c>
      <c r="E662" s="204">
        <v>2771</v>
      </c>
      <c r="F662" s="204">
        <v>2157</v>
      </c>
      <c r="G662" s="204">
        <v>2116</v>
      </c>
      <c r="H662" s="204">
        <v>2714</v>
      </c>
      <c r="I662" s="204">
        <v>988.00000000000011</v>
      </c>
      <c r="J662" s="204">
        <v>289</v>
      </c>
      <c r="K662" s="204">
        <v>227.2</v>
      </c>
      <c r="L662" s="204">
        <v>225.2</v>
      </c>
      <c r="M662" s="204">
        <v>246.60000000000002</v>
      </c>
      <c r="N662" s="316">
        <v>12233.4</v>
      </c>
      <c r="O662" s="316">
        <v>3190</v>
      </c>
      <c r="P662" s="316">
        <v>3053.3999999999996</v>
      </c>
      <c r="Q662" s="316">
        <v>2928.6</v>
      </c>
      <c r="R662" s="316">
        <v>3061.3999999999996</v>
      </c>
      <c r="S662" s="94"/>
    </row>
    <row r="663" spans="1:19" x14ac:dyDescent="0.2">
      <c r="A663" s="130">
        <v>1706</v>
      </c>
      <c r="B663" s="8" t="s">
        <v>484</v>
      </c>
      <c r="C663" s="8" t="s">
        <v>291</v>
      </c>
      <c r="D663" s="82">
        <v>7630</v>
      </c>
      <c r="E663" s="121">
        <v>2149</v>
      </c>
      <c r="F663" s="121">
        <v>1708</v>
      </c>
      <c r="G663" s="121">
        <v>1669</v>
      </c>
      <c r="H663" s="121">
        <v>2104</v>
      </c>
      <c r="I663" s="82">
        <v>0</v>
      </c>
      <c r="J663" s="121">
        <v>0</v>
      </c>
      <c r="K663" s="121">
        <v>0</v>
      </c>
      <c r="L663" s="121">
        <v>0</v>
      </c>
      <c r="M663" s="121">
        <v>0</v>
      </c>
      <c r="N663" s="314">
        <v>9426</v>
      </c>
      <c r="O663" s="318">
        <v>2411</v>
      </c>
      <c r="P663" s="318">
        <v>2425.6999999999998</v>
      </c>
      <c r="Q663" s="318">
        <v>2308.6</v>
      </c>
      <c r="R663" s="317">
        <v>2280.6999999999998</v>
      </c>
      <c r="S663" s="94"/>
    </row>
    <row r="664" spans="1:19" x14ac:dyDescent="0.2">
      <c r="A664" s="89">
        <v>1706</v>
      </c>
      <c r="B664" s="88" t="s">
        <v>484</v>
      </c>
      <c r="C664" s="88" t="s">
        <v>292</v>
      </c>
      <c r="D664" s="82">
        <v>0</v>
      </c>
      <c r="E664" s="121">
        <v>0</v>
      </c>
      <c r="F664" s="121">
        <v>0</v>
      </c>
      <c r="G664" s="121">
        <v>0</v>
      </c>
      <c r="H664" s="121">
        <v>0</v>
      </c>
      <c r="I664" s="82">
        <v>0</v>
      </c>
      <c r="J664" s="121">
        <v>0</v>
      </c>
      <c r="K664" s="121">
        <v>0</v>
      </c>
      <c r="L664" s="121">
        <v>0</v>
      </c>
      <c r="M664" s="121">
        <v>0</v>
      </c>
      <c r="N664" s="314">
        <v>0</v>
      </c>
      <c r="O664" s="318">
        <v>0</v>
      </c>
      <c r="P664" s="318">
        <v>0</v>
      </c>
      <c r="Q664" s="318">
        <v>0</v>
      </c>
      <c r="R664" s="318">
        <v>0</v>
      </c>
      <c r="S664" s="94"/>
    </row>
    <row r="665" spans="1:19" x14ac:dyDescent="0.2">
      <c r="A665" s="130">
        <v>1706</v>
      </c>
      <c r="B665" s="8" t="s">
        <v>484</v>
      </c>
      <c r="C665" s="8" t="s">
        <v>293</v>
      </c>
      <c r="D665" s="82">
        <v>2128</v>
      </c>
      <c r="E665" s="121">
        <v>622</v>
      </c>
      <c r="F665" s="121">
        <v>449</v>
      </c>
      <c r="G665" s="121">
        <v>447</v>
      </c>
      <c r="H665" s="121">
        <v>610</v>
      </c>
      <c r="I665" s="82">
        <v>988.00000000000011</v>
      </c>
      <c r="J665" s="121">
        <v>289</v>
      </c>
      <c r="K665" s="121">
        <v>227.2</v>
      </c>
      <c r="L665" s="121">
        <v>225.2</v>
      </c>
      <c r="M665" s="121">
        <v>246.60000000000002</v>
      </c>
      <c r="N665" s="314">
        <v>2807.4</v>
      </c>
      <c r="O665" s="318">
        <v>779</v>
      </c>
      <c r="P665" s="318">
        <v>627.70000000000005</v>
      </c>
      <c r="Q665" s="318">
        <v>620</v>
      </c>
      <c r="R665" s="318">
        <v>780.69999999999993</v>
      </c>
      <c r="S665" s="94"/>
    </row>
    <row r="666" spans="1:19" x14ac:dyDescent="0.2">
      <c r="A666" s="130">
        <v>1706</v>
      </c>
      <c r="B666" s="8" t="s">
        <v>484</v>
      </c>
      <c r="C666" s="8" t="s">
        <v>294</v>
      </c>
      <c r="D666" s="82">
        <v>0</v>
      </c>
      <c r="E666" s="121">
        <v>0</v>
      </c>
      <c r="F666" s="121">
        <v>0</v>
      </c>
      <c r="G666" s="121">
        <v>0</v>
      </c>
      <c r="H666" s="121">
        <v>0</v>
      </c>
      <c r="I666" s="82">
        <v>0</v>
      </c>
      <c r="J666" s="121">
        <v>0</v>
      </c>
      <c r="K666" s="121">
        <v>0</v>
      </c>
      <c r="L666" s="121">
        <v>0</v>
      </c>
      <c r="M666" s="121">
        <v>0</v>
      </c>
      <c r="N666" s="314">
        <v>0</v>
      </c>
      <c r="O666" s="318">
        <v>0</v>
      </c>
      <c r="P666" s="318">
        <v>0</v>
      </c>
      <c r="Q666" s="318">
        <v>0</v>
      </c>
      <c r="R666" s="318">
        <v>0</v>
      </c>
      <c r="S666" s="94"/>
    </row>
    <row r="667" spans="1:19" x14ac:dyDescent="0.2">
      <c r="A667" s="168">
        <v>1709</v>
      </c>
      <c r="B667" s="170" t="s">
        <v>486</v>
      </c>
      <c r="C667" s="170" t="s">
        <v>289</v>
      </c>
      <c r="D667" s="204">
        <v>57980</v>
      </c>
      <c r="E667" s="204">
        <v>14335</v>
      </c>
      <c r="F667" s="204">
        <v>14995</v>
      </c>
      <c r="G667" s="204">
        <v>14681</v>
      </c>
      <c r="H667" s="204">
        <v>13969</v>
      </c>
      <c r="I667" s="204">
        <v>12210.000000000002</v>
      </c>
      <c r="J667" s="204">
        <v>3094.8</v>
      </c>
      <c r="K667" s="204">
        <v>3229.8</v>
      </c>
      <c r="L667" s="204">
        <v>3165.8</v>
      </c>
      <c r="M667" s="204">
        <v>2719.6</v>
      </c>
      <c r="N667" s="316">
        <v>103608.79999999999</v>
      </c>
      <c r="O667" s="316">
        <v>25435.599999999999</v>
      </c>
      <c r="P667" s="316">
        <v>27331.199999999997</v>
      </c>
      <c r="Q667" s="316">
        <v>26427.5</v>
      </c>
      <c r="R667" s="316">
        <v>24414.5</v>
      </c>
      <c r="S667" s="94"/>
    </row>
    <row r="668" spans="1:19" x14ac:dyDescent="0.2">
      <c r="A668" s="130">
        <v>1709</v>
      </c>
      <c r="B668" s="8" t="s">
        <v>486</v>
      </c>
      <c r="C668" s="8" t="s">
        <v>291</v>
      </c>
      <c r="D668" s="82">
        <v>24952</v>
      </c>
      <c r="E668" s="121">
        <v>6110</v>
      </c>
      <c r="F668" s="121">
        <v>6635</v>
      </c>
      <c r="G668" s="121">
        <v>6385</v>
      </c>
      <c r="H668" s="121">
        <v>5822</v>
      </c>
      <c r="I668" s="82">
        <v>0</v>
      </c>
      <c r="J668" s="121">
        <v>0</v>
      </c>
      <c r="K668" s="121">
        <v>0</v>
      </c>
      <c r="L668" s="121">
        <v>0</v>
      </c>
      <c r="M668" s="121">
        <v>0</v>
      </c>
      <c r="N668" s="314">
        <v>44778.999999999993</v>
      </c>
      <c r="O668" s="318">
        <v>10829</v>
      </c>
      <c r="P668" s="318">
        <v>12311.899999999998</v>
      </c>
      <c r="Q668" s="318">
        <v>11606.499999999998</v>
      </c>
      <c r="R668" s="317">
        <v>10031.599999999999</v>
      </c>
      <c r="S668" s="94"/>
    </row>
    <row r="669" spans="1:19" x14ac:dyDescent="0.2">
      <c r="A669" s="89">
        <v>1709</v>
      </c>
      <c r="B669" s="88" t="s">
        <v>486</v>
      </c>
      <c r="C669" s="88" t="s">
        <v>292</v>
      </c>
      <c r="D669" s="82">
        <v>8887</v>
      </c>
      <c r="E669" s="121">
        <v>2222</v>
      </c>
      <c r="F669" s="121">
        <v>2222</v>
      </c>
      <c r="G669" s="121">
        <v>2222</v>
      </c>
      <c r="H669" s="121">
        <v>2221</v>
      </c>
      <c r="I669" s="82">
        <v>0</v>
      </c>
      <c r="J669" s="121">
        <v>0</v>
      </c>
      <c r="K669" s="121">
        <v>0</v>
      </c>
      <c r="L669" s="121">
        <v>0</v>
      </c>
      <c r="M669" s="121">
        <v>0</v>
      </c>
      <c r="N669" s="314">
        <v>8550.7000000000007</v>
      </c>
      <c r="O669" s="318">
        <v>2137.9</v>
      </c>
      <c r="P669" s="318">
        <v>2137.9</v>
      </c>
      <c r="Q669" s="318">
        <v>2137.9</v>
      </c>
      <c r="R669" s="318">
        <v>2137</v>
      </c>
      <c r="S669" s="94"/>
    </row>
    <row r="670" spans="1:19" x14ac:dyDescent="0.2">
      <c r="A670" s="130">
        <v>1709</v>
      </c>
      <c r="B670" s="8" t="s">
        <v>486</v>
      </c>
      <c r="C670" s="8" t="s">
        <v>293</v>
      </c>
      <c r="D670" s="82">
        <v>23241</v>
      </c>
      <c r="E670" s="121">
        <v>5778</v>
      </c>
      <c r="F670" s="121">
        <v>5913</v>
      </c>
      <c r="G670" s="121">
        <v>5849</v>
      </c>
      <c r="H670" s="121">
        <v>5701</v>
      </c>
      <c r="I670" s="82">
        <v>11310.000000000002</v>
      </c>
      <c r="J670" s="121">
        <v>2869.8</v>
      </c>
      <c r="K670" s="121">
        <v>3004.8</v>
      </c>
      <c r="L670" s="121">
        <v>2940.8</v>
      </c>
      <c r="M670" s="121">
        <v>2494.6</v>
      </c>
      <c r="N670" s="314">
        <v>32279.1</v>
      </c>
      <c r="O670" s="318">
        <v>7968.6999999999989</v>
      </c>
      <c r="P670" s="318">
        <v>8381.4</v>
      </c>
      <c r="Q670" s="318">
        <v>8183.1</v>
      </c>
      <c r="R670" s="318">
        <v>7745.9</v>
      </c>
      <c r="S670" s="94"/>
    </row>
    <row r="671" spans="1:19" x14ac:dyDescent="0.2">
      <c r="A671" s="130">
        <v>1709</v>
      </c>
      <c r="B671" s="8" t="s">
        <v>486</v>
      </c>
      <c r="C671" s="8" t="s">
        <v>294</v>
      </c>
      <c r="D671" s="82">
        <v>900</v>
      </c>
      <c r="E671" s="121">
        <v>225</v>
      </c>
      <c r="F671" s="121">
        <v>225</v>
      </c>
      <c r="G671" s="121">
        <v>225</v>
      </c>
      <c r="H671" s="121">
        <v>225</v>
      </c>
      <c r="I671" s="82">
        <v>900</v>
      </c>
      <c r="J671" s="121">
        <v>225</v>
      </c>
      <c r="K671" s="121">
        <v>225</v>
      </c>
      <c r="L671" s="121">
        <v>225</v>
      </c>
      <c r="M671" s="121">
        <v>225</v>
      </c>
      <c r="N671" s="314">
        <v>18000</v>
      </c>
      <c r="O671" s="318">
        <v>4500</v>
      </c>
      <c r="P671" s="318">
        <v>4500</v>
      </c>
      <c r="Q671" s="318">
        <v>4500</v>
      </c>
      <c r="R671" s="318">
        <v>4500</v>
      </c>
      <c r="S671" s="94"/>
    </row>
    <row r="672" spans="1:19" x14ac:dyDescent="0.2">
      <c r="A672" s="168">
        <v>1711</v>
      </c>
      <c r="B672" s="170" t="s">
        <v>487</v>
      </c>
      <c r="C672" s="170" t="s">
        <v>289</v>
      </c>
      <c r="D672" s="204">
        <v>45164</v>
      </c>
      <c r="E672" s="204">
        <v>12237</v>
      </c>
      <c r="F672" s="204">
        <v>11575</v>
      </c>
      <c r="G672" s="204">
        <v>9665</v>
      </c>
      <c r="H672" s="204">
        <v>11687</v>
      </c>
      <c r="I672" s="204">
        <v>8572</v>
      </c>
      <c r="J672" s="204">
        <v>2346.8000000000002</v>
      </c>
      <c r="K672" s="204">
        <v>2252</v>
      </c>
      <c r="L672" s="204">
        <v>1898</v>
      </c>
      <c r="M672" s="204">
        <v>2075.1999999999998</v>
      </c>
      <c r="N672" s="316">
        <v>49904</v>
      </c>
      <c r="O672" s="316">
        <v>12791.9</v>
      </c>
      <c r="P672" s="316">
        <v>13262.9</v>
      </c>
      <c r="Q672" s="316">
        <v>11739.5</v>
      </c>
      <c r="R672" s="316">
        <v>12109.7</v>
      </c>
      <c r="S672" s="94"/>
    </row>
    <row r="673" spans="1:19" x14ac:dyDescent="0.2">
      <c r="A673" s="130">
        <v>1711</v>
      </c>
      <c r="B673" s="8" t="s">
        <v>487</v>
      </c>
      <c r="C673" s="8" t="s">
        <v>291</v>
      </c>
      <c r="D673" s="82">
        <v>27134</v>
      </c>
      <c r="E673" s="121">
        <v>7286</v>
      </c>
      <c r="F673" s="121">
        <v>6998</v>
      </c>
      <c r="G673" s="121">
        <v>5907</v>
      </c>
      <c r="H673" s="121">
        <v>6943</v>
      </c>
      <c r="I673" s="82">
        <v>0</v>
      </c>
      <c r="J673" s="121">
        <v>0</v>
      </c>
      <c r="K673" s="121">
        <v>0</v>
      </c>
      <c r="L673" s="121">
        <v>0</v>
      </c>
      <c r="M673" s="121">
        <v>0</v>
      </c>
      <c r="N673" s="314">
        <v>27170.400000000001</v>
      </c>
      <c r="O673" s="318">
        <v>6732.2</v>
      </c>
      <c r="P673" s="318">
        <v>7393.5</v>
      </c>
      <c r="Q673" s="318">
        <v>6783.4000000000005</v>
      </c>
      <c r="R673" s="317">
        <v>6261.3</v>
      </c>
      <c r="S673" s="94"/>
    </row>
    <row r="674" spans="1:19" x14ac:dyDescent="0.2">
      <c r="A674" s="89">
        <v>1711</v>
      </c>
      <c r="B674" s="88" t="s">
        <v>487</v>
      </c>
      <c r="C674" s="88" t="s">
        <v>292</v>
      </c>
      <c r="D674" s="82">
        <v>0</v>
      </c>
      <c r="E674" s="121">
        <v>0</v>
      </c>
      <c r="F674" s="121">
        <v>0</v>
      </c>
      <c r="G674" s="121">
        <v>0</v>
      </c>
      <c r="H674" s="121">
        <v>0</v>
      </c>
      <c r="I674" s="82">
        <v>0</v>
      </c>
      <c r="J674" s="121">
        <v>0</v>
      </c>
      <c r="K674" s="121">
        <v>0</v>
      </c>
      <c r="L674" s="121">
        <v>0</v>
      </c>
      <c r="M674" s="121">
        <v>0</v>
      </c>
      <c r="N674" s="314">
        <v>0</v>
      </c>
      <c r="O674" s="318">
        <v>0</v>
      </c>
      <c r="P674" s="318">
        <v>0</v>
      </c>
      <c r="Q674" s="318">
        <v>0</v>
      </c>
      <c r="R674" s="318">
        <v>0</v>
      </c>
      <c r="S674" s="94"/>
    </row>
    <row r="675" spans="1:19" x14ac:dyDescent="0.2">
      <c r="A675" s="130">
        <v>1711</v>
      </c>
      <c r="B675" s="8" t="s">
        <v>487</v>
      </c>
      <c r="C675" s="8" t="s">
        <v>293</v>
      </c>
      <c r="D675" s="82">
        <v>18030</v>
      </c>
      <c r="E675" s="121">
        <v>4951</v>
      </c>
      <c r="F675" s="121">
        <v>4577</v>
      </c>
      <c r="G675" s="121">
        <v>3758</v>
      </c>
      <c r="H675" s="121">
        <v>4744</v>
      </c>
      <c r="I675" s="82">
        <v>8572</v>
      </c>
      <c r="J675" s="121">
        <v>2346.8000000000002</v>
      </c>
      <c r="K675" s="121">
        <v>2252</v>
      </c>
      <c r="L675" s="121">
        <v>1898</v>
      </c>
      <c r="M675" s="121">
        <v>2075.1999999999998</v>
      </c>
      <c r="N675" s="314">
        <v>22733.599999999999</v>
      </c>
      <c r="O675" s="318">
        <v>6059.7</v>
      </c>
      <c r="P675" s="318">
        <v>5869.4</v>
      </c>
      <c r="Q675" s="318">
        <v>4956.1000000000004</v>
      </c>
      <c r="R675" s="318">
        <v>5848.4</v>
      </c>
      <c r="S675" s="94"/>
    </row>
    <row r="676" spans="1:19" x14ac:dyDescent="0.2">
      <c r="A676" s="130">
        <v>1711</v>
      </c>
      <c r="B676" s="8" t="s">
        <v>487</v>
      </c>
      <c r="C676" s="8" t="s">
        <v>294</v>
      </c>
      <c r="D676" s="82">
        <v>0</v>
      </c>
      <c r="E676" s="121">
        <v>0</v>
      </c>
      <c r="F676" s="121">
        <v>0</v>
      </c>
      <c r="G676" s="121">
        <v>0</v>
      </c>
      <c r="H676" s="121">
        <v>0</v>
      </c>
      <c r="I676" s="82">
        <v>0</v>
      </c>
      <c r="J676" s="121">
        <v>0</v>
      </c>
      <c r="K676" s="121">
        <v>0</v>
      </c>
      <c r="L676" s="121">
        <v>0</v>
      </c>
      <c r="M676" s="121">
        <v>0</v>
      </c>
      <c r="N676" s="314">
        <v>0</v>
      </c>
      <c r="O676" s="318">
        <v>0</v>
      </c>
      <c r="P676" s="318">
        <v>0</v>
      </c>
      <c r="Q676" s="318">
        <v>0</v>
      </c>
      <c r="R676" s="318">
        <v>0</v>
      </c>
      <c r="S676" s="94"/>
    </row>
    <row r="677" spans="1:19" x14ac:dyDescent="0.2">
      <c r="A677" s="168">
        <v>1712</v>
      </c>
      <c r="B677" s="170" t="s">
        <v>488</v>
      </c>
      <c r="C677" s="170" t="s">
        <v>289</v>
      </c>
      <c r="D677" s="204">
        <v>511121</v>
      </c>
      <c r="E677" s="204">
        <v>139548</v>
      </c>
      <c r="F677" s="204">
        <v>131484</v>
      </c>
      <c r="G677" s="204">
        <v>110762</v>
      </c>
      <c r="H677" s="204">
        <v>129327</v>
      </c>
      <c r="I677" s="204">
        <v>108853</v>
      </c>
      <c r="J677" s="204">
        <v>29892.6</v>
      </c>
      <c r="K677" s="204">
        <v>28205.599999999999</v>
      </c>
      <c r="L677" s="204">
        <v>24376.400000000001</v>
      </c>
      <c r="M677" s="204">
        <v>26378.400000000001</v>
      </c>
      <c r="N677" s="316">
        <v>578998.9</v>
      </c>
      <c r="O677" s="316">
        <v>151116.5</v>
      </c>
      <c r="P677" s="316">
        <v>156860</v>
      </c>
      <c r="Q677" s="316">
        <v>130777.80000000002</v>
      </c>
      <c r="R677" s="316">
        <v>140244.6</v>
      </c>
      <c r="S677" s="94"/>
    </row>
    <row r="678" spans="1:19" x14ac:dyDescent="0.2">
      <c r="A678" s="130">
        <v>1712</v>
      </c>
      <c r="B678" s="8" t="s">
        <v>488</v>
      </c>
      <c r="C678" s="8" t="s">
        <v>291</v>
      </c>
      <c r="D678" s="82">
        <v>240571</v>
      </c>
      <c r="E678" s="121">
        <v>64747</v>
      </c>
      <c r="F678" s="121">
        <v>63155</v>
      </c>
      <c r="G678" s="121">
        <v>52643</v>
      </c>
      <c r="H678" s="121">
        <v>60026</v>
      </c>
      <c r="I678" s="82">
        <v>0</v>
      </c>
      <c r="J678" s="121">
        <v>0</v>
      </c>
      <c r="K678" s="121">
        <v>0</v>
      </c>
      <c r="L678" s="121">
        <v>0</v>
      </c>
      <c r="M678" s="121">
        <v>0</v>
      </c>
      <c r="N678" s="314">
        <v>258031.6</v>
      </c>
      <c r="O678" s="318">
        <v>63954.2</v>
      </c>
      <c r="P678" s="318">
        <v>74900.400000000009</v>
      </c>
      <c r="Q678" s="318">
        <v>60143.400000000009</v>
      </c>
      <c r="R678" s="317">
        <v>59033.600000000006</v>
      </c>
      <c r="S678" s="94"/>
    </row>
    <row r="679" spans="1:19" x14ac:dyDescent="0.2">
      <c r="A679" s="89">
        <v>1712</v>
      </c>
      <c r="B679" s="88" t="s">
        <v>488</v>
      </c>
      <c r="C679" s="88" t="s">
        <v>292</v>
      </c>
      <c r="D679" s="82">
        <v>39185</v>
      </c>
      <c r="E679" s="121">
        <v>10972</v>
      </c>
      <c r="F679" s="121">
        <v>9823</v>
      </c>
      <c r="G679" s="121">
        <v>8290</v>
      </c>
      <c r="H679" s="121">
        <v>10100</v>
      </c>
      <c r="I679" s="82">
        <v>0</v>
      </c>
      <c r="J679" s="121">
        <v>0</v>
      </c>
      <c r="K679" s="121">
        <v>0</v>
      </c>
      <c r="L679" s="121">
        <v>0</v>
      </c>
      <c r="M679" s="121">
        <v>0</v>
      </c>
      <c r="N679" s="314">
        <v>39354.699999999997</v>
      </c>
      <c r="O679" s="318">
        <v>11019.5</v>
      </c>
      <c r="P679" s="318">
        <v>9868.5</v>
      </c>
      <c r="Q679" s="318">
        <v>8333.7000000000007</v>
      </c>
      <c r="R679" s="318">
        <v>10133</v>
      </c>
      <c r="S679" s="94"/>
    </row>
    <row r="680" spans="1:19" x14ac:dyDescent="0.2">
      <c r="A680" s="130">
        <v>1712</v>
      </c>
      <c r="B680" s="8" t="s">
        <v>488</v>
      </c>
      <c r="C680" s="8" t="s">
        <v>293</v>
      </c>
      <c r="D680" s="82">
        <v>231005</v>
      </c>
      <c r="E680" s="121">
        <v>63728</v>
      </c>
      <c r="F680" s="121">
        <v>58416</v>
      </c>
      <c r="G680" s="121">
        <v>49753</v>
      </c>
      <c r="H680" s="121">
        <v>59108</v>
      </c>
      <c r="I680" s="82">
        <v>108493</v>
      </c>
      <c r="J680" s="121">
        <v>29791.599999999999</v>
      </c>
      <c r="K680" s="121">
        <v>28115.599999999999</v>
      </c>
      <c r="L680" s="121">
        <v>24300.400000000001</v>
      </c>
      <c r="M680" s="121">
        <v>26285.4</v>
      </c>
      <c r="N680" s="314">
        <v>274412.60000000003</v>
      </c>
      <c r="O680" s="318">
        <v>74122.8</v>
      </c>
      <c r="P680" s="318">
        <v>70291.100000000006</v>
      </c>
      <c r="Q680" s="318">
        <v>60780.700000000004</v>
      </c>
      <c r="R680" s="318">
        <v>69218</v>
      </c>
      <c r="S680" s="94"/>
    </row>
    <row r="681" spans="1:19" x14ac:dyDescent="0.2">
      <c r="A681" s="130">
        <v>1712</v>
      </c>
      <c r="B681" s="8" t="s">
        <v>488</v>
      </c>
      <c r="C681" s="8" t="s">
        <v>294</v>
      </c>
      <c r="D681" s="82">
        <v>360</v>
      </c>
      <c r="E681" s="121">
        <v>101</v>
      </c>
      <c r="F681" s="121">
        <v>90</v>
      </c>
      <c r="G681" s="121">
        <v>76</v>
      </c>
      <c r="H681" s="121">
        <v>93</v>
      </c>
      <c r="I681" s="82">
        <v>360</v>
      </c>
      <c r="J681" s="121">
        <v>101</v>
      </c>
      <c r="K681" s="121">
        <v>90</v>
      </c>
      <c r="L681" s="121">
        <v>76</v>
      </c>
      <c r="M681" s="121">
        <v>93</v>
      </c>
      <c r="N681" s="314">
        <v>7200</v>
      </c>
      <c r="O681" s="318">
        <v>2020</v>
      </c>
      <c r="P681" s="318">
        <v>1800</v>
      </c>
      <c r="Q681" s="318">
        <v>1520</v>
      </c>
      <c r="R681" s="318">
        <v>1860</v>
      </c>
      <c r="S681" s="94"/>
    </row>
    <row r="682" spans="1:19" x14ac:dyDescent="0.2">
      <c r="A682" s="168">
        <v>1714</v>
      </c>
      <c r="B682" s="170" t="s">
        <v>489</v>
      </c>
      <c r="C682" s="170" t="s">
        <v>289</v>
      </c>
      <c r="D682" s="204">
        <v>269339</v>
      </c>
      <c r="E682" s="204">
        <v>66965</v>
      </c>
      <c r="F682" s="204">
        <v>68896</v>
      </c>
      <c r="G682" s="204">
        <v>67444</v>
      </c>
      <c r="H682" s="204">
        <v>66034</v>
      </c>
      <c r="I682" s="204">
        <v>64063</v>
      </c>
      <c r="J682" s="204">
        <v>16039</v>
      </c>
      <c r="K682" s="204">
        <v>16505</v>
      </c>
      <c r="L682" s="204">
        <v>16282</v>
      </c>
      <c r="M682" s="204">
        <v>15237</v>
      </c>
      <c r="N682" s="316">
        <v>283209.40000000002</v>
      </c>
      <c r="O682" s="316">
        <v>67731.8</v>
      </c>
      <c r="P682" s="316">
        <v>75522.300000000017</v>
      </c>
      <c r="Q682" s="316">
        <v>71013.600000000006</v>
      </c>
      <c r="R682" s="316">
        <v>66893.600000000006</v>
      </c>
      <c r="S682" s="94"/>
    </row>
    <row r="683" spans="1:19" x14ac:dyDescent="0.2">
      <c r="A683" s="130">
        <v>1714</v>
      </c>
      <c r="B683" s="8" t="s">
        <v>489</v>
      </c>
      <c r="C683" s="8" t="s">
        <v>291</v>
      </c>
      <c r="D683" s="82">
        <v>108741</v>
      </c>
      <c r="E683" s="121">
        <v>26925</v>
      </c>
      <c r="F683" s="121">
        <v>28390</v>
      </c>
      <c r="G683" s="121">
        <v>27161</v>
      </c>
      <c r="H683" s="121">
        <v>26265</v>
      </c>
      <c r="I683" s="82">
        <v>0</v>
      </c>
      <c r="J683" s="121">
        <v>0</v>
      </c>
      <c r="K683" s="121">
        <v>0</v>
      </c>
      <c r="L683" s="121">
        <v>0</v>
      </c>
      <c r="M683" s="121">
        <v>0</v>
      </c>
      <c r="N683" s="314">
        <v>124842.8</v>
      </c>
      <c r="O683" s="318">
        <v>28406.799999999999</v>
      </c>
      <c r="P683" s="318">
        <v>35088.30000000001</v>
      </c>
      <c r="Q683" s="318">
        <v>31111.8</v>
      </c>
      <c r="R683" s="317">
        <v>28187.8</v>
      </c>
      <c r="S683" s="94"/>
    </row>
    <row r="684" spans="1:19" x14ac:dyDescent="0.2">
      <c r="A684" s="89">
        <v>1714</v>
      </c>
      <c r="B684" s="88" t="s">
        <v>489</v>
      </c>
      <c r="C684" s="88" t="s">
        <v>292</v>
      </c>
      <c r="D684" s="82">
        <v>18545</v>
      </c>
      <c r="E684" s="121">
        <v>4637</v>
      </c>
      <c r="F684" s="121">
        <v>4637</v>
      </c>
      <c r="G684" s="121">
        <v>4637</v>
      </c>
      <c r="H684" s="121">
        <v>4634</v>
      </c>
      <c r="I684" s="82">
        <v>0</v>
      </c>
      <c r="J684" s="121">
        <v>0</v>
      </c>
      <c r="K684" s="121">
        <v>0</v>
      </c>
      <c r="L684" s="121">
        <v>0</v>
      </c>
      <c r="M684" s="121">
        <v>0</v>
      </c>
      <c r="N684" s="314">
        <v>22142.1</v>
      </c>
      <c r="O684" s="318">
        <v>5536.5</v>
      </c>
      <c r="P684" s="318">
        <v>5536.5</v>
      </c>
      <c r="Q684" s="318">
        <v>5536.5</v>
      </c>
      <c r="R684" s="318">
        <v>5532.5999999999995</v>
      </c>
      <c r="S684" s="94"/>
    </row>
    <row r="685" spans="1:19" x14ac:dyDescent="0.2">
      <c r="A685" s="130">
        <v>1714</v>
      </c>
      <c r="B685" s="8" t="s">
        <v>489</v>
      </c>
      <c r="C685" s="8" t="s">
        <v>293</v>
      </c>
      <c r="D685" s="82">
        <v>142053</v>
      </c>
      <c r="E685" s="121">
        <v>35403</v>
      </c>
      <c r="F685" s="121">
        <v>35869</v>
      </c>
      <c r="G685" s="121">
        <v>35646</v>
      </c>
      <c r="H685" s="121">
        <v>35135</v>
      </c>
      <c r="I685" s="82">
        <v>64063</v>
      </c>
      <c r="J685" s="121">
        <v>16039</v>
      </c>
      <c r="K685" s="121">
        <v>16505</v>
      </c>
      <c r="L685" s="121">
        <v>16282</v>
      </c>
      <c r="M685" s="121">
        <v>15237</v>
      </c>
      <c r="N685" s="314">
        <v>136224.5</v>
      </c>
      <c r="O685" s="318">
        <v>33788.5</v>
      </c>
      <c r="P685" s="318">
        <v>34897.5</v>
      </c>
      <c r="Q685" s="318">
        <v>34365.300000000003</v>
      </c>
      <c r="R685" s="318">
        <v>33173.199999999997</v>
      </c>
      <c r="S685" s="94"/>
    </row>
    <row r="686" spans="1:19" x14ac:dyDescent="0.2">
      <c r="A686" s="130">
        <v>1714</v>
      </c>
      <c r="B686" s="8" t="s">
        <v>489</v>
      </c>
      <c r="C686" s="8" t="s">
        <v>294</v>
      </c>
      <c r="D686" s="82">
        <v>0</v>
      </c>
      <c r="E686" s="121">
        <v>0</v>
      </c>
      <c r="F686" s="121">
        <v>0</v>
      </c>
      <c r="G686" s="121">
        <v>0</v>
      </c>
      <c r="H686" s="121">
        <v>0</v>
      </c>
      <c r="I686" s="82">
        <v>0</v>
      </c>
      <c r="J686" s="121">
        <v>0</v>
      </c>
      <c r="K686" s="121">
        <v>0</v>
      </c>
      <c r="L686" s="121">
        <v>0</v>
      </c>
      <c r="M686" s="121">
        <v>0</v>
      </c>
      <c r="N686" s="314">
        <v>0</v>
      </c>
      <c r="O686" s="318">
        <v>0</v>
      </c>
      <c r="P686" s="318">
        <v>0</v>
      </c>
      <c r="Q686" s="318">
        <v>0</v>
      </c>
      <c r="R686" s="318">
        <v>0</v>
      </c>
      <c r="S686" s="94"/>
    </row>
    <row r="687" spans="1:19" x14ac:dyDescent="0.2">
      <c r="A687" s="168">
        <v>1715</v>
      </c>
      <c r="B687" s="170" t="s">
        <v>490</v>
      </c>
      <c r="C687" s="170" t="s">
        <v>289</v>
      </c>
      <c r="D687" s="204">
        <v>2375</v>
      </c>
      <c r="E687" s="204">
        <v>594</v>
      </c>
      <c r="F687" s="204">
        <v>594</v>
      </c>
      <c r="G687" s="204">
        <v>594</v>
      </c>
      <c r="H687" s="204">
        <v>593</v>
      </c>
      <c r="I687" s="204">
        <v>350</v>
      </c>
      <c r="J687" s="204">
        <v>88</v>
      </c>
      <c r="K687" s="204">
        <v>88</v>
      </c>
      <c r="L687" s="204">
        <v>88</v>
      </c>
      <c r="M687" s="204">
        <v>86</v>
      </c>
      <c r="N687" s="316">
        <v>21074.800000000003</v>
      </c>
      <c r="O687" s="316">
        <v>5280.3</v>
      </c>
      <c r="P687" s="316">
        <v>5280.3</v>
      </c>
      <c r="Q687" s="316">
        <v>5280.3</v>
      </c>
      <c r="R687" s="316">
        <v>5233.9000000000005</v>
      </c>
      <c r="S687" s="94"/>
    </row>
    <row r="688" spans="1:19" x14ac:dyDescent="0.2">
      <c r="A688" s="130">
        <v>1715</v>
      </c>
      <c r="B688" s="8" t="s">
        <v>490</v>
      </c>
      <c r="C688" s="8" t="s">
        <v>291</v>
      </c>
      <c r="D688" s="82">
        <v>2025</v>
      </c>
      <c r="E688" s="121">
        <v>506</v>
      </c>
      <c r="F688" s="121">
        <v>506</v>
      </c>
      <c r="G688" s="121">
        <v>506</v>
      </c>
      <c r="H688" s="121">
        <v>507</v>
      </c>
      <c r="I688" s="82">
        <v>0</v>
      </c>
      <c r="J688" s="121">
        <v>0</v>
      </c>
      <c r="K688" s="121">
        <v>0</v>
      </c>
      <c r="L688" s="121">
        <v>0</v>
      </c>
      <c r="M688" s="121">
        <v>0</v>
      </c>
      <c r="N688" s="314">
        <v>1765.6999999999998</v>
      </c>
      <c r="O688" s="318">
        <v>441.2</v>
      </c>
      <c r="P688" s="318">
        <v>441.2</v>
      </c>
      <c r="Q688" s="318">
        <v>441.2</v>
      </c>
      <c r="R688" s="317">
        <v>442.1</v>
      </c>
      <c r="S688" s="94"/>
    </row>
    <row r="689" spans="1:19" x14ac:dyDescent="0.2">
      <c r="A689" s="89">
        <v>1715</v>
      </c>
      <c r="B689" s="88" t="s">
        <v>490</v>
      </c>
      <c r="C689" s="88" t="s">
        <v>292</v>
      </c>
      <c r="D689" s="82">
        <v>0</v>
      </c>
      <c r="E689" s="121">
        <v>0</v>
      </c>
      <c r="F689" s="121">
        <v>0</v>
      </c>
      <c r="G689" s="121">
        <v>0</v>
      </c>
      <c r="H689" s="121">
        <v>0</v>
      </c>
      <c r="I689" s="82">
        <v>0</v>
      </c>
      <c r="J689" s="121">
        <v>0</v>
      </c>
      <c r="K689" s="121">
        <v>0</v>
      </c>
      <c r="L689" s="121">
        <v>0</v>
      </c>
      <c r="M689" s="121">
        <v>0</v>
      </c>
      <c r="N689" s="314">
        <v>0</v>
      </c>
      <c r="O689" s="318">
        <v>0</v>
      </c>
      <c r="P689" s="318">
        <v>0</v>
      </c>
      <c r="Q689" s="318">
        <v>0</v>
      </c>
      <c r="R689" s="318">
        <v>0</v>
      </c>
      <c r="S689" s="94"/>
    </row>
    <row r="690" spans="1:19" x14ac:dyDescent="0.2">
      <c r="A690" s="130">
        <v>1715</v>
      </c>
      <c r="B690" s="8" t="s">
        <v>490</v>
      </c>
      <c r="C690" s="8" t="s">
        <v>293</v>
      </c>
      <c r="D690" s="82">
        <v>350</v>
      </c>
      <c r="E690" s="121">
        <v>88</v>
      </c>
      <c r="F690" s="121">
        <v>88</v>
      </c>
      <c r="G690" s="121">
        <v>88</v>
      </c>
      <c r="H690" s="121">
        <v>86</v>
      </c>
      <c r="I690" s="82">
        <v>350</v>
      </c>
      <c r="J690" s="121">
        <v>88</v>
      </c>
      <c r="K690" s="121">
        <v>88</v>
      </c>
      <c r="L690" s="121">
        <v>88</v>
      </c>
      <c r="M690" s="121">
        <v>86</v>
      </c>
      <c r="N690" s="314">
        <v>19309.100000000002</v>
      </c>
      <c r="O690" s="318">
        <v>4839.1000000000004</v>
      </c>
      <c r="P690" s="318">
        <v>4839.1000000000004</v>
      </c>
      <c r="Q690" s="318">
        <v>4839.1000000000004</v>
      </c>
      <c r="R690" s="318">
        <v>4791.8</v>
      </c>
      <c r="S690" s="94"/>
    </row>
    <row r="691" spans="1:19" x14ac:dyDescent="0.2">
      <c r="A691" s="130">
        <v>1715</v>
      </c>
      <c r="B691" s="8" t="s">
        <v>490</v>
      </c>
      <c r="C691" s="8" t="s">
        <v>294</v>
      </c>
      <c r="D691" s="82">
        <v>0</v>
      </c>
      <c r="E691" s="121">
        <v>0</v>
      </c>
      <c r="F691" s="121">
        <v>0</v>
      </c>
      <c r="G691" s="121">
        <v>0</v>
      </c>
      <c r="H691" s="121">
        <v>0</v>
      </c>
      <c r="I691" s="82">
        <v>0</v>
      </c>
      <c r="J691" s="121">
        <v>0</v>
      </c>
      <c r="K691" s="121">
        <v>0</v>
      </c>
      <c r="L691" s="121">
        <v>0</v>
      </c>
      <c r="M691" s="121">
        <v>0</v>
      </c>
      <c r="N691" s="314">
        <v>0</v>
      </c>
      <c r="O691" s="318">
        <v>0</v>
      </c>
      <c r="P691" s="318">
        <v>0</v>
      </c>
      <c r="Q691" s="318">
        <v>0</v>
      </c>
      <c r="R691" s="318">
        <v>0</v>
      </c>
      <c r="S691" s="94"/>
    </row>
    <row r="692" spans="1:19" x14ac:dyDescent="0.2">
      <c r="A692" s="168">
        <v>1716</v>
      </c>
      <c r="B692" s="170" t="s">
        <v>491</v>
      </c>
      <c r="C692" s="170" t="s">
        <v>289</v>
      </c>
      <c r="D692" s="204">
        <v>300</v>
      </c>
      <c r="E692" s="204">
        <v>75</v>
      </c>
      <c r="F692" s="204">
        <v>75</v>
      </c>
      <c r="G692" s="204">
        <v>75</v>
      </c>
      <c r="H692" s="204">
        <v>75</v>
      </c>
      <c r="I692" s="204">
        <v>300</v>
      </c>
      <c r="J692" s="204">
        <v>75</v>
      </c>
      <c r="K692" s="204">
        <v>75</v>
      </c>
      <c r="L692" s="204">
        <v>75</v>
      </c>
      <c r="M692" s="204">
        <v>75</v>
      </c>
      <c r="N692" s="316">
        <v>6000</v>
      </c>
      <c r="O692" s="316">
        <v>1500</v>
      </c>
      <c r="P692" s="316">
        <v>1500</v>
      </c>
      <c r="Q692" s="316">
        <v>1500</v>
      </c>
      <c r="R692" s="316">
        <v>1500</v>
      </c>
      <c r="S692" s="94"/>
    </row>
    <row r="693" spans="1:19" x14ac:dyDescent="0.2">
      <c r="A693" s="130">
        <v>1716</v>
      </c>
      <c r="B693" s="8" t="s">
        <v>491</v>
      </c>
      <c r="C693" s="8" t="s">
        <v>291</v>
      </c>
      <c r="D693" s="82">
        <v>0</v>
      </c>
      <c r="E693" s="121">
        <v>0</v>
      </c>
      <c r="F693" s="121">
        <v>0</v>
      </c>
      <c r="G693" s="121">
        <v>0</v>
      </c>
      <c r="H693" s="121">
        <v>0</v>
      </c>
      <c r="I693" s="82">
        <v>0</v>
      </c>
      <c r="J693" s="121">
        <v>0</v>
      </c>
      <c r="K693" s="121">
        <v>0</v>
      </c>
      <c r="L693" s="121">
        <v>0</v>
      </c>
      <c r="M693" s="121">
        <v>0</v>
      </c>
      <c r="N693" s="314">
        <v>0</v>
      </c>
      <c r="O693" s="318">
        <v>0</v>
      </c>
      <c r="P693" s="318">
        <v>0</v>
      </c>
      <c r="Q693" s="318">
        <v>0</v>
      </c>
      <c r="R693" s="317">
        <v>0</v>
      </c>
      <c r="S693" s="94"/>
    </row>
    <row r="694" spans="1:19" x14ac:dyDescent="0.2">
      <c r="A694" s="89">
        <v>1716</v>
      </c>
      <c r="B694" s="88" t="s">
        <v>491</v>
      </c>
      <c r="C694" s="88" t="s">
        <v>292</v>
      </c>
      <c r="D694" s="82">
        <v>0</v>
      </c>
      <c r="E694" s="121">
        <v>0</v>
      </c>
      <c r="F694" s="121">
        <v>0</v>
      </c>
      <c r="G694" s="121">
        <v>0</v>
      </c>
      <c r="H694" s="121">
        <v>0</v>
      </c>
      <c r="I694" s="82">
        <v>0</v>
      </c>
      <c r="J694" s="121">
        <v>0</v>
      </c>
      <c r="K694" s="121">
        <v>0</v>
      </c>
      <c r="L694" s="121">
        <v>0</v>
      </c>
      <c r="M694" s="121">
        <v>0</v>
      </c>
      <c r="N694" s="314">
        <v>0</v>
      </c>
      <c r="O694" s="318">
        <v>0</v>
      </c>
      <c r="P694" s="318">
        <v>0</v>
      </c>
      <c r="Q694" s="318">
        <v>0</v>
      </c>
      <c r="R694" s="318">
        <v>0</v>
      </c>
      <c r="S694" s="94"/>
    </row>
    <row r="695" spans="1:19" x14ac:dyDescent="0.2">
      <c r="A695" s="130">
        <v>1716</v>
      </c>
      <c r="B695" s="8" t="s">
        <v>491</v>
      </c>
      <c r="C695" s="8" t="s">
        <v>293</v>
      </c>
      <c r="D695" s="82">
        <v>0</v>
      </c>
      <c r="E695" s="121">
        <v>0</v>
      </c>
      <c r="F695" s="121">
        <v>0</v>
      </c>
      <c r="G695" s="121">
        <v>0</v>
      </c>
      <c r="H695" s="121">
        <v>0</v>
      </c>
      <c r="I695" s="82">
        <v>0</v>
      </c>
      <c r="J695" s="121">
        <v>0</v>
      </c>
      <c r="K695" s="121">
        <v>0</v>
      </c>
      <c r="L695" s="121">
        <v>0</v>
      </c>
      <c r="M695" s="121">
        <v>0</v>
      </c>
      <c r="N695" s="314">
        <v>0</v>
      </c>
      <c r="O695" s="318">
        <v>0</v>
      </c>
      <c r="P695" s="318">
        <v>0</v>
      </c>
      <c r="Q695" s="318">
        <v>0</v>
      </c>
      <c r="R695" s="318">
        <v>0</v>
      </c>
      <c r="S695" s="94"/>
    </row>
    <row r="696" spans="1:19" x14ac:dyDescent="0.2">
      <c r="A696" s="130">
        <v>1716</v>
      </c>
      <c r="B696" s="8" t="s">
        <v>491</v>
      </c>
      <c r="C696" s="8" t="s">
        <v>294</v>
      </c>
      <c r="D696" s="82">
        <v>300</v>
      </c>
      <c r="E696" s="121">
        <v>75</v>
      </c>
      <c r="F696" s="121">
        <v>75</v>
      </c>
      <c r="G696" s="121">
        <v>75</v>
      </c>
      <c r="H696" s="121">
        <v>75</v>
      </c>
      <c r="I696" s="82">
        <v>300</v>
      </c>
      <c r="J696" s="121">
        <v>75</v>
      </c>
      <c r="K696" s="121">
        <v>75</v>
      </c>
      <c r="L696" s="121">
        <v>75</v>
      </c>
      <c r="M696" s="121">
        <v>75</v>
      </c>
      <c r="N696" s="314">
        <v>6000</v>
      </c>
      <c r="O696" s="318">
        <v>1500</v>
      </c>
      <c r="P696" s="318">
        <v>1500</v>
      </c>
      <c r="Q696" s="318">
        <v>1500</v>
      </c>
      <c r="R696" s="318">
        <v>1500</v>
      </c>
      <c r="S696" s="94"/>
    </row>
    <row r="697" spans="1:19" x14ac:dyDescent="0.2">
      <c r="A697" s="168">
        <v>1717</v>
      </c>
      <c r="B697" s="170" t="s">
        <v>492</v>
      </c>
      <c r="C697" s="170" t="s">
        <v>289</v>
      </c>
      <c r="D697" s="204">
        <v>103106</v>
      </c>
      <c r="E697" s="204">
        <v>26135</v>
      </c>
      <c r="F697" s="204">
        <v>26030</v>
      </c>
      <c r="G697" s="204">
        <v>23717</v>
      </c>
      <c r="H697" s="204">
        <v>27224</v>
      </c>
      <c r="I697" s="204">
        <v>22082</v>
      </c>
      <c r="J697" s="204">
        <v>5687.4</v>
      </c>
      <c r="K697" s="204">
        <v>5571</v>
      </c>
      <c r="L697" s="204">
        <v>5306</v>
      </c>
      <c r="M697" s="204">
        <v>5517.6</v>
      </c>
      <c r="N697" s="316">
        <v>161392.79999999999</v>
      </c>
      <c r="O697" s="316">
        <v>39795.4</v>
      </c>
      <c r="P697" s="316">
        <v>43007.399999999994</v>
      </c>
      <c r="Q697" s="316">
        <v>36646.9</v>
      </c>
      <c r="R697" s="316">
        <v>41943.099999999991</v>
      </c>
      <c r="S697" s="94"/>
    </row>
    <row r="698" spans="1:19" x14ac:dyDescent="0.2">
      <c r="A698" s="130">
        <v>1717</v>
      </c>
      <c r="B698" s="8" t="s">
        <v>492</v>
      </c>
      <c r="C698" s="8" t="s">
        <v>291</v>
      </c>
      <c r="D698" s="82">
        <v>51138</v>
      </c>
      <c r="E698" s="121">
        <v>12730</v>
      </c>
      <c r="F698" s="121">
        <v>13332</v>
      </c>
      <c r="G698" s="121">
        <v>11579</v>
      </c>
      <c r="H698" s="121">
        <v>13497</v>
      </c>
      <c r="I698" s="82">
        <v>0</v>
      </c>
      <c r="J698" s="121">
        <v>0</v>
      </c>
      <c r="K698" s="121">
        <v>0</v>
      </c>
      <c r="L698" s="121">
        <v>0</v>
      </c>
      <c r="M698" s="121">
        <v>0</v>
      </c>
      <c r="N698" s="314">
        <v>52987.6</v>
      </c>
      <c r="O698" s="318">
        <v>11841.5</v>
      </c>
      <c r="P698" s="318">
        <v>16513.8</v>
      </c>
      <c r="Q698" s="318">
        <v>11326.3</v>
      </c>
      <c r="R698" s="317">
        <v>13306</v>
      </c>
      <c r="S698" s="94"/>
    </row>
    <row r="699" spans="1:19" x14ac:dyDescent="0.2">
      <c r="A699" s="89">
        <v>1717</v>
      </c>
      <c r="B699" s="88" t="s">
        <v>492</v>
      </c>
      <c r="C699" s="88" t="s">
        <v>292</v>
      </c>
      <c r="D699" s="82">
        <v>5175</v>
      </c>
      <c r="E699" s="121">
        <v>1346</v>
      </c>
      <c r="F699" s="121">
        <v>1246</v>
      </c>
      <c r="G699" s="121">
        <v>1196</v>
      </c>
      <c r="H699" s="121">
        <v>1387</v>
      </c>
      <c r="I699" s="82">
        <v>0</v>
      </c>
      <c r="J699" s="121">
        <v>0</v>
      </c>
      <c r="K699" s="121">
        <v>0</v>
      </c>
      <c r="L699" s="121">
        <v>0</v>
      </c>
      <c r="M699" s="121">
        <v>0</v>
      </c>
      <c r="N699" s="314">
        <v>5913.5999999999995</v>
      </c>
      <c r="O699" s="318">
        <v>1538.1999999999998</v>
      </c>
      <c r="P699" s="318">
        <v>1424</v>
      </c>
      <c r="Q699" s="318">
        <v>1366.8999999999999</v>
      </c>
      <c r="R699" s="318">
        <v>1584.5</v>
      </c>
      <c r="S699" s="94"/>
    </row>
    <row r="700" spans="1:19" x14ac:dyDescent="0.2">
      <c r="A700" s="130">
        <v>1717</v>
      </c>
      <c r="B700" s="8" t="s">
        <v>492</v>
      </c>
      <c r="C700" s="8" t="s">
        <v>293</v>
      </c>
      <c r="D700" s="82">
        <v>46793</v>
      </c>
      <c r="E700" s="121">
        <v>12059</v>
      </c>
      <c r="F700" s="121">
        <v>11452</v>
      </c>
      <c r="G700" s="121">
        <v>10942</v>
      </c>
      <c r="H700" s="121">
        <v>12340</v>
      </c>
      <c r="I700" s="82">
        <v>22082</v>
      </c>
      <c r="J700" s="121">
        <v>5687.4</v>
      </c>
      <c r="K700" s="121">
        <v>5571</v>
      </c>
      <c r="L700" s="121">
        <v>5306</v>
      </c>
      <c r="M700" s="121">
        <v>5517.6</v>
      </c>
      <c r="N700" s="314">
        <v>102491.59999999999</v>
      </c>
      <c r="O700" s="318">
        <v>26415.7</v>
      </c>
      <c r="P700" s="318">
        <v>25069.599999999999</v>
      </c>
      <c r="Q700" s="318">
        <v>23953.7</v>
      </c>
      <c r="R700" s="318">
        <v>27052.599999999995</v>
      </c>
      <c r="S700" s="94"/>
    </row>
    <row r="701" spans="1:19" x14ac:dyDescent="0.2">
      <c r="A701" s="130">
        <v>1717</v>
      </c>
      <c r="B701" s="8" t="s">
        <v>492</v>
      </c>
      <c r="C701" s="8" t="s">
        <v>294</v>
      </c>
      <c r="D701" s="82">
        <v>0</v>
      </c>
      <c r="E701" s="121">
        <v>0</v>
      </c>
      <c r="F701" s="121">
        <v>0</v>
      </c>
      <c r="G701" s="121">
        <v>0</v>
      </c>
      <c r="H701" s="121">
        <v>0</v>
      </c>
      <c r="I701" s="82">
        <v>0</v>
      </c>
      <c r="J701" s="121">
        <v>0</v>
      </c>
      <c r="K701" s="121">
        <v>0</v>
      </c>
      <c r="L701" s="121">
        <v>0</v>
      </c>
      <c r="M701" s="121">
        <v>0</v>
      </c>
      <c r="N701" s="314">
        <v>0</v>
      </c>
      <c r="O701" s="318">
        <v>0</v>
      </c>
      <c r="P701" s="318">
        <v>0</v>
      </c>
      <c r="Q701" s="318">
        <v>0</v>
      </c>
      <c r="R701" s="318">
        <v>0</v>
      </c>
      <c r="S701" s="94"/>
    </row>
    <row r="702" spans="1:19" x14ac:dyDescent="0.2">
      <c r="A702" s="168">
        <v>1719</v>
      </c>
      <c r="B702" s="170" t="s">
        <v>493</v>
      </c>
      <c r="C702" s="170" t="s">
        <v>289</v>
      </c>
      <c r="D702" s="204">
        <v>51779</v>
      </c>
      <c r="E702" s="204">
        <v>11999</v>
      </c>
      <c r="F702" s="204">
        <v>12269</v>
      </c>
      <c r="G702" s="204">
        <v>12579</v>
      </c>
      <c r="H702" s="204">
        <v>14932</v>
      </c>
      <c r="I702" s="204">
        <v>10826</v>
      </c>
      <c r="J702" s="204">
        <v>2531.6</v>
      </c>
      <c r="K702" s="204">
        <v>2563.6</v>
      </c>
      <c r="L702" s="204">
        <v>2648.6</v>
      </c>
      <c r="M702" s="204">
        <v>3082.2</v>
      </c>
      <c r="N702" s="316">
        <v>35726.300000000003</v>
      </c>
      <c r="O702" s="316">
        <v>8451.1</v>
      </c>
      <c r="P702" s="316">
        <v>9164.9</v>
      </c>
      <c r="Q702" s="316">
        <v>8973.7000000000007</v>
      </c>
      <c r="R702" s="316">
        <v>9136.5999999999985</v>
      </c>
      <c r="S702" s="94"/>
    </row>
    <row r="703" spans="1:19" x14ac:dyDescent="0.2">
      <c r="A703" s="130">
        <v>1719</v>
      </c>
      <c r="B703" s="8" t="s">
        <v>493</v>
      </c>
      <c r="C703" s="8" t="s">
        <v>291</v>
      </c>
      <c r="D703" s="82">
        <v>25761</v>
      </c>
      <c r="E703" s="121">
        <v>6002</v>
      </c>
      <c r="F703" s="121">
        <v>6240</v>
      </c>
      <c r="G703" s="121">
        <v>6316</v>
      </c>
      <c r="H703" s="121">
        <v>7203</v>
      </c>
      <c r="I703" s="82">
        <v>0</v>
      </c>
      <c r="J703" s="121">
        <v>0</v>
      </c>
      <c r="K703" s="121">
        <v>0</v>
      </c>
      <c r="L703" s="121">
        <v>0</v>
      </c>
      <c r="M703" s="121">
        <v>0</v>
      </c>
      <c r="N703" s="314">
        <v>24336.9</v>
      </c>
      <c r="O703" s="318">
        <v>5803.6</v>
      </c>
      <c r="P703" s="318">
        <v>6439.6</v>
      </c>
      <c r="Q703" s="318">
        <v>6196.9000000000005</v>
      </c>
      <c r="R703" s="317">
        <v>5896.7999999999993</v>
      </c>
      <c r="S703" s="94"/>
    </row>
    <row r="704" spans="1:19" x14ac:dyDescent="0.2">
      <c r="A704" s="89">
        <v>1719</v>
      </c>
      <c r="B704" s="88" t="s">
        <v>493</v>
      </c>
      <c r="C704" s="88" t="s">
        <v>292</v>
      </c>
      <c r="D704" s="82">
        <v>150</v>
      </c>
      <c r="E704" s="121">
        <v>35</v>
      </c>
      <c r="F704" s="121">
        <v>35</v>
      </c>
      <c r="G704" s="121">
        <v>36</v>
      </c>
      <c r="H704" s="121">
        <v>44</v>
      </c>
      <c r="I704" s="82">
        <v>0</v>
      </c>
      <c r="J704" s="121">
        <v>0</v>
      </c>
      <c r="K704" s="121">
        <v>0</v>
      </c>
      <c r="L704" s="121">
        <v>0</v>
      </c>
      <c r="M704" s="121">
        <v>0</v>
      </c>
      <c r="N704" s="314">
        <v>41.599999999999994</v>
      </c>
      <c r="O704" s="318">
        <v>9.6999999999999993</v>
      </c>
      <c r="P704" s="318">
        <v>9.6999999999999993</v>
      </c>
      <c r="Q704" s="318">
        <v>10</v>
      </c>
      <c r="R704" s="318">
        <v>12.2</v>
      </c>
      <c r="S704" s="94"/>
    </row>
    <row r="705" spans="1:19" x14ac:dyDescent="0.2">
      <c r="A705" s="130">
        <v>1719</v>
      </c>
      <c r="B705" s="8" t="s">
        <v>493</v>
      </c>
      <c r="C705" s="8" t="s">
        <v>293</v>
      </c>
      <c r="D705" s="82">
        <v>25868</v>
      </c>
      <c r="E705" s="121">
        <v>5962</v>
      </c>
      <c r="F705" s="121">
        <v>5994</v>
      </c>
      <c r="G705" s="121">
        <v>6227</v>
      </c>
      <c r="H705" s="121">
        <v>7685</v>
      </c>
      <c r="I705" s="82">
        <v>10826</v>
      </c>
      <c r="J705" s="121">
        <v>2531.6</v>
      </c>
      <c r="K705" s="121">
        <v>2563.6</v>
      </c>
      <c r="L705" s="121">
        <v>2648.6</v>
      </c>
      <c r="M705" s="121">
        <v>3082.2</v>
      </c>
      <c r="N705" s="314">
        <v>11347.8</v>
      </c>
      <c r="O705" s="318">
        <v>2637.8</v>
      </c>
      <c r="P705" s="318">
        <v>2715.6</v>
      </c>
      <c r="Q705" s="318">
        <v>2766.8</v>
      </c>
      <c r="R705" s="318">
        <v>3227.6000000000004</v>
      </c>
      <c r="S705" s="94"/>
    </row>
    <row r="706" spans="1:19" x14ac:dyDescent="0.2">
      <c r="A706" s="130">
        <v>1719</v>
      </c>
      <c r="B706" s="8" t="s">
        <v>493</v>
      </c>
      <c r="C706" s="8" t="s">
        <v>294</v>
      </c>
      <c r="D706" s="82">
        <v>0</v>
      </c>
      <c r="E706" s="121">
        <v>0</v>
      </c>
      <c r="F706" s="121">
        <v>0</v>
      </c>
      <c r="G706" s="121">
        <v>0</v>
      </c>
      <c r="H706" s="121">
        <v>0</v>
      </c>
      <c r="I706" s="82">
        <v>0</v>
      </c>
      <c r="J706" s="121">
        <v>0</v>
      </c>
      <c r="K706" s="121">
        <v>0</v>
      </c>
      <c r="L706" s="121">
        <v>0</v>
      </c>
      <c r="M706" s="121">
        <v>0</v>
      </c>
      <c r="N706" s="314">
        <v>0</v>
      </c>
      <c r="O706" s="318">
        <v>0</v>
      </c>
      <c r="P706" s="318">
        <v>0</v>
      </c>
      <c r="Q706" s="318">
        <v>0</v>
      </c>
      <c r="R706" s="318">
        <v>0</v>
      </c>
      <c r="S706" s="94"/>
    </row>
    <row r="707" spans="1:19" x14ac:dyDescent="0.2">
      <c r="A707" s="168">
        <v>1720</v>
      </c>
      <c r="B707" s="170" t="s">
        <v>494</v>
      </c>
      <c r="C707" s="170" t="s">
        <v>289</v>
      </c>
      <c r="D707" s="204">
        <v>20604</v>
      </c>
      <c r="E707" s="204">
        <v>4630</v>
      </c>
      <c r="F707" s="204">
        <v>5433</v>
      </c>
      <c r="G707" s="204">
        <v>5355</v>
      </c>
      <c r="H707" s="204">
        <v>5186</v>
      </c>
      <c r="I707" s="204">
        <v>3627</v>
      </c>
      <c r="J707" s="204">
        <v>846.6</v>
      </c>
      <c r="K707" s="204">
        <v>988.6</v>
      </c>
      <c r="L707" s="204">
        <v>958.6</v>
      </c>
      <c r="M707" s="204">
        <v>833.2</v>
      </c>
      <c r="N707" s="316">
        <v>37547.4</v>
      </c>
      <c r="O707" s="316">
        <v>8518.9</v>
      </c>
      <c r="P707" s="316">
        <v>9971</v>
      </c>
      <c r="Q707" s="316">
        <v>9763</v>
      </c>
      <c r="R707" s="316">
        <v>9294.5</v>
      </c>
      <c r="S707" s="94"/>
    </row>
    <row r="708" spans="1:19" x14ac:dyDescent="0.2">
      <c r="A708" s="130">
        <v>1720</v>
      </c>
      <c r="B708" s="8" t="s">
        <v>494</v>
      </c>
      <c r="C708" s="8" t="s">
        <v>291</v>
      </c>
      <c r="D708" s="82">
        <v>13248</v>
      </c>
      <c r="E708" s="121">
        <v>2978</v>
      </c>
      <c r="F708" s="121">
        <v>3495</v>
      </c>
      <c r="G708" s="121">
        <v>3447</v>
      </c>
      <c r="H708" s="121">
        <v>3328</v>
      </c>
      <c r="I708" s="82">
        <v>0</v>
      </c>
      <c r="J708" s="121">
        <v>0</v>
      </c>
      <c r="K708" s="121">
        <v>0</v>
      </c>
      <c r="L708" s="121">
        <v>0</v>
      </c>
      <c r="M708" s="121">
        <v>0</v>
      </c>
      <c r="N708" s="314">
        <v>12146.100000000002</v>
      </c>
      <c r="O708" s="318">
        <v>2857.2</v>
      </c>
      <c r="P708" s="318">
        <v>3304.4</v>
      </c>
      <c r="Q708" s="318">
        <v>3163.2000000000003</v>
      </c>
      <c r="R708" s="317">
        <v>2821.3</v>
      </c>
      <c r="S708" s="94"/>
    </row>
    <row r="709" spans="1:19" x14ac:dyDescent="0.2">
      <c r="A709" s="89">
        <v>1720</v>
      </c>
      <c r="B709" s="88" t="s">
        <v>494</v>
      </c>
      <c r="C709" s="88" t="s">
        <v>292</v>
      </c>
      <c r="D709" s="82">
        <v>391</v>
      </c>
      <c r="E709" s="121">
        <v>86</v>
      </c>
      <c r="F709" s="121">
        <v>99</v>
      </c>
      <c r="G709" s="121">
        <v>99</v>
      </c>
      <c r="H709" s="121">
        <v>107</v>
      </c>
      <c r="I709" s="82">
        <v>0</v>
      </c>
      <c r="J709" s="121">
        <v>0</v>
      </c>
      <c r="K709" s="121">
        <v>0</v>
      </c>
      <c r="L709" s="121">
        <v>0</v>
      </c>
      <c r="M709" s="121">
        <v>0</v>
      </c>
      <c r="N709" s="314">
        <v>354.09999999999997</v>
      </c>
      <c r="O709" s="318">
        <v>77.900000000000006</v>
      </c>
      <c r="P709" s="318">
        <v>89.5</v>
      </c>
      <c r="Q709" s="318">
        <v>89.5</v>
      </c>
      <c r="R709" s="318">
        <v>97.2</v>
      </c>
      <c r="S709" s="94"/>
    </row>
    <row r="710" spans="1:19" x14ac:dyDescent="0.2">
      <c r="A710" s="130">
        <v>1720</v>
      </c>
      <c r="B710" s="8" t="s">
        <v>494</v>
      </c>
      <c r="C710" s="8" t="s">
        <v>293</v>
      </c>
      <c r="D710" s="82">
        <v>6965</v>
      </c>
      <c r="E710" s="121">
        <v>1566</v>
      </c>
      <c r="F710" s="121">
        <v>1839</v>
      </c>
      <c r="G710" s="121">
        <v>1809</v>
      </c>
      <c r="H710" s="121">
        <v>1751</v>
      </c>
      <c r="I710" s="82">
        <v>3627</v>
      </c>
      <c r="J710" s="121">
        <v>846.6</v>
      </c>
      <c r="K710" s="121">
        <v>988.6</v>
      </c>
      <c r="L710" s="121">
        <v>958.6</v>
      </c>
      <c r="M710" s="121">
        <v>833.2</v>
      </c>
      <c r="N710" s="314">
        <v>25047.199999999997</v>
      </c>
      <c r="O710" s="318">
        <v>5583.7999999999993</v>
      </c>
      <c r="P710" s="318">
        <v>6577.0999999999995</v>
      </c>
      <c r="Q710" s="318">
        <v>6510.2999999999993</v>
      </c>
      <c r="R710" s="318">
        <v>6376</v>
      </c>
      <c r="S710" s="94"/>
    </row>
    <row r="711" spans="1:19" x14ac:dyDescent="0.2">
      <c r="A711" s="130">
        <v>1720</v>
      </c>
      <c r="B711" s="8" t="s">
        <v>494</v>
      </c>
      <c r="C711" s="8" t="s">
        <v>294</v>
      </c>
      <c r="D711" s="82">
        <v>0</v>
      </c>
      <c r="E711" s="121">
        <v>0</v>
      </c>
      <c r="F711" s="121">
        <v>0</v>
      </c>
      <c r="G711" s="121">
        <v>0</v>
      </c>
      <c r="H711" s="121">
        <v>0</v>
      </c>
      <c r="I711" s="82">
        <v>0</v>
      </c>
      <c r="J711" s="121">
        <v>0</v>
      </c>
      <c r="K711" s="121">
        <v>0</v>
      </c>
      <c r="L711" s="121">
        <v>0</v>
      </c>
      <c r="M711" s="121">
        <v>0</v>
      </c>
      <c r="N711" s="314">
        <v>0</v>
      </c>
      <c r="O711" s="318">
        <v>0</v>
      </c>
      <c r="P711" s="318">
        <v>0</v>
      </c>
      <c r="Q711" s="318">
        <v>0</v>
      </c>
      <c r="R711" s="318">
        <v>0</v>
      </c>
      <c r="S711" s="94"/>
    </row>
    <row r="712" spans="1:19" x14ac:dyDescent="0.2">
      <c r="A712" s="168">
        <v>1741</v>
      </c>
      <c r="B712" s="170" t="s">
        <v>497</v>
      </c>
      <c r="C712" s="170" t="s">
        <v>289</v>
      </c>
      <c r="D712" s="204">
        <v>13090</v>
      </c>
      <c r="E712" s="204">
        <v>3011</v>
      </c>
      <c r="F712" s="204">
        <v>3273</v>
      </c>
      <c r="G712" s="204">
        <v>3403</v>
      </c>
      <c r="H712" s="204">
        <v>3403</v>
      </c>
      <c r="I712" s="204">
        <v>1790</v>
      </c>
      <c r="J712" s="204">
        <v>412</v>
      </c>
      <c r="K712" s="204">
        <v>448</v>
      </c>
      <c r="L712" s="204">
        <v>465</v>
      </c>
      <c r="M712" s="204">
        <v>465</v>
      </c>
      <c r="N712" s="316">
        <v>54415.7</v>
      </c>
      <c r="O712" s="316">
        <v>12521.6</v>
      </c>
      <c r="P712" s="316">
        <v>13613.9</v>
      </c>
      <c r="Q712" s="316">
        <v>14140.1</v>
      </c>
      <c r="R712" s="316">
        <v>14140.1</v>
      </c>
      <c r="S712" s="94"/>
    </row>
    <row r="713" spans="1:19" x14ac:dyDescent="0.2">
      <c r="A713" s="130">
        <v>1741</v>
      </c>
      <c r="B713" s="8" t="s">
        <v>497</v>
      </c>
      <c r="C713" s="8" t="s">
        <v>291</v>
      </c>
      <c r="D713" s="82">
        <v>11300</v>
      </c>
      <c r="E713" s="121">
        <v>2599</v>
      </c>
      <c r="F713" s="121">
        <v>2825</v>
      </c>
      <c r="G713" s="121">
        <v>2938</v>
      </c>
      <c r="H713" s="121">
        <v>2938</v>
      </c>
      <c r="I713" s="82">
        <v>0</v>
      </c>
      <c r="J713" s="121">
        <v>0</v>
      </c>
      <c r="K713" s="121">
        <v>0</v>
      </c>
      <c r="L713" s="121">
        <v>0</v>
      </c>
      <c r="M713" s="121">
        <v>0</v>
      </c>
      <c r="N713" s="314">
        <v>18615.7</v>
      </c>
      <c r="O713" s="318">
        <v>4281.6000000000004</v>
      </c>
      <c r="P713" s="318">
        <v>4653.8999999999996</v>
      </c>
      <c r="Q713" s="318">
        <v>4840.1000000000004</v>
      </c>
      <c r="R713" s="317">
        <v>4840.1000000000004</v>
      </c>
      <c r="S713" s="94"/>
    </row>
    <row r="714" spans="1:19" x14ac:dyDescent="0.2">
      <c r="A714" s="89">
        <v>1741</v>
      </c>
      <c r="B714" s="88" t="s">
        <v>497</v>
      </c>
      <c r="C714" s="88" t="s">
        <v>292</v>
      </c>
      <c r="D714" s="82">
        <v>0</v>
      </c>
      <c r="E714" s="121">
        <v>0</v>
      </c>
      <c r="F714" s="121">
        <v>0</v>
      </c>
      <c r="G714" s="121">
        <v>0</v>
      </c>
      <c r="H714" s="121">
        <v>0</v>
      </c>
      <c r="I714" s="82">
        <v>0</v>
      </c>
      <c r="J714" s="121">
        <v>0</v>
      </c>
      <c r="K714" s="121">
        <v>0</v>
      </c>
      <c r="L714" s="121">
        <v>0</v>
      </c>
      <c r="M714" s="121">
        <v>0</v>
      </c>
      <c r="N714" s="314">
        <v>0</v>
      </c>
      <c r="O714" s="318">
        <v>0</v>
      </c>
      <c r="P714" s="318">
        <v>0</v>
      </c>
      <c r="Q714" s="318">
        <v>0</v>
      </c>
      <c r="R714" s="318">
        <v>0</v>
      </c>
      <c r="S714" s="94"/>
    </row>
    <row r="715" spans="1:19" x14ac:dyDescent="0.2">
      <c r="A715" s="130">
        <v>1741</v>
      </c>
      <c r="B715" s="8" t="s">
        <v>497</v>
      </c>
      <c r="C715" s="8" t="s">
        <v>293</v>
      </c>
      <c r="D715" s="82">
        <v>0</v>
      </c>
      <c r="E715" s="121">
        <v>0</v>
      </c>
      <c r="F715" s="121">
        <v>0</v>
      </c>
      <c r="G715" s="121">
        <v>0</v>
      </c>
      <c r="H715" s="121">
        <v>0</v>
      </c>
      <c r="I715" s="82">
        <v>0</v>
      </c>
      <c r="J715" s="121">
        <v>0</v>
      </c>
      <c r="K715" s="121">
        <v>0</v>
      </c>
      <c r="L715" s="121">
        <v>0</v>
      </c>
      <c r="M715" s="121">
        <v>0</v>
      </c>
      <c r="N715" s="314">
        <v>0</v>
      </c>
      <c r="O715" s="318">
        <v>0</v>
      </c>
      <c r="P715" s="318">
        <v>0</v>
      </c>
      <c r="Q715" s="318">
        <v>0</v>
      </c>
      <c r="R715" s="318">
        <v>0</v>
      </c>
      <c r="S715" s="94"/>
    </row>
    <row r="716" spans="1:19" x14ac:dyDescent="0.2">
      <c r="A716" s="130">
        <v>1741</v>
      </c>
      <c r="B716" s="8" t="s">
        <v>497</v>
      </c>
      <c r="C716" s="8" t="s">
        <v>294</v>
      </c>
      <c r="D716" s="82">
        <v>1790</v>
      </c>
      <c r="E716" s="121">
        <v>412</v>
      </c>
      <c r="F716" s="121">
        <v>448</v>
      </c>
      <c r="G716" s="121">
        <v>465</v>
      </c>
      <c r="H716" s="121">
        <v>465</v>
      </c>
      <c r="I716" s="82">
        <v>1790</v>
      </c>
      <c r="J716" s="121">
        <v>412</v>
      </c>
      <c r="K716" s="121">
        <v>448</v>
      </c>
      <c r="L716" s="121">
        <v>465</v>
      </c>
      <c r="M716" s="121">
        <v>465</v>
      </c>
      <c r="N716" s="314">
        <v>35800</v>
      </c>
      <c r="O716" s="318">
        <v>8240</v>
      </c>
      <c r="P716" s="318">
        <v>8960</v>
      </c>
      <c r="Q716" s="318">
        <v>9300</v>
      </c>
      <c r="R716" s="318">
        <v>9300</v>
      </c>
      <c r="S716" s="94"/>
    </row>
    <row r="717" spans="1:19" x14ac:dyDescent="0.2">
      <c r="A717" s="168">
        <v>1742</v>
      </c>
      <c r="B717" s="170" t="s">
        <v>498</v>
      </c>
      <c r="C717" s="170" t="s">
        <v>289</v>
      </c>
      <c r="D717" s="204">
        <v>500</v>
      </c>
      <c r="E717" s="204">
        <v>100</v>
      </c>
      <c r="F717" s="204">
        <v>150</v>
      </c>
      <c r="G717" s="204">
        <v>150</v>
      </c>
      <c r="H717" s="204">
        <v>100</v>
      </c>
      <c r="I717" s="204">
        <v>500</v>
      </c>
      <c r="J717" s="204">
        <v>100</v>
      </c>
      <c r="K717" s="204">
        <v>150</v>
      </c>
      <c r="L717" s="204">
        <v>150</v>
      </c>
      <c r="M717" s="204">
        <v>100</v>
      </c>
      <c r="N717" s="316">
        <v>11825.5</v>
      </c>
      <c r="O717" s="316">
        <v>2365.1</v>
      </c>
      <c r="P717" s="316">
        <v>3547.7</v>
      </c>
      <c r="Q717" s="316">
        <v>3547.7</v>
      </c>
      <c r="R717" s="316">
        <v>2365</v>
      </c>
      <c r="S717" s="94"/>
    </row>
    <row r="718" spans="1:19" x14ac:dyDescent="0.2">
      <c r="A718" s="130">
        <v>1742</v>
      </c>
      <c r="B718" s="8" t="s">
        <v>498</v>
      </c>
      <c r="C718" s="8" t="s">
        <v>291</v>
      </c>
      <c r="D718" s="82">
        <v>0</v>
      </c>
      <c r="E718" s="121">
        <v>0</v>
      </c>
      <c r="F718" s="121">
        <v>0</v>
      </c>
      <c r="G718" s="121">
        <v>0</v>
      </c>
      <c r="H718" s="121">
        <v>0</v>
      </c>
      <c r="I718" s="82">
        <v>0</v>
      </c>
      <c r="J718" s="121">
        <v>0</v>
      </c>
      <c r="K718" s="121">
        <v>0</v>
      </c>
      <c r="L718" s="121">
        <v>0</v>
      </c>
      <c r="M718" s="121">
        <v>0</v>
      </c>
      <c r="N718" s="314">
        <v>0</v>
      </c>
      <c r="O718" s="318">
        <v>0</v>
      </c>
      <c r="P718" s="318">
        <v>0</v>
      </c>
      <c r="Q718" s="318">
        <v>0</v>
      </c>
      <c r="R718" s="317">
        <v>0</v>
      </c>
      <c r="S718" s="94"/>
    </row>
    <row r="719" spans="1:19" x14ac:dyDescent="0.2">
      <c r="A719" s="89">
        <v>1742</v>
      </c>
      <c r="B719" s="88" t="s">
        <v>498</v>
      </c>
      <c r="C719" s="88" t="s">
        <v>292</v>
      </c>
      <c r="D719" s="82">
        <v>0</v>
      </c>
      <c r="E719" s="121">
        <v>0</v>
      </c>
      <c r="F719" s="121">
        <v>0</v>
      </c>
      <c r="G719" s="121">
        <v>0</v>
      </c>
      <c r="H719" s="121">
        <v>0</v>
      </c>
      <c r="I719" s="82">
        <v>0</v>
      </c>
      <c r="J719" s="121">
        <v>0</v>
      </c>
      <c r="K719" s="121">
        <v>0</v>
      </c>
      <c r="L719" s="121">
        <v>0</v>
      </c>
      <c r="M719" s="121">
        <v>0</v>
      </c>
      <c r="N719" s="314">
        <v>0</v>
      </c>
      <c r="O719" s="318">
        <v>0</v>
      </c>
      <c r="P719" s="318">
        <v>0</v>
      </c>
      <c r="Q719" s="318">
        <v>0</v>
      </c>
      <c r="R719" s="318">
        <v>0</v>
      </c>
      <c r="S719" s="94"/>
    </row>
    <row r="720" spans="1:19" x14ac:dyDescent="0.2">
      <c r="A720" s="130">
        <v>1742</v>
      </c>
      <c r="B720" s="8" t="s">
        <v>498</v>
      </c>
      <c r="C720" s="8" t="s">
        <v>293</v>
      </c>
      <c r="D720" s="82">
        <v>500</v>
      </c>
      <c r="E720" s="121">
        <v>100</v>
      </c>
      <c r="F720" s="121">
        <v>150</v>
      </c>
      <c r="G720" s="121">
        <v>150</v>
      </c>
      <c r="H720" s="121">
        <v>100</v>
      </c>
      <c r="I720" s="82">
        <v>500</v>
      </c>
      <c r="J720" s="121">
        <v>100</v>
      </c>
      <c r="K720" s="121">
        <v>150</v>
      </c>
      <c r="L720" s="121">
        <v>150</v>
      </c>
      <c r="M720" s="121">
        <v>100</v>
      </c>
      <c r="N720" s="314">
        <v>11825.5</v>
      </c>
      <c r="O720" s="318">
        <v>2365.1</v>
      </c>
      <c r="P720" s="318">
        <v>3547.7</v>
      </c>
      <c r="Q720" s="318">
        <v>3547.7</v>
      </c>
      <c r="R720" s="318">
        <v>2365</v>
      </c>
      <c r="S720" s="94"/>
    </row>
    <row r="721" spans="1:19" x14ac:dyDescent="0.2">
      <c r="A721" s="130">
        <v>1742</v>
      </c>
      <c r="B721" s="8" t="s">
        <v>498</v>
      </c>
      <c r="C721" s="8" t="s">
        <v>294</v>
      </c>
      <c r="D721" s="82">
        <v>0</v>
      </c>
      <c r="E721" s="121">
        <v>0</v>
      </c>
      <c r="F721" s="121">
        <v>0</v>
      </c>
      <c r="G721" s="121">
        <v>0</v>
      </c>
      <c r="H721" s="121">
        <v>0</v>
      </c>
      <c r="I721" s="82">
        <v>0</v>
      </c>
      <c r="J721" s="121">
        <v>0</v>
      </c>
      <c r="K721" s="121">
        <v>0</v>
      </c>
      <c r="L721" s="121">
        <v>0</v>
      </c>
      <c r="M721" s="121">
        <v>0</v>
      </c>
      <c r="N721" s="314">
        <v>0</v>
      </c>
      <c r="O721" s="318">
        <v>0</v>
      </c>
      <c r="P721" s="318">
        <v>0</v>
      </c>
      <c r="Q721" s="318">
        <v>0</v>
      </c>
      <c r="R721" s="318">
        <v>0</v>
      </c>
      <c r="S721" s="94"/>
    </row>
    <row r="722" spans="1:19" x14ac:dyDescent="0.2">
      <c r="A722" s="168">
        <v>1746</v>
      </c>
      <c r="B722" s="170" t="s">
        <v>499</v>
      </c>
      <c r="C722" s="170" t="s">
        <v>289</v>
      </c>
      <c r="D722" s="204">
        <v>152810</v>
      </c>
      <c r="E722" s="204">
        <v>36848</v>
      </c>
      <c r="F722" s="204">
        <v>40507</v>
      </c>
      <c r="G722" s="204">
        <v>38430</v>
      </c>
      <c r="H722" s="204">
        <v>37025</v>
      </c>
      <c r="I722" s="204">
        <v>34666</v>
      </c>
      <c r="J722" s="204">
        <v>8438.6</v>
      </c>
      <c r="K722" s="204">
        <v>9275.7999999999993</v>
      </c>
      <c r="L722" s="204">
        <v>8861.2000000000007</v>
      </c>
      <c r="M722" s="204">
        <v>8090.4</v>
      </c>
      <c r="N722" s="316">
        <v>212974.6</v>
      </c>
      <c r="O722" s="316">
        <v>51497.2</v>
      </c>
      <c r="P722" s="316">
        <v>57424.7</v>
      </c>
      <c r="Q722" s="316">
        <v>53694.299999999988</v>
      </c>
      <c r="R722" s="316">
        <v>50358.400000000001</v>
      </c>
      <c r="S722" s="94"/>
    </row>
    <row r="723" spans="1:19" x14ac:dyDescent="0.2">
      <c r="A723" s="130">
        <v>1746</v>
      </c>
      <c r="B723" s="8" t="s">
        <v>499</v>
      </c>
      <c r="C723" s="8" t="s">
        <v>291</v>
      </c>
      <c r="D723" s="82">
        <v>75938</v>
      </c>
      <c r="E723" s="121">
        <v>18382</v>
      </c>
      <c r="F723" s="121">
        <v>20390</v>
      </c>
      <c r="G723" s="121">
        <v>19134</v>
      </c>
      <c r="H723" s="121">
        <v>18032</v>
      </c>
      <c r="I723" s="82">
        <v>0</v>
      </c>
      <c r="J723" s="121">
        <v>0</v>
      </c>
      <c r="K723" s="121">
        <v>0</v>
      </c>
      <c r="L723" s="121">
        <v>0</v>
      </c>
      <c r="M723" s="121">
        <v>0</v>
      </c>
      <c r="N723" s="314">
        <v>73716.600000000006</v>
      </c>
      <c r="O723" s="318">
        <v>18021.5</v>
      </c>
      <c r="P723" s="318">
        <v>20909.900000000001</v>
      </c>
      <c r="Q723" s="318">
        <v>18698.5</v>
      </c>
      <c r="R723" s="317">
        <v>16086.699999999999</v>
      </c>
      <c r="S723" s="94"/>
    </row>
    <row r="724" spans="1:19" x14ac:dyDescent="0.2">
      <c r="A724" s="89">
        <v>1746</v>
      </c>
      <c r="B724" s="88" t="s">
        <v>499</v>
      </c>
      <c r="C724" s="88" t="s">
        <v>292</v>
      </c>
      <c r="D724" s="82">
        <v>3909</v>
      </c>
      <c r="E724" s="121">
        <v>938</v>
      </c>
      <c r="F724" s="121">
        <v>994</v>
      </c>
      <c r="G724" s="121">
        <v>966</v>
      </c>
      <c r="H724" s="121">
        <v>1011</v>
      </c>
      <c r="I724" s="82">
        <v>0</v>
      </c>
      <c r="J724" s="121">
        <v>0</v>
      </c>
      <c r="K724" s="121">
        <v>0</v>
      </c>
      <c r="L724" s="121">
        <v>0</v>
      </c>
      <c r="M724" s="121">
        <v>0</v>
      </c>
      <c r="N724" s="314">
        <v>6780.1</v>
      </c>
      <c r="O724" s="318">
        <v>1626.5</v>
      </c>
      <c r="P724" s="318">
        <v>1709</v>
      </c>
      <c r="Q724" s="318">
        <v>1667.8000000000002</v>
      </c>
      <c r="R724" s="318">
        <v>1776.8</v>
      </c>
      <c r="S724" s="94"/>
    </row>
    <row r="725" spans="1:19" x14ac:dyDescent="0.2">
      <c r="A725" s="130">
        <v>1746</v>
      </c>
      <c r="B725" s="8" t="s">
        <v>499</v>
      </c>
      <c r="C725" s="8" t="s">
        <v>293</v>
      </c>
      <c r="D725" s="82">
        <v>72963</v>
      </c>
      <c r="E725" s="121">
        <v>17528</v>
      </c>
      <c r="F725" s="121">
        <v>19123</v>
      </c>
      <c r="G725" s="121">
        <v>18330</v>
      </c>
      <c r="H725" s="121">
        <v>17982</v>
      </c>
      <c r="I725" s="82">
        <v>34666</v>
      </c>
      <c r="J725" s="121">
        <v>8438.6</v>
      </c>
      <c r="K725" s="121">
        <v>9275.7999999999993</v>
      </c>
      <c r="L725" s="121">
        <v>8861.2000000000007</v>
      </c>
      <c r="M725" s="121">
        <v>8090.4</v>
      </c>
      <c r="N725" s="314">
        <v>132477.9</v>
      </c>
      <c r="O725" s="318">
        <v>31849.200000000001</v>
      </c>
      <c r="P725" s="318">
        <v>34805.799999999996</v>
      </c>
      <c r="Q725" s="318">
        <v>33327.999999999993</v>
      </c>
      <c r="R725" s="318">
        <v>32494.9</v>
      </c>
      <c r="S725" s="94"/>
    </row>
    <row r="726" spans="1:19" x14ac:dyDescent="0.2">
      <c r="A726" s="130">
        <v>1746</v>
      </c>
      <c r="B726" s="8" t="s">
        <v>499</v>
      </c>
      <c r="C726" s="8" t="s">
        <v>294</v>
      </c>
      <c r="D726" s="82">
        <v>0</v>
      </c>
      <c r="E726" s="121">
        <v>0</v>
      </c>
      <c r="F726" s="121">
        <v>0</v>
      </c>
      <c r="G726" s="121">
        <v>0</v>
      </c>
      <c r="H726" s="121">
        <v>0</v>
      </c>
      <c r="I726" s="82">
        <v>0</v>
      </c>
      <c r="J726" s="121">
        <v>0</v>
      </c>
      <c r="K726" s="121">
        <v>0</v>
      </c>
      <c r="L726" s="121">
        <v>0</v>
      </c>
      <c r="M726" s="121">
        <v>0</v>
      </c>
      <c r="N726" s="314">
        <v>0</v>
      </c>
      <c r="O726" s="318">
        <v>0</v>
      </c>
      <c r="P726" s="318">
        <v>0</v>
      </c>
      <c r="Q726" s="318">
        <v>0</v>
      </c>
      <c r="R726" s="318">
        <v>0</v>
      </c>
      <c r="S726" s="94"/>
    </row>
    <row r="727" spans="1:19" x14ac:dyDescent="0.2">
      <c r="A727" s="168">
        <v>1747</v>
      </c>
      <c r="B727" s="170" t="s">
        <v>500</v>
      </c>
      <c r="C727" s="170" t="s">
        <v>289</v>
      </c>
      <c r="D727" s="204">
        <v>14854</v>
      </c>
      <c r="E727" s="204">
        <v>3953</v>
      </c>
      <c r="F727" s="204">
        <v>3258</v>
      </c>
      <c r="G727" s="204">
        <v>3604</v>
      </c>
      <c r="H727" s="204">
        <v>4039</v>
      </c>
      <c r="I727" s="204">
        <v>4134</v>
      </c>
      <c r="J727" s="204">
        <v>1106</v>
      </c>
      <c r="K727" s="204">
        <v>909.8</v>
      </c>
      <c r="L727" s="204">
        <v>1004.2</v>
      </c>
      <c r="M727" s="204">
        <v>1114</v>
      </c>
      <c r="N727" s="316">
        <v>18582.7</v>
      </c>
      <c r="O727" s="316">
        <v>4800.3999999999996</v>
      </c>
      <c r="P727" s="316">
        <v>4296.5</v>
      </c>
      <c r="Q727" s="316">
        <v>4570.7999999999993</v>
      </c>
      <c r="R727" s="316">
        <v>4915</v>
      </c>
      <c r="S727" s="94"/>
    </row>
    <row r="728" spans="1:19" x14ac:dyDescent="0.2">
      <c r="A728" s="130">
        <v>1747</v>
      </c>
      <c r="B728" s="8" t="s">
        <v>500</v>
      </c>
      <c r="C728" s="8" t="s">
        <v>291</v>
      </c>
      <c r="D728" s="82">
        <v>5165</v>
      </c>
      <c r="E728" s="121">
        <v>1351</v>
      </c>
      <c r="F728" s="121">
        <v>1185</v>
      </c>
      <c r="G728" s="121">
        <v>1270</v>
      </c>
      <c r="H728" s="121">
        <v>1359</v>
      </c>
      <c r="I728" s="82">
        <v>0</v>
      </c>
      <c r="J728" s="121">
        <v>0</v>
      </c>
      <c r="K728" s="121">
        <v>0</v>
      </c>
      <c r="L728" s="121">
        <v>0</v>
      </c>
      <c r="M728" s="121">
        <v>0</v>
      </c>
      <c r="N728" s="314">
        <v>5823.2</v>
      </c>
      <c r="O728" s="318">
        <v>1444.6</v>
      </c>
      <c r="P728" s="318">
        <v>1514</v>
      </c>
      <c r="Q728" s="318">
        <v>1486.1</v>
      </c>
      <c r="R728" s="317">
        <v>1378.5</v>
      </c>
      <c r="S728" s="94"/>
    </row>
    <row r="729" spans="1:19" x14ac:dyDescent="0.2">
      <c r="A729" s="89">
        <v>1747</v>
      </c>
      <c r="B729" s="88" t="s">
        <v>500</v>
      </c>
      <c r="C729" s="88" t="s">
        <v>292</v>
      </c>
      <c r="D729" s="82">
        <v>0</v>
      </c>
      <c r="E729" s="121">
        <v>0</v>
      </c>
      <c r="F729" s="121">
        <v>0</v>
      </c>
      <c r="G729" s="121">
        <v>0</v>
      </c>
      <c r="H729" s="121">
        <v>0</v>
      </c>
      <c r="I729" s="82">
        <v>0</v>
      </c>
      <c r="J729" s="121">
        <v>0</v>
      </c>
      <c r="K729" s="121">
        <v>0</v>
      </c>
      <c r="L729" s="121">
        <v>0</v>
      </c>
      <c r="M729" s="121">
        <v>0</v>
      </c>
      <c r="N729" s="314">
        <v>0</v>
      </c>
      <c r="O729" s="318">
        <v>0</v>
      </c>
      <c r="P729" s="318">
        <v>0</v>
      </c>
      <c r="Q729" s="318">
        <v>0</v>
      </c>
      <c r="R729" s="318">
        <v>0</v>
      </c>
      <c r="S729" s="94"/>
    </row>
    <row r="730" spans="1:19" x14ac:dyDescent="0.2">
      <c r="A730" s="130">
        <v>1747</v>
      </c>
      <c r="B730" s="8" t="s">
        <v>500</v>
      </c>
      <c r="C730" s="8" t="s">
        <v>293</v>
      </c>
      <c r="D730" s="82">
        <v>9689</v>
      </c>
      <c r="E730" s="121">
        <v>2602</v>
      </c>
      <c r="F730" s="121">
        <v>2073</v>
      </c>
      <c r="G730" s="121">
        <v>2334</v>
      </c>
      <c r="H730" s="121">
        <v>2680</v>
      </c>
      <c r="I730" s="82">
        <v>4134</v>
      </c>
      <c r="J730" s="121">
        <v>1106</v>
      </c>
      <c r="K730" s="121">
        <v>909.8</v>
      </c>
      <c r="L730" s="121">
        <v>1004.2</v>
      </c>
      <c r="M730" s="121">
        <v>1114</v>
      </c>
      <c r="N730" s="314">
        <v>12759.5</v>
      </c>
      <c r="O730" s="318">
        <v>3355.8</v>
      </c>
      <c r="P730" s="318">
        <v>2782.5</v>
      </c>
      <c r="Q730" s="318">
        <v>3084.7</v>
      </c>
      <c r="R730" s="318">
        <v>3536.5</v>
      </c>
      <c r="S730" s="94"/>
    </row>
    <row r="731" spans="1:19" x14ac:dyDescent="0.2">
      <c r="A731" s="130">
        <v>1747</v>
      </c>
      <c r="B731" s="8" t="s">
        <v>500</v>
      </c>
      <c r="C731" s="8" t="s">
        <v>294</v>
      </c>
      <c r="D731" s="82">
        <v>0</v>
      </c>
      <c r="E731" s="121">
        <v>0</v>
      </c>
      <c r="F731" s="121">
        <v>0</v>
      </c>
      <c r="G731" s="121">
        <v>0</v>
      </c>
      <c r="H731" s="121">
        <v>0</v>
      </c>
      <c r="I731" s="82">
        <v>0</v>
      </c>
      <c r="J731" s="121">
        <v>0</v>
      </c>
      <c r="K731" s="121">
        <v>0</v>
      </c>
      <c r="L731" s="121">
        <v>0</v>
      </c>
      <c r="M731" s="121">
        <v>0</v>
      </c>
      <c r="N731" s="314">
        <v>0</v>
      </c>
      <c r="O731" s="318">
        <v>0</v>
      </c>
      <c r="P731" s="318">
        <v>0</v>
      </c>
      <c r="Q731" s="318">
        <v>0</v>
      </c>
      <c r="R731" s="318">
        <v>0</v>
      </c>
      <c r="S731" s="94"/>
    </row>
    <row r="732" spans="1:19" x14ac:dyDescent="0.2">
      <c r="A732" s="168">
        <v>1749</v>
      </c>
      <c r="B732" s="170" t="s">
        <v>501</v>
      </c>
      <c r="C732" s="170" t="s">
        <v>289</v>
      </c>
      <c r="D732" s="204">
        <v>378039</v>
      </c>
      <c r="E732" s="204">
        <v>94104</v>
      </c>
      <c r="F732" s="204">
        <v>97461</v>
      </c>
      <c r="G732" s="204">
        <v>94647</v>
      </c>
      <c r="H732" s="204">
        <v>91827</v>
      </c>
      <c r="I732" s="204">
        <v>73958</v>
      </c>
      <c r="J732" s="204">
        <v>18577.400000000001</v>
      </c>
      <c r="K732" s="204">
        <v>19240.400000000001</v>
      </c>
      <c r="L732" s="204">
        <v>18926.400000000001</v>
      </c>
      <c r="M732" s="204">
        <v>17213.8</v>
      </c>
      <c r="N732" s="316">
        <v>451266.19999999995</v>
      </c>
      <c r="O732" s="316">
        <v>107885.5</v>
      </c>
      <c r="P732" s="316">
        <v>122626.6</v>
      </c>
      <c r="Q732" s="316">
        <v>112969.60000000001</v>
      </c>
      <c r="R732" s="316">
        <v>104926.2</v>
      </c>
      <c r="S732" s="94"/>
    </row>
    <row r="733" spans="1:19" x14ac:dyDescent="0.2">
      <c r="A733" s="130">
        <v>1749</v>
      </c>
      <c r="B733" s="8" t="s">
        <v>501</v>
      </c>
      <c r="C733" s="8" t="s">
        <v>291</v>
      </c>
      <c r="D733" s="82">
        <v>174143</v>
      </c>
      <c r="E733" s="121">
        <v>43287</v>
      </c>
      <c r="F733" s="121">
        <v>45981</v>
      </c>
      <c r="G733" s="121">
        <v>43481</v>
      </c>
      <c r="H733" s="121">
        <v>41394</v>
      </c>
      <c r="I733" s="82">
        <v>0</v>
      </c>
      <c r="J733" s="121">
        <v>0</v>
      </c>
      <c r="K733" s="121">
        <v>0</v>
      </c>
      <c r="L733" s="121">
        <v>0</v>
      </c>
      <c r="M733" s="121">
        <v>0</v>
      </c>
      <c r="N733" s="314">
        <v>191369.49999999997</v>
      </c>
      <c r="O733" s="318">
        <v>43297.2</v>
      </c>
      <c r="P733" s="318">
        <v>56430.399999999994</v>
      </c>
      <c r="Q733" s="318">
        <v>47538.099999999991</v>
      </c>
      <c r="R733" s="317">
        <v>41245.5</v>
      </c>
      <c r="S733" s="94"/>
    </row>
    <row r="734" spans="1:19" x14ac:dyDescent="0.2">
      <c r="A734" s="89">
        <v>1749</v>
      </c>
      <c r="B734" s="88" t="s">
        <v>501</v>
      </c>
      <c r="C734" s="88" t="s">
        <v>292</v>
      </c>
      <c r="D734" s="82">
        <v>44117</v>
      </c>
      <c r="E734" s="121">
        <v>11030</v>
      </c>
      <c r="F734" s="121">
        <v>11030</v>
      </c>
      <c r="G734" s="121">
        <v>11030</v>
      </c>
      <c r="H734" s="121">
        <v>11027</v>
      </c>
      <c r="I734" s="82">
        <v>0</v>
      </c>
      <c r="J734" s="121">
        <v>0</v>
      </c>
      <c r="K734" s="121">
        <v>0</v>
      </c>
      <c r="L734" s="121">
        <v>0</v>
      </c>
      <c r="M734" s="121">
        <v>0</v>
      </c>
      <c r="N734" s="314">
        <v>42074.100000000006</v>
      </c>
      <c r="O734" s="318">
        <v>10519.300000000001</v>
      </c>
      <c r="P734" s="318">
        <v>10519.300000000001</v>
      </c>
      <c r="Q734" s="318">
        <v>10519.300000000001</v>
      </c>
      <c r="R734" s="318">
        <v>10516.2</v>
      </c>
      <c r="S734" s="94"/>
    </row>
    <row r="735" spans="1:19" x14ac:dyDescent="0.2">
      <c r="A735" s="130">
        <v>1749</v>
      </c>
      <c r="B735" s="8" t="s">
        <v>501</v>
      </c>
      <c r="C735" s="8" t="s">
        <v>293</v>
      </c>
      <c r="D735" s="82">
        <v>159779</v>
      </c>
      <c r="E735" s="121">
        <v>39787</v>
      </c>
      <c r="F735" s="121">
        <v>40450</v>
      </c>
      <c r="G735" s="121">
        <v>40136</v>
      </c>
      <c r="H735" s="121">
        <v>39406</v>
      </c>
      <c r="I735" s="82">
        <v>73958</v>
      </c>
      <c r="J735" s="121">
        <v>18577.400000000001</v>
      </c>
      <c r="K735" s="121">
        <v>19240.400000000001</v>
      </c>
      <c r="L735" s="121">
        <v>18926.400000000001</v>
      </c>
      <c r="M735" s="121">
        <v>17213.8</v>
      </c>
      <c r="N735" s="314">
        <v>217822.6</v>
      </c>
      <c r="O735" s="318">
        <v>54069.000000000007</v>
      </c>
      <c r="P735" s="318">
        <v>55676.9</v>
      </c>
      <c r="Q735" s="318">
        <v>54912.200000000004</v>
      </c>
      <c r="R735" s="318">
        <v>53164.5</v>
      </c>
      <c r="S735" s="94"/>
    </row>
    <row r="736" spans="1:19" x14ac:dyDescent="0.2">
      <c r="A736" s="130">
        <v>1749</v>
      </c>
      <c r="B736" s="8" t="s">
        <v>501</v>
      </c>
      <c r="C736" s="8" t="s">
        <v>294</v>
      </c>
      <c r="D736" s="82">
        <v>0</v>
      </c>
      <c r="E736" s="121">
        <v>0</v>
      </c>
      <c r="F736" s="121">
        <v>0</v>
      </c>
      <c r="G736" s="121">
        <v>0</v>
      </c>
      <c r="H736" s="121">
        <v>0</v>
      </c>
      <c r="I736" s="82">
        <v>0</v>
      </c>
      <c r="J736" s="121">
        <v>0</v>
      </c>
      <c r="K736" s="121">
        <v>0</v>
      </c>
      <c r="L736" s="121">
        <v>0</v>
      </c>
      <c r="M736" s="121">
        <v>0</v>
      </c>
      <c r="N736" s="314">
        <v>0</v>
      </c>
      <c r="O736" s="318">
        <v>0</v>
      </c>
      <c r="P736" s="318">
        <v>0</v>
      </c>
      <c r="Q736" s="318">
        <v>0</v>
      </c>
      <c r="R736" s="318">
        <v>0</v>
      </c>
      <c r="S736" s="94"/>
    </row>
    <row r="737" spans="1:19" x14ac:dyDescent="0.2">
      <c r="A737" s="168">
        <v>1750</v>
      </c>
      <c r="B737" s="170" t="s">
        <v>502</v>
      </c>
      <c r="C737" s="170" t="s">
        <v>289</v>
      </c>
      <c r="D737" s="204">
        <v>169577</v>
      </c>
      <c r="E737" s="204">
        <v>42196</v>
      </c>
      <c r="F737" s="204">
        <v>43063</v>
      </c>
      <c r="G737" s="204">
        <v>39930</v>
      </c>
      <c r="H737" s="204">
        <v>44388</v>
      </c>
      <c r="I737" s="204">
        <v>43751</v>
      </c>
      <c r="J737" s="204">
        <v>10925.6</v>
      </c>
      <c r="K737" s="204">
        <v>11224.6</v>
      </c>
      <c r="L737" s="204">
        <v>10369.6</v>
      </c>
      <c r="M737" s="204">
        <v>11231.2</v>
      </c>
      <c r="N737" s="316">
        <v>228865.7</v>
      </c>
      <c r="O737" s="316">
        <v>56622.3</v>
      </c>
      <c r="P737" s="316">
        <v>59066.3</v>
      </c>
      <c r="Q737" s="316">
        <v>54989.5</v>
      </c>
      <c r="R737" s="316">
        <v>58187.600000000006</v>
      </c>
      <c r="S737" s="94"/>
    </row>
    <row r="738" spans="1:19" x14ac:dyDescent="0.2">
      <c r="A738" s="130">
        <v>1750</v>
      </c>
      <c r="B738" s="8" t="s">
        <v>502</v>
      </c>
      <c r="C738" s="8" t="s">
        <v>291</v>
      </c>
      <c r="D738" s="82">
        <v>59842</v>
      </c>
      <c r="E738" s="121">
        <v>14833</v>
      </c>
      <c r="F738" s="121">
        <v>15401</v>
      </c>
      <c r="G738" s="121">
        <v>14253</v>
      </c>
      <c r="H738" s="121">
        <v>15355</v>
      </c>
      <c r="I738" s="82">
        <v>0</v>
      </c>
      <c r="J738" s="121">
        <v>0</v>
      </c>
      <c r="K738" s="121">
        <v>0</v>
      </c>
      <c r="L738" s="121">
        <v>0</v>
      </c>
      <c r="M738" s="121">
        <v>0</v>
      </c>
      <c r="N738" s="314">
        <v>74730.7</v>
      </c>
      <c r="O738" s="318">
        <v>18278.600000000002</v>
      </c>
      <c r="P738" s="318">
        <v>19936.400000000001</v>
      </c>
      <c r="Q738" s="318">
        <v>18687.399999999998</v>
      </c>
      <c r="R738" s="317">
        <v>17828.300000000003</v>
      </c>
      <c r="S738" s="94"/>
    </row>
    <row r="739" spans="1:19" x14ac:dyDescent="0.2">
      <c r="A739" s="89">
        <v>1750</v>
      </c>
      <c r="B739" s="88" t="s">
        <v>502</v>
      </c>
      <c r="C739" s="88" t="s">
        <v>292</v>
      </c>
      <c r="D739" s="82">
        <v>12710</v>
      </c>
      <c r="E739" s="121">
        <v>3178</v>
      </c>
      <c r="F739" s="121">
        <v>3178</v>
      </c>
      <c r="G739" s="121">
        <v>3109</v>
      </c>
      <c r="H739" s="121">
        <v>3245</v>
      </c>
      <c r="I739" s="82">
        <v>0</v>
      </c>
      <c r="J739" s="121">
        <v>0</v>
      </c>
      <c r="K739" s="121">
        <v>0</v>
      </c>
      <c r="L739" s="121">
        <v>0</v>
      </c>
      <c r="M739" s="121">
        <v>0</v>
      </c>
      <c r="N739" s="314">
        <v>12773.1</v>
      </c>
      <c r="O739" s="318">
        <v>3193.4</v>
      </c>
      <c r="P739" s="318">
        <v>3193.4</v>
      </c>
      <c r="Q739" s="318">
        <v>3129.6</v>
      </c>
      <c r="R739" s="318">
        <v>3256.7000000000003</v>
      </c>
      <c r="S739" s="94"/>
    </row>
    <row r="740" spans="1:19" x14ac:dyDescent="0.2">
      <c r="A740" s="130">
        <v>1750</v>
      </c>
      <c r="B740" s="8" t="s">
        <v>502</v>
      </c>
      <c r="C740" s="8" t="s">
        <v>293</v>
      </c>
      <c r="D740" s="82">
        <v>97025</v>
      </c>
      <c r="E740" s="121">
        <v>24185</v>
      </c>
      <c r="F740" s="121">
        <v>24484</v>
      </c>
      <c r="G740" s="121">
        <v>22568</v>
      </c>
      <c r="H740" s="121">
        <v>25788</v>
      </c>
      <c r="I740" s="82">
        <v>43751</v>
      </c>
      <c r="J740" s="121">
        <v>10925.6</v>
      </c>
      <c r="K740" s="121">
        <v>11224.6</v>
      </c>
      <c r="L740" s="121">
        <v>10369.6</v>
      </c>
      <c r="M740" s="121">
        <v>11231.2</v>
      </c>
      <c r="N740" s="314">
        <v>141361.9</v>
      </c>
      <c r="O740" s="318">
        <v>35150.299999999996</v>
      </c>
      <c r="P740" s="318">
        <v>35936.5</v>
      </c>
      <c r="Q740" s="318">
        <v>33172.5</v>
      </c>
      <c r="R740" s="318">
        <v>37102.6</v>
      </c>
      <c r="S740" s="94"/>
    </row>
    <row r="741" spans="1:19" x14ac:dyDescent="0.2">
      <c r="A741" s="130">
        <v>1750</v>
      </c>
      <c r="B741" s="8" t="s">
        <v>502</v>
      </c>
      <c r="C741" s="8" t="s">
        <v>294</v>
      </c>
      <c r="D741" s="82">
        <v>0</v>
      </c>
      <c r="E741" s="121">
        <v>0</v>
      </c>
      <c r="F741" s="121">
        <v>0</v>
      </c>
      <c r="G741" s="121">
        <v>0</v>
      </c>
      <c r="H741" s="121">
        <v>0</v>
      </c>
      <c r="I741" s="82">
        <v>0</v>
      </c>
      <c r="J741" s="121">
        <v>0</v>
      </c>
      <c r="K741" s="121">
        <v>0</v>
      </c>
      <c r="L741" s="121">
        <v>0</v>
      </c>
      <c r="M741" s="121">
        <v>0</v>
      </c>
      <c r="N741" s="314">
        <v>0</v>
      </c>
      <c r="O741" s="318">
        <v>0</v>
      </c>
      <c r="P741" s="318">
        <v>0</v>
      </c>
      <c r="Q741" s="318">
        <v>0</v>
      </c>
      <c r="R741" s="318">
        <v>0</v>
      </c>
      <c r="S741" s="94"/>
    </row>
    <row r="742" spans="1:19" x14ac:dyDescent="0.2">
      <c r="A742" s="168">
        <v>1752</v>
      </c>
      <c r="B742" s="170" t="s">
        <v>504</v>
      </c>
      <c r="C742" s="170" t="s">
        <v>289</v>
      </c>
      <c r="D742" s="204">
        <v>274713</v>
      </c>
      <c r="E742" s="204">
        <v>68162</v>
      </c>
      <c r="F742" s="204">
        <v>71095</v>
      </c>
      <c r="G742" s="204">
        <v>67936</v>
      </c>
      <c r="H742" s="204">
        <v>67520</v>
      </c>
      <c r="I742" s="204">
        <v>54008</v>
      </c>
      <c r="J742" s="204">
        <v>13602.4</v>
      </c>
      <c r="K742" s="204">
        <v>13969.4</v>
      </c>
      <c r="L742" s="204">
        <v>13798.4</v>
      </c>
      <c r="M742" s="204">
        <v>12637.8</v>
      </c>
      <c r="N742" s="316">
        <v>353831.19999999995</v>
      </c>
      <c r="O742" s="316">
        <v>87092</v>
      </c>
      <c r="P742" s="316">
        <v>95638.3</v>
      </c>
      <c r="Q742" s="316">
        <v>86014.1</v>
      </c>
      <c r="R742" s="316">
        <v>85086.799999999988</v>
      </c>
      <c r="S742" s="94"/>
    </row>
    <row r="743" spans="1:19" x14ac:dyDescent="0.2">
      <c r="A743" s="130">
        <v>1752</v>
      </c>
      <c r="B743" s="8" t="s">
        <v>504</v>
      </c>
      <c r="C743" s="8" t="s">
        <v>291</v>
      </c>
      <c r="D743" s="82">
        <v>139601</v>
      </c>
      <c r="E743" s="121">
        <v>34472</v>
      </c>
      <c r="F743" s="121">
        <v>37038</v>
      </c>
      <c r="G743" s="121">
        <v>34050</v>
      </c>
      <c r="H743" s="121">
        <v>34041</v>
      </c>
      <c r="I743" s="82">
        <v>0</v>
      </c>
      <c r="J743" s="121">
        <v>0</v>
      </c>
      <c r="K743" s="121">
        <v>0</v>
      </c>
      <c r="L743" s="121">
        <v>0</v>
      </c>
      <c r="M743" s="121">
        <v>0</v>
      </c>
      <c r="N743" s="314">
        <v>136436.5</v>
      </c>
      <c r="O743" s="318">
        <v>32982.9</v>
      </c>
      <c r="P743" s="318">
        <v>40569</v>
      </c>
      <c r="Q743" s="318">
        <v>31390.700000000004</v>
      </c>
      <c r="R743" s="317">
        <v>31493.899999999998</v>
      </c>
      <c r="S743" s="94"/>
    </row>
    <row r="744" spans="1:19" x14ac:dyDescent="0.2">
      <c r="A744" s="89">
        <v>1752</v>
      </c>
      <c r="B744" s="88" t="s">
        <v>504</v>
      </c>
      <c r="C744" s="88" t="s">
        <v>292</v>
      </c>
      <c r="D744" s="82">
        <v>14908</v>
      </c>
      <c r="E744" s="121">
        <v>3728</v>
      </c>
      <c r="F744" s="121">
        <v>3728</v>
      </c>
      <c r="G744" s="121">
        <v>3728</v>
      </c>
      <c r="H744" s="121">
        <v>3724</v>
      </c>
      <c r="I744" s="82">
        <v>0</v>
      </c>
      <c r="J744" s="121">
        <v>0</v>
      </c>
      <c r="K744" s="121">
        <v>0</v>
      </c>
      <c r="L744" s="121">
        <v>0</v>
      </c>
      <c r="M744" s="121">
        <v>0</v>
      </c>
      <c r="N744" s="314">
        <v>15770.600000000002</v>
      </c>
      <c r="O744" s="318">
        <v>3943.3</v>
      </c>
      <c r="P744" s="318">
        <v>3943.3</v>
      </c>
      <c r="Q744" s="318">
        <v>3943.3</v>
      </c>
      <c r="R744" s="318">
        <v>3940.7000000000003</v>
      </c>
      <c r="S744" s="94"/>
    </row>
    <row r="745" spans="1:19" x14ac:dyDescent="0.2">
      <c r="A745" s="130">
        <v>1752</v>
      </c>
      <c r="B745" s="8" t="s">
        <v>504</v>
      </c>
      <c r="C745" s="8" t="s">
        <v>293</v>
      </c>
      <c r="D745" s="82">
        <v>120204</v>
      </c>
      <c r="E745" s="121">
        <v>29962</v>
      </c>
      <c r="F745" s="121">
        <v>30329</v>
      </c>
      <c r="G745" s="121">
        <v>30158</v>
      </c>
      <c r="H745" s="121">
        <v>29755</v>
      </c>
      <c r="I745" s="82">
        <v>54008</v>
      </c>
      <c r="J745" s="121">
        <v>13602.4</v>
      </c>
      <c r="K745" s="121">
        <v>13969.4</v>
      </c>
      <c r="L745" s="121">
        <v>13798.4</v>
      </c>
      <c r="M745" s="121">
        <v>12637.8</v>
      </c>
      <c r="N745" s="314">
        <v>201624.09999999998</v>
      </c>
      <c r="O745" s="318">
        <v>50165.8</v>
      </c>
      <c r="P745" s="318">
        <v>51126</v>
      </c>
      <c r="Q745" s="318">
        <v>50680.1</v>
      </c>
      <c r="R745" s="318">
        <v>49652.2</v>
      </c>
      <c r="S745" s="94"/>
    </row>
    <row r="746" spans="1:19" x14ac:dyDescent="0.2">
      <c r="A746" s="130">
        <v>1752</v>
      </c>
      <c r="B746" s="8" t="s">
        <v>504</v>
      </c>
      <c r="C746" s="8" t="s">
        <v>294</v>
      </c>
      <c r="D746" s="82">
        <v>0</v>
      </c>
      <c r="E746" s="121">
        <v>0</v>
      </c>
      <c r="F746" s="121">
        <v>0</v>
      </c>
      <c r="G746" s="121">
        <v>0</v>
      </c>
      <c r="H746" s="121">
        <v>0</v>
      </c>
      <c r="I746" s="82">
        <v>0</v>
      </c>
      <c r="J746" s="121">
        <v>0</v>
      </c>
      <c r="K746" s="121">
        <v>0</v>
      </c>
      <c r="L746" s="121">
        <v>0</v>
      </c>
      <c r="M746" s="121">
        <v>0</v>
      </c>
      <c r="N746" s="314">
        <v>0</v>
      </c>
      <c r="O746" s="318">
        <v>0</v>
      </c>
      <c r="P746" s="318">
        <v>0</v>
      </c>
      <c r="Q746" s="318">
        <v>0</v>
      </c>
      <c r="R746" s="318">
        <v>0</v>
      </c>
      <c r="S746" s="94"/>
    </row>
    <row r="747" spans="1:19" x14ac:dyDescent="0.2">
      <c r="A747" s="168">
        <v>1753</v>
      </c>
      <c r="B747" s="170" t="s">
        <v>505</v>
      </c>
      <c r="C747" s="170" t="s">
        <v>289</v>
      </c>
      <c r="D747" s="204">
        <v>620755</v>
      </c>
      <c r="E747" s="204">
        <v>144804</v>
      </c>
      <c r="F747" s="204">
        <v>153871</v>
      </c>
      <c r="G747" s="204">
        <v>159583</v>
      </c>
      <c r="H747" s="204">
        <v>162497</v>
      </c>
      <c r="I747" s="204">
        <v>136267</v>
      </c>
      <c r="J747" s="204">
        <v>31917.200000000001</v>
      </c>
      <c r="K747" s="204">
        <v>33814.800000000003</v>
      </c>
      <c r="L747" s="204">
        <v>35803.4</v>
      </c>
      <c r="M747" s="204">
        <v>34731.599999999999</v>
      </c>
      <c r="N747" s="316">
        <v>624258.29999999993</v>
      </c>
      <c r="O747" s="316">
        <v>147468.5</v>
      </c>
      <c r="P747" s="316">
        <v>165438.59999999998</v>
      </c>
      <c r="Q747" s="316">
        <v>156453.79999999999</v>
      </c>
      <c r="R747" s="316">
        <v>152265.79999999999</v>
      </c>
      <c r="S747" s="94"/>
    </row>
    <row r="748" spans="1:19" x14ac:dyDescent="0.2">
      <c r="A748" s="130">
        <v>1753</v>
      </c>
      <c r="B748" s="8" t="s">
        <v>505</v>
      </c>
      <c r="C748" s="8" t="s">
        <v>291</v>
      </c>
      <c r="D748" s="82">
        <v>253937</v>
      </c>
      <c r="E748" s="121">
        <v>60193</v>
      </c>
      <c r="F748" s="121">
        <v>65111</v>
      </c>
      <c r="G748" s="121">
        <v>64327</v>
      </c>
      <c r="H748" s="121">
        <v>64306</v>
      </c>
      <c r="I748" s="82">
        <v>0</v>
      </c>
      <c r="J748" s="121">
        <v>0</v>
      </c>
      <c r="K748" s="121">
        <v>0</v>
      </c>
      <c r="L748" s="121">
        <v>0</v>
      </c>
      <c r="M748" s="121">
        <v>0</v>
      </c>
      <c r="N748" s="314">
        <v>270406.89999999997</v>
      </c>
      <c r="O748" s="318">
        <v>65372.100000000006</v>
      </c>
      <c r="P748" s="318">
        <v>78447.999999999985</v>
      </c>
      <c r="Q748" s="318">
        <v>64606.200000000004</v>
      </c>
      <c r="R748" s="317">
        <v>59349</v>
      </c>
      <c r="S748" s="94"/>
    </row>
    <row r="749" spans="1:19" x14ac:dyDescent="0.2">
      <c r="A749" s="89">
        <v>1753</v>
      </c>
      <c r="B749" s="88" t="s">
        <v>505</v>
      </c>
      <c r="C749" s="88" t="s">
        <v>292</v>
      </c>
      <c r="D749" s="82">
        <v>54330</v>
      </c>
      <c r="E749" s="121">
        <v>12497</v>
      </c>
      <c r="F749" s="121">
        <v>13001</v>
      </c>
      <c r="G749" s="121">
        <v>14012</v>
      </c>
      <c r="H749" s="121">
        <v>14820</v>
      </c>
      <c r="I749" s="82">
        <v>0</v>
      </c>
      <c r="J749" s="121">
        <v>0</v>
      </c>
      <c r="K749" s="121">
        <v>0</v>
      </c>
      <c r="L749" s="121">
        <v>0</v>
      </c>
      <c r="M749" s="121">
        <v>0</v>
      </c>
      <c r="N749" s="314">
        <v>58044</v>
      </c>
      <c r="O749" s="318">
        <v>13351.199999999999</v>
      </c>
      <c r="P749" s="318">
        <v>13884.7</v>
      </c>
      <c r="Q749" s="318">
        <v>14954.1</v>
      </c>
      <c r="R749" s="318">
        <v>15854</v>
      </c>
      <c r="S749" s="94"/>
    </row>
    <row r="750" spans="1:19" x14ac:dyDescent="0.2">
      <c r="A750" s="130">
        <v>1753</v>
      </c>
      <c r="B750" s="8" t="s">
        <v>505</v>
      </c>
      <c r="C750" s="8" t="s">
        <v>293</v>
      </c>
      <c r="D750" s="82">
        <v>311888</v>
      </c>
      <c r="E750" s="121">
        <v>71976</v>
      </c>
      <c r="F750" s="121">
        <v>75615</v>
      </c>
      <c r="G750" s="121">
        <v>81088</v>
      </c>
      <c r="H750" s="121">
        <v>83209</v>
      </c>
      <c r="I750" s="82">
        <v>135667</v>
      </c>
      <c r="J750" s="121">
        <v>31779.200000000001</v>
      </c>
      <c r="K750" s="121">
        <v>33670.800000000003</v>
      </c>
      <c r="L750" s="121">
        <v>35647.4</v>
      </c>
      <c r="M750" s="121">
        <v>34569.599999999999</v>
      </c>
      <c r="N750" s="314">
        <v>283807.39999999997</v>
      </c>
      <c r="O750" s="318">
        <v>65985.2</v>
      </c>
      <c r="P750" s="318">
        <v>70225.899999999994</v>
      </c>
      <c r="Q750" s="318">
        <v>73773.5</v>
      </c>
      <c r="R750" s="318">
        <v>73822.8</v>
      </c>
      <c r="S750" s="94"/>
    </row>
    <row r="751" spans="1:19" x14ac:dyDescent="0.2">
      <c r="A751" s="130">
        <v>1753</v>
      </c>
      <c r="B751" s="8" t="s">
        <v>505</v>
      </c>
      <c r="C751" s="8" t="s">
        <v>294</v>
      </c>
      <c r="D751" s="82">
        <v>600</v>
      </c>
      <c r="E751" s="121">
        <v>138</v>
      </c>
      <c r="F751" s="121">
        <v>144</v>
      </c>
      <c r="G751" s="121">
        <v>156</v>
      </c>
      <c r="H751" s="121">
        <v>162</v>
      </c>
      <c r="I751" s="82">
        <v>600</v>
      </c>
      <c r="J751" s="121">
        <v>138</v>
      </c>
      <c r="K751" s="121">
        <v>144</v>
      </c>
      <c r="L751" s="121">
        <v>156</v>
      </c>
      <c r="M751" s="121">
        <v>162</v>
      </c>
      <c r="N751" s="314">
        <v>12000</v>
      </c>
      <c r="O751" s="318">
        <v>2760</v>
      </c>
      <c r="P751" s="318">
        <v>2880</v>
      </c>
      <c r="Q751" s="318">
        <v>3120</v>
      </c>
      <c r="R751" s="318">
        <v>3240</v>
      </c>
      <c r="S751" s="94"/>
    </row>
    <row r="752" spans="1:19" x14ac:dyDescent="0.2">
      <c r="A752" s="168">
        <v>1754</v>
      </c>
      <c r="B752" s="170" t="s">
        <v>506</v>
      </c>
      <c r="C752" s="170" t="s">
        <v>289</v>
      </c>
      <c r="D752" s="204">
        <v>6263</v>
      </c>
      <c r="E752" s="204">
        <v>1254</v>
      </c>
      <c r="F752" s="204">
        <v>1879</v>
      </c>
      <c r="G752" s="204">
        <v>1877</v>
      </c>
      <c r="H752" s="204">
        <v>1253</v>
      </c>
      <c r="I752" s="204">
        <v>2087</v>
      </c>
      <c r="J752" s="204">
        <v>420.4</v>
      </c>
      <c r="K752" s="204">
        <v>626.79999999999995</v>
      </c>
      <c r="L752" s="204">
        <v>624.79999999999995</v>
      </c>
      <c r="M752" s="204">
        <v>415</v>
      </c>
      <c r="N752" s="316">
        <v>4608.5</v>
      </c>
      <c r="O752" s="316">
        <v>930</v>
      </c>
      <c r="P752" s="316">
        <v>1383.8</v>
      </c>
      <c r="Q752" s="316">
        <v>1376.8</v>
      </c>
      <c r="R752" s="316">
        <v>917.90000000000009</v>
      </c>
      <c r="S752" s="94"/>
    </row>
    <row r="753" spans="1:19" x14ac:dyDescent="0.2">
      <c r="A753" s="130">
        <v>1754</v>
      </c>
      <c r="B753" s="8" t="s">
        <v>506</v>
      </c>
      <c r="C753" s="8" t="s">
        <v>291</v>
      </c>
      <c r="D753" s="82">
        <v>1187</v>
      </c>
      <c r="E753" s="121">
        <v>237</v>
      </c>
      <c r="F753" s="121">
        <v>356</v>
      </c>
      <c r="G753" s="121">
        <v>356</v>
      </c>
      <c r="H753" s="121">
        <v>238</v>
      </c>
      <c r="I753" s="82">
        <v>0</v>
      </c>
      <c r="J753" s="121">
        <v>0</v>
      </c>
      <c r="K753" s="121">
        <v>0</v>
      </c>
      <c r="L753" s="121">
        <v>0</v>
      </c>
      <c r="M753" s="121">
        <v>0</v>
      </c>
      <c r="N753" s="314">
        <v>684.3</v>
      </c>
      <c r="O753" s="318">
        <v>136.39999999999998</v>
      </c>
      <c r="P753" s="318">
        <v>205.2</v>
      </c>
      <c r="Q753" s="318">
        <v>205.2</v>
      </c>
      <c r="R753" s="317">
        <v>137.5</v>
      </c>
      <c r="S753" s="94"/>
    </row>
    <row r="754" spans="1:19" x14ac:dyDescent="0.2">
      <c r="A754" s="89">
        <v>1754</v>
      </c>
      <c r="B754" s="88" t="s">
        <v>506</v>
      </c>
      <c r="C754" s="88" t="s">
        <v>292</v>
      </c>
      <c r="D754" s="82">
        <v>0</v>
      </c>
      <c r="E754" s="121">
        <v>0</v>
      </c>
      <c r="F754" s="121">
        <v>0</v>
      </c>
      <c r="G754" s="121">
        <v>0</v>
      </c>
      <c r="H754" s="121">
        <v>0</v>
      </c>
      <c r="I754" s="82">
        <v>0</v>
      </c>
      <c r="J754" s="121">
        <v>0</v>
      </c>
      <c r="K754" s="121">
        <v>0</v>
      </c>
      <c r="L754" s="121">
        <v>0</v>
      </c>
      <c r="M754" s="121">
        <v>0</v>
      </c>
      <c r="N754" s="314">
        <v>0</v>
      </c>
      <c r="O754" s="318">
        <v>0</v>
      </c>
      <c r="P754" s="318">
        <v>0</v>
      </c>
      <c r="Q754" s="318">
        <v>0</v>
      </c>
      <c r="R754" s="318">
        <v>0</v>
      </c>
      <c r="S754" s="94"/>
    </row>
    <row r="755" spans="1:19" x14ac:dyDescent="0.2">
      <c r="A755" s="130">
        <v>1754</v>
      </c>
      <c r="B755" s="8" t="s">
        <v>506</v>
      </c>
      <c r="C755" s="8" t="s">
        <v>293</v>
      </c>
      <c r="D755" s="82">
        <v>5076</v>
      </c>
      <c r="E755" s="121">
        <v>1017</v>
      </c>
      <c r="F755" s="121">
        <v>1523</v>
      </c>
      <c r="G755" s="121">
        <v>1521</v>
      </c>
      <c r="H755" s="121">
        <v>1015</v>
      </c>
      <c r="I755" s="82">
        <v>2087</v>
      </c>
      <c r="J755" s="121">
        <v>420.4</v>
      </c>
      <c r="K755" s="121">
        <v>626.79999999999995</v>
      </c>
      <c r="L755" s="121">
        <v>624.79999999999995</v>
      </c>
      <c r="M755" s="121">
        <v>415</v>
      </c>
      <c r="N755" s="314">
        <v>3924.2</v>
      </c>
      <c r="O755" s="318">
        <v>793.6</v>
      </c>
      <c r="P755" s="318">
        <v>1178.5999999999999</v>
      </c>
      <c r="Q755" s="318">
        <v>1171.5999999999999</v>
      </c>
      <c r="R755" s="318">
        <v>780.40000000000009</v>
      </c>
      <c r="S755" s="94"/>
    </row>
    <row r="756" spans="1:19" x14ac:dyDescent="0.2">
      <c r="A756" s="130">
        <v>1754</v>
      </c>
      <c r="B756" s="8" t="s">
        <v>506</v>
      </c>
      <c r="C756" s="8" t="s">
        <v>294</v>
      </c>
      <c r="D756" s="82">
        <v>0</v>
      </c>
      <c r="E756" s="121">
        <v>0</v>
      </c>
      <c r="F756" s="121">
        <v>0</v>
      </c>
      <c r="G756" s="121">
        <v>0</v>
      </c>
      <c r="H756" s="121">
        <v>0</v>
      </c>
      <c r="I756" s="82">
        <v>0</v>
      </c>
      <c r="J756" s="121">
        <v>0</v>
      </c>
      <c r="K756" s="121">
        <v>0</v>
      </c>
      <c r="L756" s="121">
        <v>0</v>
      </c>
      <c r="M756" s="121">
        <v>0</v>
      </c>
      <c r="N756" s="314">
        <v>0</v>
      </c>
      <c r="O756" s="318">
        <v>0</v>
      </c>
      <c r="P756" s="318">
        <v>0</v>
      </c>
      <c r="Q756" s="318">
        <v>0</v>
      </c>
      <c r="R756" s="318">
        <v>0</v>
      </c>
      <c r="S756" s="94"/>
    </row>
    <row r="757" spans="1:19" x14ac:dyDescent="0.2">
      <c r="A757" s="168">
        <v>1755</v>
      </c>
      <c r="B757" s="170" t="s">
        <v>507</v>
      </c>
      <c r="C757" s="170" t="s">
        <v>289</v>
      </c>
      <c r="D757" s="204">
        <v>235321</v>
      </c>
      <c r="E757" s="204">
        <v>48708</v>
      </c>
      <c r="F757" s="204">
        <v>69642</v>
      </c>
      <c r="G757" s="204">
        <v>59129</v>
      </c>
      <c r="H757" s="204">
        <v>57842</v>
      </c>
      <c r="I757" s="204">
        <v>51611</v>
      </c>
      <c r="J757" s="204">
        <v>10816</v>
      </c>
      <c r="K757" s="204">
        <v>15477.2</v>
      </c>
      <c r="L757" s="204">
        <v>13159.6</v>
      </c>
      <c r="M757" s="204">
        <v>12158.2</v>
      </c>
      <c r="N757" s="316">
        <v>306909.09999999998</v>
      </c>
      <c r="O757" s="316">
        <v>65866.299999999988</v>
      </c>
      <c r="P757" s="316">
        <v>89165</v>
      </c>
      <c r="Q757" s="316">
        <v>78360.5</v>
      </c>
      <c r="R757" s="316">
        <v>73517.300000000017</v>
      </c>
      <c r="S757" s="94"/>
    </row>
    <row r="758" spans="1:19" x14ac:dyDescent="0.2">
      <c r="A758" s="130">
        <v>1755</v>
      </c>
      <c r="B758" s="8" t="s">
        <v>507</v>
      </c>
      <c r="C758" s="8" t="s">
        <v>291</v>
      </c>
      <c r="D758" s="82">
        <v>101927</v>
      </c>
      <c r="E758" s="121">
        <v>21666</v>
      </c>
      <c r="F758" s="121">
        <v>29871</v>
      </c>
      <c r="G758" s="121">
        <v>25709</v>
      </c>
      <c r="H758" s="121">
        <v>24681</v>
      </c>
      <c r="I758" s="82">
        <v>0</v>
      </c>
      <c r="J758" s="121">
        <v>0</v>
      </c>
      <c r="K758" s="121">
        <v>0</v>
      </c>
      <c r="L758" s="121">
        <v>0</v>
      </c>
      <c r="M758" s="121">
        <v>0</v>
      </c>
      <c r="N758" s="314">
        <v>97659.799999999988</v>
      </c>
      <c r="O758" s="318">
        <v>22916.799999999999</v>
      </c>
      <c r="P758" s="318">
        <v>27022.2</v>
      </c>
      <c r="Q758" s="318">
        <v>25814.399999999998</v>
      </c>
      <c r="R758" s="317">
        <v>21906.400000000001</v>
      </c>
      <c r="S758" s="94"/>
    </row>
    <row r="759" spans="1:19" x14ac:dyDescent="0.2">
      <c r="A759" s="89">
        <v>1755</v>
      </c>
      <c r="B759" s="88" t="s">
        <v>507</v>
      </c>
      <c r="C759" s="88" t="s">
        <v>292</v>
      </c>
      <c r="D759" s="82">
        <v>15781</v>
      </c>
      <c r="E759" s="121">
        <v>3156</v>
      </c>
      <c r="F759" s="121">
        <v>4689</v>
      </c>
      <c r="G759" s="121">
        <v>3923</v>
      </c>
      <c r="H759" s="121">
        <v>4013</v>
      </c>
      <c r="I759" s="82">
        <v>0</v>
      </c>
      <c r="J759" s="121">
        <v>0</v>
      </c>
      <c r="K759" s="121">
        <v>0</v>
      </c>
      <c r="L759" s="121">
        <v>0</v>
      </c>
      <c r="M759" s="121">
        <v>0</v>
      </c>
      <c r="N759" s="314">
        <v>16629.5</v>
      </c>
      <c r="O759" s="318">
        <v>3325.6</v>
      </c>
      <c r="P759" s="318">
        <v>4930.1000000000004</v>
      </c>
      <c r="Q759" s="318">
        <v>4128.4000000000005</v>
      </c>
      <c r="R759" s="318">
        <v>4245.3999999999996</v>
      </c>
      <c r="S759" s="94"/>
    </row>
    <row r="760" spans="1:19" x14ac:dyDescent="0.2">
      <c r="A760" s="130">
        <v>1755</v>
      </c>
      <c r="B760" s="8" t="s">
        <v>507</v>
      </c>
      <c r="C760" s="8" t="s">
        <v>293</v>
      </c>
      <c r="D760" s="82">
        <v>117613</v>
      </c>
      <c r="E760" s="121">
        <v>23886</v>
      </c>
      <c r="F760" s="121">
        <v>35082</v>
      </c>
      <c r="G760" s="121">
        <v>29497</v>
      </c>
      <c r="H760" s="121">
        <v>29148</v>
      </c>
      <c r="I760" s="82">
        <v>51611</v>
      </c>
      <c r="J760" s="121">
        <v>10816</v>
      </c>
      <c r="K760" s="121">
        <v>15477.2</v>
      </c>
      <c r="L760" s="121">
        <v>13159.6</v>
      </c>
      <c r="M760" s="121">
        <v>12158.2</v>
      </c>
      <c r="N760" s="314">
        <v>192619.8</v>
      </c>
      <c r="O760" s="318">
        <v>39623.899999999994</v>
      </c>
      <c r="P760" s="318">
        <v>57212.7</v>
      </c>
      <c r="Q760" s="318">
        <v>48417.700000000004</v>
      </c>
      <c r="R760" s="318">
        <v>47365.500000000007</v>
      </c>
      <c r="S760" s="94"/>
    </row>
    <row r="761" spans="1:19" x14ac:dyDescent="0.2">
      <c r="A761" s="130">
        <v>1755</v>
      </c>
      <c r="B761" s="8" t="s">
        <v>507</v>
      </c>
      <c r="C761" s="8" t="s">
        <v>294</v>
      </c>
      <c r="D761" s="82">
        <v>0</v>
      </c>
      <c r="E761" s="121">
        <v>0</v>
      </c>
      <c r="F761" s="121">
        <v>0</v>
      </c>
      <c r="G761" s="121">
        <v>0</v>
      </c>
      <c r="H761" s="121">
        <v>0</v>
      </c>
      <c r="I761" s="82">
        <v>0</v>
      </c>
      <c r="J761" s="121">
        <v>0</v>
      </c>
      <c r="K761" s="121">
        <v>0</v>
      </c>
      <c r="L761" s="121">
        <v>0</v>
      </c>
      <c r="M761" s="121">
        <v>0</v>
      </c>
      <c r="N761" s="314">
        <v>0</v>
      </c>
      <c r="O761" s="318">
        <v>0</v>
      </c>
      <c r="P761" s="318">
        <v>0</v>
      </c>
      <c r="Q761" s="318">
        <v>0</v>
      </c>
      <c r="R761" s="318">
        <v>0</v>
      </c>
      <c r="S761" s="94"/>
    </row>
    <row r="762" spans="1:19" x14ac:dyDescent="0.2">
      <c r="A762" s="168">
        <v>1756</v>
      </c>
      <c r="B762" s="170" t="s">
        <v>508</v>
      </c>
      <c r="C762" s="170" t="s">
        <v>289</v>
      </c>
      <c r="D762" s="204">
        <v>10328</v>
      </c>
      <c r="E762" s="204">
        <v>2479</v>
      </c>
      <c r="F762" s="204">
        <v>2582</v>
      </c>
      <c r="G762" s="204">
        <v>2789</v>
      </c>
      <c r="H762" s="204">
        <v>2478</v>
      </c>
      <c r="I762" s="204">
        <v>560</v>
      </c>
      <c r="J762" s="204">
        <v>134.4</v>
      </c>
      <c r="K762" s="204">
        <v>140</v>
      </c>
      <c r="L762" s="204">
        <v>151.19999999999999</v>
      </c>
      <c r="M762" s="204">
        <v>134.40000000000003</v>
      </c>
      <c r="N762" s="316">
        <v>13810.3</v>
      </c>
      <c r="O762" s="316">
        <v>3314.7</v>
      </c>
      <c r="P762" s="316">
        <v>3452.6</v>
      </c>
      <c r="Q762" s="316">
        <v>3729.1000000000004</v>
      </c>
      <c r="R762" s="316">
        <v>3313.9</v>
      </c>
      <c r="S762" s="94"/>
    </row>
    <row r="763" spans="1:19" x14ac:dyDescent="0.2">
      <c r="A763" s="130">
        <v>1756</v>
      </c>
      <c r="B763" s="8" t="s">
        <v>508</v>
      </c>
      <c r="C763" s="8" t="s">
        <v>291</v>
      </c>
      <c r="D763" s="82">
        <v>8928</v>
      </c>
      <c r="E763" s="121">
        <v>2143</v>
      </c>
      <c r="F763" s="121">
        <v>2232</v>
      </c>
      <c r="G763" s="121">
        <v>2411</v>
      </c>
      <c r="H763" s="121">
        <v>2142</v>
      </c>
      <c r="I763" s="82">
        <v>0</v>
      </c>
      <c r="J763" s="121">
        <v>0</v>
      </c>
      <c r="K763" s="121">
        <v>0</v>
      </c>
      <c r="L763" s="121">
        <v>0</v>
      </c>
      <c r="M763" s="121">
        <v>0</v>
      </c>
      <c r="N763" s="314">
        <v>7797.9</v>
      </c>
      <c r="O763" s="318">
        <v>1871.7</v>
      </c>
      <c r="P763" s="318">
        <v>1949.5</v>
      </c>
      <c r="Q763" s="318">
        <v>2105.8000000000002</v>
      </c>
      <c r="R763" s="317">
        <v>1870.9</v>
      </c>
      <c r="S763" s="94"/>
    </row>
    <row r="764" spans="1:19" x14ac:dyDescent="0.2">
      <c r="A764" s="89">
        <v>1756</v>
      </c>
      <c r="B764" s="88" t="s">
        <v>508</v>
      </c>
      <c r="C764" s="88" t="s">
        <v>292</v>
      </c>
      <c r="D764" s="82">
        <v>0</v>
      </c>
      <c r="E764" s="121">
        <v>0</v>
      </c>
      <c r="F764" s="121">
        <v>0</v>
      </c>
      <c r="G764" s="121">
        <v>0</v>
      </c>
      <c r="H764" s="121">
        <v>0</v>
      </c>
      <c r="I764" s="82">
        <v>0</v>
      </c>
      <c r="J764" s="121">
        <v>0</v>
      </c>
      <c r="K764" s="121">
        <v>0</v>
      </c>
      <c r="L764" s="121">
        <v>0</v>
      </c>
      <c r="M764" s="121">
        <v>0</v>
      </c>
      <c r="N764" s="314">
        <v>0</v>
      </c>
      <c r="O764" s="318">
        <v>0</v>
      </c>
      <c r="P764" s="318">
        <v>0</v>
      </c>
      <c r="Q764" s="318">
        <v>0</v>
      </c>
      <c r="R764" s="318">
        <v>0</v>
      </c>
      <c r="S764" s="94"/>
    </row>
    <row r="765" spans="1:19" x14ac:dyDescent="0.2">
      <c r="A765" s="130">
        <v>1756</v>
      </c>
      <c r="B765" s="8" t="s">
        <v>508</v>
      </c>
      <c r="C765" s="8" t="s">
        <v>293</v>
      </c>
      <c r="D765" s="82">
        <v>1400</v>
      </c>
      <c r="E765" s="121">
        <v>336</v>
      </c>
      <c r="F765" s="121">
        <v>350</v>
      </c>
      <c r="G765" s="121">
        <v>378</v>
      </c>
      <c r="H765" s="121">
        <v>336</v>
      </c>
      <c r="I765" s="82">
        <v>560</v>
      </c>
      <c r="J765" s="121">
        <v>134.4</v>
      </c>
      <c r="K765" s="121">
        <v>140</v>
      </c>
      <c r="L765" s="121">
        <v>151.19999999999999</v>
      </c>
      <c r="M765" s="121">
        <v>134.40000000000003</v>
      </c>
      <c r="N765" s="314">
        <v>6012.4</v>
      </c>
      <c r="O765" s="318">
        <v>1443</v>
      </c>
      <c r="P765" s="318">
        <v>1503.1</v>
      </c>
      <c r="Q765" s="318">
        <v>1623.3</v>
      </c>
      <c r="R765" s="318">
        <v>1443</v>
      </c>
      <c r="S765" s="94"/>
    </row>
    <row r="766" spans="1:19" x14ac:dyDescent="0.2">
      <c r="A766" s="130">
        <v>1756</v>
      </c>
      <c r="B766" s="8" t="s">
        <v>508</v>
      </c>
      <c r="C766" s="8" t="s">
        <v>294</v>
      </c>
      <c r="D766" s="82">
        <v>0</v>
      </c>
      <c r="E766" s="121">
        <v>0</v>
      </c>
      <c r="F766" s="121">
        <v>0</v>
      </c>
      <c r="G766" s="121">
        <v>0</v>
      </c>
      <c r="H766" s="121">
        <v>0</v>
      </c>
      <c r="I766" s="82">
        <v>0</v>
      </c>
      <c r="J766" s="121">
        <v>0</v>
      </c>
      <c r="K766" s="121">
        <v>0</v>
      </c>
      <c r="L766" s="121">
        <v>0</v>
      </c>
      <c r="M766" s="121">
        <v>0</v>
      </c>
      <c r="N766" s="314">
        <v>0</v>
      </c>
      <c r="O766" s="318">
        <v>0</v>
      </c>
      <c r="P766" s="318">
        <v>0</v>
      </c>
      <c r="Q766" s="318">
        <v>0</v>
      </c>
      <c r="R766" s="318">
        <v>0</v>
      </c>
      <c r="S766" s="94"/>
    </row>
    <row r="767" spans="1:19" x14ac:dyDescent="0.2">
      <c r="A767" s="168">
        <v>1761</v>
      </c>
      <c r="B767" s="170" t="s">
        <v>509</v>
      </c>
      <c r="C767" s="170" t="s">
        <v>289</v>
      </c>
      <c r="D767" s="204">
        <v>150</v>
      </c>
      <c r="E767" s="204">
        <v>38</v>
      </c>
      <c r="F767" s="204">
        <v>38</v>
      </c>
      <c r="G767" s="204">
        <v>38</v>
      </c>
      <c r="H767" s="204">
        <v>36</v>
      </c>
      <c r="I767" s="204">
        <v>150</v>
      </c>
      <c r="J767" s="204">
        <v>38</v>
      </c>
      <c r="K767" s="204">
        <v>38</v>
      </c>
      <c r="L767" s="204">
        <v>38</v>
      </c>
      <c r="M767" s="204">
        <v>36</v>
      </c>
      <c r="N767" s="316">
        <v>3547.7000000000003</v>
      </c>
      <c r="O767" s="316">
        <v>898.7</v>
      </c>
      <c r="P767" s="316">
        <v>898.7</v>
      </c>
      <c r="Q767" s="316">
        <v>898.7</v>
      </c>
      <c r="R767" s="316">
        <v>851.6</v>
      </c>
      <c r="S767" s="94"/>
    </row>
    <row r="768" spans="1:19" x14ac:dyDescent="0.2">
      <c r="A768" s="130">
        <v>1761</v>
      </c>
      <c r="B768" s="8" t="s">
        <v>509</v>
      </c>
      <c r="C768" s="8" t="s">
        <v>291</v>
      </c>
      <c r="D768" s="82">
        <v>0</v>
      </c>
      <c r="E768" s="121">
        <v>0</v>
      </c>
      <c r="F768" s="121">
        <v>0</v>
      </c>
      <c r="G768" s="121">
        <v>0</v>
      </c>
      <c r="H768" s="121">
        <v>0</v>
      </c>
      <c r="I768" s="82">
        <v>0</v>
      </c>
      <c r="J768" s="121">
        <v>0</v>
      </c>
      <c r="K768" s="121">
        <v>0</v>
      </c>
      <c r="L768" s="121">
        <v>0</v>
      </c>
      <c r="M768" s="121">
        <v>0</v>
      </c>
      <c r="N768" s="314">
        <v>0</v>
      </c>
      <c r="O768" s="318">
        <v>0</v>
      </c>
      <c r="P768" s="318">
        <v>0</v>
      </c>
      <c r="Q768" s="318">
        <v>0</v>
      </c>
      <c r="R768" s="317">
        <v>0</v>
      </c>
      <c r="S768" s="94"/>
    </row>
    <row r="769" spans="1:19" x14ac:dyDescent="0.2">
      <c r="A769" s="89">
        <v>1761</v>
      </c>
      <c r="B769" s="88" t="s">
        <v>509</v>
      </c>
      <c r="C769" s="88" t="s">
        <v>292</v>
      </c>
      <c r="D769" s="82">
        <v>0</v>
      </c>
      <c r="E769" s="121">
        <v>0</v>
      </c>
      <c r="F769" s="121">
        <v>0</v>
      </c>
      <c r="G769" s="121">
        <v>0</v>
      </c>
      <c r="H769" s="121">
        <v>0</v>
      </c>
      <c r="I769" s="82">
        <v>0</v>
      </c>
      <c r="J769" s="121">
        <v>0</v>
      </c>
      <c r="K769" s="121">
        <v>0</v>
      </c>
      <c r="L769" s="121">
        <v>0</v>
      </c>
      <c r="M769" s="121">
        <v>0</v>
      </c>
      <c r="N769" s="314">
        <v>0</v>
      </c>
      <c r="O769" s="318">
        <v>0</v>
      </c>
      <c r="P769" s="318">
        <v>0</v>
      </c>
      <c r="Q769" s="318">
        <v>0</v>
      </c>
      <c r="R769" s="318">
        <v>0</v>
      </c>
      <c r="S769" s="94"/>
    </row>
    <row r="770" spans="1:19" x14ac:dyDescent="0.2">
      <c r="A770" s="130">
        <v>1761</v>
      </c>
      <c r="B770" s="8" t="s">
        <v>509</v>
      </c>
      <c r="C770" s="8" t="s">
        <v>293</v>
      </c>
      <c r="D770" s="82">
        <v>150</v>
      </c>
      <c r="E770" s="121">
        <v>38</v>
      </c>
      <c r="F770" s="121">
        <v>38</v>
      </c>
      <c r="G770" s="121">
        <v>38</v>
      </c>
      <c r="H770" s="121">
        <v>36</v>
      </c>
      <c r="I770" s="82">
        <v>150</v>
      </c>
      <c r="J770" s="121">
        <v>38</v>
      </c>
      <c r="K770" s="121">
        <v>38</v>
      </c>
      <c r="L770" s="121">
        <v>38</v>
      </c>
      <c r="M770" s="121">
        <v>36</v>
      </c>
      <c r="N770" s="314">
        <v>3547.7000000000003</v>
      </c>
      <c r="O770" s="318">
        <v>898.7</v>
      </c>
      <c r="P770" s="318">
        <v>898.7</v>
      </c>
      <c r="Q770" s="318">
        <v>898.7</v>
      </c>
      <c r="R770" s="318">
        <v>851.6</v>
      </c>
      <c r="S770" s="94"/>
    </row>
    <row r="771" spans="1:19" x14ac:dyDescent="0.2">
      <c r="A771" s="130">
        <v>1761</v>
      </c>
      <c r="B771" s="8" t="s">
        <v>509</v>
      </c>
      <c r="C771" s="8" t="s">
        <v>294</v>
      </c>
      <c r="D771" s="82">
        <v>0</v>
      </c>
      <c r="E771" s="121">
        <v>0</v>
      </c>
      <c r="F771" s="121">
        <v>0</v>
      </c>
      <c r="G771" s="121">
        <v>0</v>
      </c>
      <c r="H771" s="121">
        <v>0</v>
      </c>
      <c r="I771" s="82">
        <v>0</v>
      </c>
      <c r="J771" s="121">
        <v>0</v>
      </c>
      <c r="K771" s="121">
        <v>0</v>
      </c>
      <c r="L771" s="121">
        <v>0</v>
      </c>
      <c r="M771" s="121">
        <v>0</v>
      </c>
      <c r="N771" s="314">
        <v>0</v>
      </c>
      <c r="O771" s="318">
        <v>0</v>
      </c>
      <c r="P771" s="318">
        <v>0</v>
      </c>
      <c r="Q771" s="318">
        <v>0</v>
      </c>
      <c r="R771" s="318">
        <v>0</v>
      </c>
      <c r="S771" s="94"/>
    </row>
    <row r="772" spans="1:19" x14ac:dyDescent="0.2">
      <c r="A772" s="168">
        <v>1767</v>
      </c>
      <c r="B772" s="170" t="s">
        <v>510</v>
      </c>
      <c r="C772" s="170" t="s">
        <v>289</v>
      </c>
      <c r="D772" s="204">
        <v>0</v>
      </c>
      <c r="E772" s="204">
        <v>0</v>
      </c>
      <c r="F772" s="204">
        <v>0</v>
      </c>
      <c r="G772" s="204">
        <v>0</v>
      </c>
      <c r="H772" s="204">
        <v>0</v>
      </c>
      <c r="I772" s="204">
        <v>0</v>
      </c>
      <c r="J772" s="204">
        <v>0</v>
      </c>
      <c r="K772" s="204">
        <v>0</v>
      </c>
      <c r="L772" s="204">
        <v>0</v>
      </c>
      <c r="M772" s="204">
        <v>0</v>
      </c>
      <c r="N772" s="316">
        <v>3350</v>
      </c>
      <c r="O772" s="316">
        <v>837.5</v>
      </c>
      <c r="P772" s="316">
        <v>837.5</v>
      </c>
      <c r="Q772" s="316">
        <v>837.5</v>
      </c>
      <c r="R772" s="316">
        <v>837.5</v>
      </c>
      <c r="S772" s="94"/>
    </row>
    <row r="773" spans="1:19" x14ac:dyDescent="0.2">
      <c r="A773" s="130">
        <v>1767</v>
      </c>
      <c r="B773" s="8" t="s">
        <v>510</v>
      </c>
      <c r="C773" s="8" t="s">
        <v>291</v>
      </c>
      <c r="D773" s="82">
        <v>0</v>
      </c>
      <c r="E773" s="121">
        <v>0</v>
      </c>
      <c r="F773" s="121">
        <v>0</v>
      </c>
      <c r="G773" s="121">
        <v>0</v>
      </c>
      <c r="H773" s="121">
        <v>0</v>
      </c>
      <c r="I773" s="82">
        <v>0</v>
      </c>
      <c r="J773" s="121">
        <v>0</v>
      </c>
      <c r="K773" s="121">
        <v>0</v>
      </c>
      <c r="L773" s="121">
        <v>0</v>
      </c>
      <c r="M773" s="121">
        <v>0</v>
      </c>
      <c r="N773" s="314">
        <v>0</v>
      </c>
      <c r="O773" s="318">
        <v>0</v>
      </c>
      <c r="P773" s="318">
        <v>0</v>
      </c>
      <c r="Q773" s="318">
        <v>0</v>
      </c>
      <c r="R773" s="317">
        <v>0</v>
      </c>
      <c r="S773" s="94"/>
    </row>
    <row r="774" spans="1:19" x14ac:dyDescent="0.2">
      <c r="A774" s="89">
        <v>1767</v>
      </c>
      <c r="B774" s="88" t="s">
        <v>510</v>
      </c>
      <c r="C774" s="88" t="s">
        <v>292</v>
      </c>
      <c r="D774" s="82">
        <v>0</v>
      </c>
      <c r="E774" s="121">
        <v>0</v>
      </c>
      <c r="F774" s="121">
        <v>0</v>
      </c>
      <c r="G774" s="121">
        <v>0</v>
      </c>
      <c r="H774" s="121">
        <v>0</v>
      </c>
      <c r="I774" s="82">
        <v>0</v>
      </c>
      <c r="J774" s="121">
        <v>0</v>
      </c>
      <c r="K774" s="121">
        <v>0</v>
      </c>
      <c r="L774" s="121">
        <v>0</v>
      </c>
      <c r="M774" s="121">
        <v>0</v>
      </c>
      <c r="N774" s="314">
        <v>0</v>
      </c>
      <c r="O774" s="318">
        <v>0</v>
      </c>
      <c r="P774" s="318">
        <v>0</v>
      </c>
      <c r="Q774" s="318">
        <v>0</v>
      </c>
      <c r="R774" s="318">
        <v>0</v>
      </c>
      <c r="S774" s="94"/>
    </row>
    <row r="775" spans="1:19" x14ac:dyDescent="0.2">
      <c r="A775" s="130">
        <v>1767</v>
      </c>
      <c r="B775" s="8" t="s">
        <v>510</v>
      </c>
      <c r="C775" s="8" t="s">
        <v>293</v>
      </c>
      <c r="D775" s="82">
        <v>0</v>
      </c>
      <c r="E775" s="121">
        <v>0</v>
      </c>
      <c r="F775" s="121">
        <v>0</v>
      </c>
      <c r="G775" s="121">
        <v>0</v>
      </c>
      <c r="H775" s="121">
        <v>0</v>
      </c>
      <c r="I775" s="82">
        <v>0</v>
      </c>
      <c r="J775" s="121">
        <v>0</v>
      </c>
      <c r="K775" s="121">
        <v>0</v>
      </c>
      <c r="L775" s="121">
        <v>0</v>
      </c>
      <c r="M775" s="121">
        <v>0</v>
      </c>
      <c r="N775" s="314">
        <v>3350</v>
      </c>
      <c r="O775" s="318">
        <v>837.5</v>
      </c>
      <c r="P775" s="318">
        <v>837.5</v>
      </c>
      <c r="Q775" s="318">
        <v>837.5</v>
      </c>
      <c r="R775" s="318">
        <v>837.5</v>
      </c>
      <c r="S775" s="94"/>
    </row>
    <row r="776" spans="1:19" x14ac:dyDescent="0.2">
      <c r="A776" s="130">
        <v>1767</v>
      </c>
      <c r="B776" s="8" t="s">
        <v>510</v>
      </c>
      <c r="C776" s="8" t="s">
        <v>294</v>
      </c>
      <c r="D776" s="82">
        <v>0</v>
      </c>
      <c r="E776" s="121">
        <v>0</v>
      </c>
      <c r="F776" s="121">
        <v>0</v>
      </c>
      <c r="G776" s="121">
        <v>0</v>
      </c>
      <c r="H776" s="121">
        <v>0</v>
      </c>
      <c r="I776" s="82">
        <v>0</v>
      </c>
      <c r="J776" s="121">
        <v>0</v>
      </c>
      <c r="K776" s="121">
        <v>0</v>
      </c>
      <c r="L776" s="121">
        <v>0</v>
      </c>
      <c r="M776" s="121">
        <v>0</v>
      </c>
      <c r="N776" s="314">
        <v>0</v>
      </c>
      <c r="O776" s="318">
        <v>0</v>
      </c>
      <c r="P776" s="318">
        <v>0</v>
      </c>
      <c r="Q776" s="318">
        <v>0</v>
      </c>
      <c r="R776" s="318">
        <v>0</v>
      </c>
      <c r="S776" s="94"/>
    </row>
    <row r="777" spans="1:19" x14ac:dyDescent="0.2">
      <c r="A777" s="168">
        <v>1768</v>
      </c>
      <c r="B777" s="170" t="s">
        <v>511</v>
      </c>
      <c r="C777" s="170" t="s">
        <v>289</v>
      </c>
      <c r="D777" s="204">
        <v>580000</v>
      </c>
      <c r="E777" s="204">
        <v>128016</v>
      </c>
      <c r="F777" s="204">
        <v>145518</v>
      </c>
      <c r="G777" s="204">
        <v>150796</v>
      </c>
      <c r="H777" s="204">
        <v>155670</v>
      </c>
      <c r="I777" s="204">
        <v>97100</v>
      </c>
      <c r="J777" s="204">
        <v>21778</v>
      </c>
      <c r="K777" s="204">
        <v>24793</v>
      </c>
      <c r="L777" s="204">
        <v>25242</v>
      </c>
      <c r="M777" s="204">
        <v>25287</v>
      </c>
      <c r="N777" s="316">
        <v>962297.09999999986</v>
      </c>
      <c r="O777" s="316">
        <v>217658.1</v>
      </c>
      <c r="P777" s="316">
        <v>243565.30000000002</v>
      </c>
      <c r="Q777" s="316">
        <v>250178.6</v>
      </c>
      <c r="R777" s="316">
        <v>250895.1</v>
      </c>
      <c r="S777" s="94"/>
    </row>
    <row r="778" spans="1:19" x14ac:dyDescent="0.2">
      <c r="A778" s="130">
        <v>1768</v>
      </c>
      <c r="B778" s="8" t="s">
        <v>511</v>
      </c>
      <c r="C778" s="8" t="s">
        <v>291</v>
      </c>
      <c r="D778" s="82">
        <v>367700</v>
      </c>
      <c r="E778" s="121">
        <v>80894</v>
      </c>
      <c r="F778" s="121">
        <v>91925</v>
      </c>
      <c r="G778" s="121">
        <v>95602</v>
      </c>
      <c r="H778" s="121">
        <v>99279</v>
      </c>
      <c r="I778" s="82">
        <v>0</v>
      </c>
      <c r="J778" s="121">
        <v>0</v>
      </c>
      <c r="K778" s="121">
        <v>0</v>
      </c>
      <c r="L778" s="121">
        <v>0</v>
      </c>
      <c r="M778" s="121">
        <v>0</v>
      </c>
      <c r="N778" s="314">
        <v>242036.69999999998</v>
      </c>
      <c r="O778" s="318">
        <v>53248.1</v>
      </c>
      <c r="P778" s="318">
        <v>60509.200000000004</v>
      </c>
      <c r="Q778" s="318">
        <v>62929.5</v>
      </c>
      <c r="R778" s="317">
        <v>65349.9</v>
      </c>
      <c r="S778" s="94"/>
    </row>
    <row r="779" spans="1:19" x14ac:dyDescent="0.2">
      <c r="A779" s="89">
        <v>1768</v>
      </c>
      <c r="B779" s="88" t="s">
        <v>511</v>
      </c>
      <c r="C779" s="88" t="s">
        <v>292</v>
      </c>
      <c r="D779" s="82">
        <v>0</v>
      </c>
      <c r="E779" s="121">
        <v>0</v>
      </c>
      <c r="F779" s="121">
        <v>0</v>
      </c>
      <c r="G779" s="121">
        <v>0</v>
      </c>
      <c r="H779" s="121">
        <v>0</v>
      </c>
      <c r="I779" s="82">
        <v>0</v>
      </c>
      <c r="J779" s="121">
        <v>0</v>
      </c>
      <c r="K779" s="121">
        <v>0</v>
      </c>
      <c r="L779" s="121">
        <v>0</v>
      </c>
      <c r="M779" s="121">
        <v>0</v>
      </c>
      <c r="N779" s="314">
        <v>0</v>
      </c>
      <c r="O779" s="318">
        <v>0</v>
      </c>
      <c r="P779" s="318">
        <v>0</v>
      </c>
      <c r="Q779" s="318">
        <v>0</v>
      </c>
      <c r="R779" s="318">
        <v>0</v>
      </c>
      <c r="S779" s="94"/>
    </row>
    <row r="780" spans="1:19" x14ac:dyDescent="0.2">
      <c r="A780" s="130">
        <v>1768</v>
      </c>
      <c r="B780" s="8" t="s">
        <v>511</v>
      </c>
      <c r="C780" s="8" t="s">
        <v>293</v>
      </c>
      <c r="D780" s="82">
        <v>211500</v>
      </c>
      <c r="E780" s="121">
        <v>46946</v>
      </c>
      <c r="F780" s="121">
        <v>53393</v>
      </c>
      <c r="G780" s="121">
        <v>54986</v>
      </c>
      <c r="H780" s="121">
        <v>56175</v>
      </c>
      <c r="I780" s="82">
        <v>96300</v>
      </c>
      <c r="J780" s="121">
        <v>21602</v>
      </c>
      <c r="K780" s="121">
        <v>24593</v>
      </c>
      <c r="L780" s="121">
        <v>25034</v>
      </c>
      <c r="M780" s="121">
        <v>25071</v>
      </c>
      <c r="N780" s="314">
        <v>704260.39999999991</v>
      </c>
      <c r="O780" s="318">
        <v>160890</v>
      </c>
      <c r="P780" s="318">
        <v>179056.1</v>
      </c>
      <c r="Q780" s="318">
        <v>183089.1</v>
      </c>
      <c r="R780" s="318">
        <v>181225.2</v>
      </c>
      <c r="S780" s="94"/>
    </row>
    <row r="781" spans="1:19" x14ac:dyDescent="0.2">
      <c r="A781" s="130">
        <v>1768</v>
      </c>
      <c r="B781" s="8" t="s">
        <v>511</v>
      </c>
      <c r="C781" s="8" t="s">
        <v>294</v>
      </c>
      <c r="D781" s="82">
        <v>800</v>
      </c>
      <c r="E781" s="121">
        <v>176</v>
      </c>
      <c r="F781" s="121">
        <v>200</v>
      </c>
      <c r="G781" s="121">
        <v>208</v>
      </c>
      <c r="H781" s="121">
        <v>216</v>
      </c>
      <c r="I781" s="82">
        <v>800</v>
      </c>
      <c r="J781" s="121">
        <v>176</v>
      </c>
      <c r="K781" s="121">
        <v>200</v>
      </c>
      <c r="L781" s="121">
        <v>208</v>
      </c>
      <c r="M781" s="121">
        <v>216</v>
      </c>
      <c r="N781" s="314">
        <v>16000</v>
      </c>
      <c r="O781" s="318">
        <v>3520</v>
      </c>
      <c r="P781" s="318">
        <v>4000</v>
      </c>
      <c r="Q781" s="318">
        <v>4160</v>
      </c>
      <c r="R781" s="318">
        <v>4320</v>
      </c>
      <c r="S781" s="94"/>
    </row>
    <row r="782" spans="1:19" x14ac:dyDescent="0.2">
      <c r="A782" s="168">
        <v>1770</v>
      </c>
      <c r="B782" s="170" t="s">
        <v>512</v>
      </c>
      <c r="C782" s="170" t="s">
        <v>289</v>
      </c>
      <c r="D782" s="204">
        <v>320095</v>
      </c>
      <c r="E782" s="204">
        <v>79602</v>
      </c>
      <c r="F782" s="204">
        <v>91930</v>
      </c>
      <c r="G782" s="204">
        <v>64498</v>
      </c>
      <c r="H782" s="204">
        <v>84065</v>
      </c>
      <c r="I782" s="204">
        <v>65635</v>
      </c>
      <c r="J782" s="204">
        <v>16554</v>
      </c>
      <c r="K782" s="204">
        <v>18540.8</v>
      </c>
      <c r="L782" s="204">
        <v>13243.4</v>
      </c>
      <c r="M782" s="204">
        <v>17296.8</v>
      </c>
      <c r="N782" s="316">
        <v>313759.09999999998</v>
      </c>
      <c r="O782" s="316">
        <v>77077.799999999988</v>
      </c>
      <c r="P782" s="316">
        <v>95628.3</v>
      </c>
      <c r="Q782" s="316">
        <v>64390.799999999988</v>
      </c>
      <c r="R782" s="316">
        <v>76662.2</v>
      </c>
      <c r="S782" s="94"/>
    </row>
    <row r="783" spans="1:19" x14ac:dyDescent="0.2">
      <c r="A783" s="130">
        <v>1770</v>
      </c>
      <c r="B783" s="8" t="s">
        <v>512</v>
      </c>
      <c r="C783" s="8" t="s">
        <v>291</v>
      </c>
      <c r="D783" s="82">
        <v>118078</v>
      </c>
      <c r="E783" s="121">
        <v>29097</v>
      </c>
      <c r="F783" s="121">
        <v>35417</v>
      </c>
      <c r="G783" s="121">
        <v>24010</v>
      </c>
      <c r="H783" s="121">
        <v>29554</v>
      </c>
      <c r="I783" s="82">
        <v>0</v>
      </c>
      <c r="J783" s="121">
        <v>0</v>
      </c>
      <c r="K783" s="121">
        <v>0</v>
      </c>
      <c r="L783" s="121">
        <v>0</v>
      </c>
      <c r="M783" s="121">
        <v>0</v>
      </c>
      <c r="N783" s="314">
        <v>133906.79999999999</v>
      </c>
      <c r="O783" s="318">
        <v>32114.1</v>
      </c>
      <c r="P783" s="318">
        <v>45328.9</v>
      </c>
      <c r="Q783" s="318">
        <v>28323.1</v>
      </c>
      <c r="R783" s="317">
        <v>28140.699999999997</v>
      </c>
      <c r="S783" s="94"/>
    </row>
    <row r="784" spans="1:19" x14ac:dyDescent="0.2">
      <c r="A784" s="89">
        <v>1770</v>
      </c>
      <c r="B784" s="88" t="s">
        <v>512</v>
      </c>
      <c r="C784" s="88" t="s">
        <v>292</v>
      </c>
      <c r="D784" s="82">
        <v>36476</v>
      </c>
      <c r="E784" s="121">
        <v>9119</v>
      </c>
      <c r="F784" s="121">
        <v>10162</v>
      </c>
      <c r="G784" s="121">
        <v>7380</v>
      </c>
      <c r="H784" s="121">
        <v>9815</v>
      </c>
      <c r="I784" s="82">
        <v>0</v>
      </c>
      <c r="J784" s="121">
        <v>0</v>
      </c>
      <c r="K784" s="121">
        <v>0</v>
      </c>
      <c r="L784" s="121">
        <v>0</v>
      </c>
      <c r="M784" s="121">
        <v>0</v>
      </c>
      <c r="N784" s="314">
        <v>38522.300000000003</v>
      </c>
      <c r="O784" s="318">
        <v>9630.6</v>
      </c>
      <c r="P784" s="318">
        <v>10727.4</v>
      </c>
      <c r="Q784" s="318">
        <v>7801.7999999999993</v>
      </c>
      <c r="R784" s="318">
        <v>10362.5</v>
      </c>
      <c r="S784" s="94"/>
    </row>
    <row r="785" spans="1:19" x14ac:dyDescent="0.2">
      <c r="A785" s="130">
        <v>1770</v>
      </c>
      <c r="B785" s="8" t="s">
        <v>512</v>
      </c>
      <c r="C785" s="8" t="s">
        <v>293</v>
      </c>
      <c r="D785" s="82">
        <v>165541</v>
      </c>
      <c r="E785" s="121">
        <v>41386</v>
      </c>
      <c r="F785" s="121">
        <v>46351</v>
      </c>
      <c r="G785" s="121">
        <v>33108</v>
      </c>
      <c r="H785" s="121">
        <v>44696</v>
      </c>
      <c r="I785" s="82">
        <v>65635</v>
      </c>
      <c r="J785" s="121">
        <v>16554</v>
      </c>
      <c r="K785" s="121">
        <v>18540.8</v>
      </c>
      <c r="L785" s="121">
        <v>13243.4</v>
      </c>
      <c r="M785" s="121">
        <v>17296.8</v>
      </c>
      <c r="N785" s="314">
        <v>141330</v>
      </c>
      <c r="O785" s="318">
        <v>35333.1</v>
      </c>
      <c r="P785" s="318">
        <v>39572</v>
      </c>
      <c r="Q785" s="318">
        <v>28265.899999999998</v>
      </c>
      <c r="R785" s="318">
        <v>38159</v>
      </c>
      <c r="S785" s="94"/>
    </row>
    <row r="786" spans="1:19" x14ac:dyDescent="0.2">
      <c r="A786" s="130">
        <v>1770</v>
      </c>
      <c r="B786" s="8" t="s">
        <v>512</v>
      </c>
      <c r="C786" s="8" t="s">
        <v>294</v>
      </c>
      <c r="D786" s="82">
        <v>0</v>
      </c>
      <c r="E786" s="121">
        <v>0</v>
      </c>
      <c r="F786" s="121">
        <v>0</v>
      </c>
      <c r="G786" s="121">
        <v>0</v>
      </c>
      <c r="H786" s="121">
        <v>0</v>
      </c>
      <c r="I786" s="82">
        <v>0</v>
      </c>
      <c r="J786" s="121">
        <v>0</v>
      </c>
      <c r="K786" s="121">
        <v>0</v>
      </c>
      <c r="L786" s="121">
        <v>0</v>
      </c>
      <c r="M786" s="121">
        <v>0</v>
      </c>
      <c r="N786" s="314">
        <v>0</v>
      </c>
      <c r="O786" s="318">
        <v>0</v>
      </c>
      <c r="P786" s="318">
        <v>0</v>
      </c>
      <c r="Q786" s="318">
        <v>0</v>
      </c>
      <c r="R786" s="318">
        <v>0</v>
      </c>
      <c r="S786" s="94"/>
    </row>
    <row r="787" spans="1:19" x14ac:dyDescent="0.2">
      <c r="A787" s="168">
        <v>1778</v>
      </c>
      <c r="B787" s="170" t="s">
        <v>513</v>
      </c>
      <c r="C787" s="170" t="s">
        <v>289</v>
      </c>
      <c r="D787" s="204">
        <v>683718</v>
      </c>
      <c r="E787" s="204">
        <v>169407</v>
      </c>
      <c r="F787" s="204">
        <v>173919</v>
      </c>
      <c r="G787" s="204">
        <v>171781</v>
      </c>
      <c r="H787" s="204">
        <v>168611</v>
      </c>
      <c r="I787" s="204">
        <v>130614.99999999999</v>
      </c>
      <c r="J787" s="204">
        <v>32709.599999999999</v>
      </c>
      <c r="K787" s="204">
        <v>33874.6</v>
      </c>
      <c r="L787" s="204">
        <v>33321.599999999999</v>
      </c>
      <c r="M787" s="204">
        <v>30709.200000000001</v>
      </c>
      <c r="N787" s="316">
        <v>779391.3</v>
      </c>
      <c r="O787" s="316">
        <v>186526</v>
      </c>
      <c r="P787" s="316">
        <v>200238.8</v>
      </c>
      <c r="Q787" s="316">
        <v>194147.8</v>
      </c>
      <c r="R787" s="316">
        <v>197596.4</v>
      </c>
      <c r="S787" s="94"/>
    </row>
    <row r="788" spans="1:19" x14ac:dyDescent="0.2">
      <c r="A788" s="130">
        <v>1778</v>
      </c>
      <c r="B788" s="8" t="s">
        <v>513</v>
      </c>
      <c r="C788" s="8" t="s">
        <v>291</v>
      </c>
      <c r="D788" s="82">
        <v>348868</v>
      </c>
      <c r="E788" s="121">
        <v>86346</v>
      </c>
      <c r="F788" s="121">
        <v>89693</v>
      </c>
      <c r="G788" s="121">
        <v>88108</v>
      </c>
      <c r="H788" s="121">
        <v>84721</v>
      </c>
      <c r="I788" s="82">
        <v>0</v>
      </c>
      <c r="J788" s="121">
        <v>0</v>
      </c>
      <c r="K788" s="121">
        <v>0</v>
      </c>
      <c r="L788" s="121">
        <v>0</v>
      </c>
      <c r="M788" s="121">
        <v>0</v>
      </c>
      <c r="N788" s="314">
        <v>356767.60000000003</v>
      </c>
      <c r="O788" s="318">
        <v>85896.599999999991</v>
      </c>
      <c r="P788" s="318">
        <v>96414.9</v>
      </c>
      <c r="Q788" s="318">
        <v>91843.4</v>
      </c>
      <c r="R788" s="317">
        <v>81730.399999999994</v>
      </c>
      <c r="S788" s="94"/>
    </row>
    <row r="789" spans="1:19" x14ac:dyDescent="0.2">
      <c r="A789" s="89">
        <v>1778</v>
      </c>
      <c r="B789" s="88" t="s">
        <v>513</v>
      </c>
      <c r="C789" s="88" t="s">
        <v>292</v>
      </c>
      <c r="D789" s="82">
        <v>54807</v>
      </c>
      <c r="E789" s="121">
        <v>13702</v>
      </c>
      <c r="F789" s="121">
        <v>13702</v>
      </c>
      <c r="G789" s="121">
        <v>13702</v>
      </c>
      <c r="H789" s="121">
        <v>13701</v>
      </c>
      <c r="I789" s="82">
        <v>0</v>
      </c>
      <c r="J789" s="121">
        <v>0</v>
      </c>
      <c r="K789" s="121">
        <v>0</v>
      </c>
      <c r="L789" s="121">
        <v>0</v>
      </c>
      <c r="M789" s="121">
        <v>0</v>
      </c>
      <c r="N789" s="314">
        <v>61110.499999999993</v>
      </c>
      <c r="O789" s="318">
        <v>15277.8</v>
      </c>
      <c r="P789" s="318">
        <v>15277.8</v>
      </c>
      <c r="Q789" s="318">
        <v>15277.8</v>
      </c>
      <c r="R789" s="318">
        <v>15277.099999999999</v>
      </c>
      <c r="S789" s="94"/>
    </row>
    <row r="790" spans="1:19" x14ac:dyDescent="0.2">
      <c r="A790" s="130">
        <v>1778</v>
      </c>
      <c r="B790" s="8" t="s">
        <v>513</v>
      </c>
      <c r="C790" s="8" t="s">
        <v>293</v>
      </c>
      <c r="D790" s="82">
        <v>279243</v>
      </c>
      <c r="E790" s="121">
        <v>69359</v>
      </c>
      <c r="F790" s="121">
        <v>70524</v>
      </c>
      <c r="G790" s="121">
        <v>69971</v>
      </c>
      <c r="H790" s="121">
        <v>69389</v>
      </c>
      <c r="I790" s="82">
        <v>129814.99999999999</v>
      </c>
      <c r="J790" s="121">
        <v>32709.599999999999</v>
      </c>
      <c r="K790" s="121">
        <v>33874.6</v>
      </c>
      <c r="L790" s="121">
        <v>33321.599999999999</v>
      </c>
      <c r="M790" s="121">
        <v>29909.200000000001</v>
      </c>
      <c r="N790" s="314">
        <v>345513.19999999995</v>
      </c>
      <c r="O790" s="318">
        <v>85351.599999999991</v>
      </c>
      <c r="P790" s="318">
        <v>88546.099999999991</v>
      </c>
      <c r="Q790" s="318">
        <v>87026.6</v>
      </c>
      <c r="R790" s="318">
        <v>84588.9</v>
      </c>
      <c r="S790" s="94"/>
    </row>
    <row r="791" spans="1:19" x14ac:dyDescent="0.2">
      <c r="A791" s="130">
        <v>1778</v>
      </c>
      <c r="B791" s="8" t="s">
        <v>513</v>
      </c>
      <c r="C791" s="8" t="s">
        <v>294</v>
      </c>
      <c r="D791" s="82">
        <v>800</v>
      </c>
      <c r="E791" s="121">
        <v>0</v>
      </c>
      <c r="F791" s="121">
        <v>0</v>
      </c>
      <c r="G791" s="121">
        <v>0</v>
      </c>
      <c r="H791" s="121">
        <v>800</v>
      </c>
      <c r="I791" s="82">
        <v>800</v>
      </c>
      <c r="J791" s="121">
        <v>0</v>
      </c>
      <c r="K791" s="121">
        <v>0</v>
      </c>
      <c r="L791" s="121">
        <v>0</v>
      </c>
      <c r="M791" s="121">
        <v>800</v>
      </c>
      <c r="N791" s="314">
        <v>16000</v>
      </c>
      <c r="O791" s="318">
        <v>0</v>
      </c>
      <c r="P791" s="318">
        <v>0</v>
      </c>
      <c r="Q791" s="318">
        <v>0</v>
      </c>
      <c r="R791" s="318">
        <v>16000</v>
      </c>
      <c r="S791" s="94"/>
    </row>
    <row r="792" spans="1:19" x14ac:dyDescent="0.2">
      <c r="A792" s="168">
        <v>1779</v>
      </c>
      <c r="B792" s="170" t="s">
        <v>514</v>
      </c>
      <c r="C792" s="170" t="s">
        <v>289</v>
      </c>
      <c r="D792" s="204">
        <v>100</v>
      </c>
      <c r="E792" s="204">
        <v>20</v>
      </c>
      <c r="F792" s="204">
        <v>30</v>
      </c>
      <c r="G792" s="204">
        <v>30</v>
      </c>
      <c r="H792" s="204">
        <v>20</v>
      </c>
      <c r="I792" s="204">
        <v>100</v>
      </c>
      <c r="J792" s="204">
        <v>20</v>
      </c>
      <c r="K792" s="204">
        <v>30</v>
      </c>
      <c r="L792" s="204">
        <v>30</v>
      </c>
      <c r="M792" s="204">
        <v>20</v>
      </c>
      <c r="N792" s="316">
        <v>2365.1</v>
      </c>
      <c r="O792" s="316">
        <v>473</v>
      </c>
      <c r="P792" s="316">
        <v>709.5</v>
      </c>
      <c r="Q792" s="316">
        <v>709.5</v>
      </c>
      <c r="R792" s="316">
        <v>473.1</v>
      </c>
      <c r="S792" s="94"/>
    </row>
    <row r="793" spans="1:19" x14ac:dyDescent="0.2">
      <c r="A793" s="130">
        <v>1779</v>
      </c>
      <c r="B793" s="8" t="s">
        <v>514</v>
      </c>
      <c r="C793" s="8" t="s">
        <v>291</v>
      </c>
      <c r="D793" s="82">
        <v>0</v>
      </c>
      <c r="E793" s="121">
        <v>0</v>
      </c>
      <c r="F793" s="121">
        <v>0</v>
      </c>
      <c r="G793" s="121">
        <v>0</v>
      </c>
      <c r="H793" s="121">
        <v>0</v>
      </c>
      <c r="I793" s="82">
        <v>0</v>
      </c>
      <c r="J793" s="121">
        <v>0</v>
      </c>
      <c r="K793" s="121">
        <v>0</v>
      </c>
      <c r="L793" s="121">
        <v>0</v>
      </c>
      <c r="M793" s="121">
        <v>0</v>
      </c>
      <c r="N793" s="314">
        <v>0</v>
      </c>
      <c r="O793" s="318">
        <v>0</v>
      </c>
      <c r="P793" s="318">
        <v>0</v>
      </c>
      <c r="Q793" s="318">
        <v>0</v>
      </c>
      <c r="R793" s="317">
        <v>0</v>
      </c>
      <c r="S793" s="94"/>
    </row>
    <row r="794" spans="1:19" x14ac:dyDescent="0.2">
      <c r="A794" s="89">
        <v>1779</v>
      </c>
      <c r="B794" s="88" t="s">
        <v>514</v>
      </c>
      <c r="C794" s="88" t="s">
        <v>292</v>
      </c>
      <c r="D794" s="82">
        <v>0</v>
      </c>
      <c r="E794" s="121">
        <v>0</v>
      </c>
      <c r="F794" s="121">
        <v>0</v>
      </c>
      <c r="G794" s="121">
        <v>0</v>
      </c>
      <c r="H794" s="121">
        <v>0</v>
      </c>
      <c r="I794" s="82">
        <v>0</v>
      </c>
      <c r="J794" s="121">
        <v>0</v>
      </c>
      <c r="K794" s="121">
        <v>0</v>
      </c>
      <c r="L794" s="121">
        <v>0</v>
      </c>
      <c r="M794" s="121">
        <v>0</v>
      </c>
      <c r="N794" s="314">
        <v>0</v>
      </c>
      <c r="O794" s="318">
        <v>0</v>
      </c>
      <c r="P794" s="318">
        <v>0</v>
      </c>
      <c r="Q794" s="318">
        <v>0</v>
      </c>
      <c r="R794" s="318">
        <v>0</v>
      </c>
      <c r="S794" s="94"/>
    </row>
    <row r="795" spans="1:19" x14ac:dyDescent="0.2">
      <c r="A795" s="130">
        <v>1779</v>
      </c>
      <c r="B795" s="8" t="s">
        <v>514</v>
      </c>
      <c r="C795" s="8" t="s">
        <v>293</v>
      </c>
      <c r="D795" s="82">
        <v>100</v>
      </c>
      <c r="E795" s="121">
        <v>20</v>
      </c>
      <c r="F795" s="121">
        <v>30</v>
      </c>
      <c r="G795" s="121">
        <v>30</v>
      </c>
      <c r="H795" s="121">
        <v>20</v>
      </c>
      <c r="I795" s="82">
        <v>100</v>
      </c>
      <c r="J795" s="121">
        <v>20</v>
      </c>
      <c r="K795" s="121">
        <v>30</v>
      </c>
      <c r="L795" s="121">
        <v>30</v>
      </c>
      <c r="M795" s="121">
        <v>20</v>
      </c>
      <c r="N795" s="314">
        <v>2365.1</v>
      </c>
      <c r="O795" s="318">
        <v>473</v>
      </c>
      <c r="P795" s="318">
        <v>709.5</v>
      </c>
      <c r="Q795" s="318">
        <v>709.5</v>
      </c>
      <c r="R795" s="318">
        <v>473.1</v>
      </c>
      <c r="S795" s="94"/>
    </row>
    <row r="796" spans="1:19" x14ac:dyDescent="0.2">
      <c r="A796" s="130">
        <v>1779</v>
      </c>
      <c r="B796" s="8" t="s">
        <v>514</v>
      </c>
      <c r="C796" s="8" t="s">
        <v>294</v>
      </c>
      <c r="D796" s="82">
        <v>0</v>
      </c>
      <c r="E796" s="121">
        <v>0</v>
      </c>
      <c r="F796" s="121">
        <v>0</v>
      </c>
      <c r="G796" s="121">
        <v>0</v>
      </c>
      <c r="H796" s="121">
        <v>0</v>
      </c>
      <c r="I796" s="82">
        <v>0</v>
      </c>
      <c r="J796" s="121">
        <v>0</v>
      </c>
      <c r="K796" s="121">
        <v>0</v>
      </c>
      <c r="L796" s="121">
        <v>0</v>
      </c>
      <c r="M796" s="121">
        <v>0</v>
      </c>
      <c r="N796" s="314">
        <v>0</v>
      </c>
      <c r="O796" s="318">
        <v>0</v>
      </c>
      <c r="P796" s="318">
        <v>0</v>
      </c>
      <c r="Q796" s="318">
        <v>0</v>
      </c>
      <c r="R796" s="318">
        <v>0</v>
      </c>
      <c r="S796" s="94"/>
    </row>
    <row r="797" spans="1:19" x14ac:dyDescent="0.2">
      <c r="A797" s="168">
        <v>1780</v>
      </c>
      <c r="B797" s="170" t="s">
        <v>515</v>
      </c>
      <c r="C797" s="170" t="s">
        <v>289</v>
      </c>
      <c r="D797" s="204">
        <v>2912</v>
      </c>
      <c r="E797" s="204">
        <v>729</v>
      </c>
      <c r="F797" s="204">
        <v>729</v>
      </c>
      <c r="G797" s="204">
        <v>726</v>
      </c>
      <c r="H797" s="204">
        <v>728</v>
      </c>
      <c r="I797" s="204">
        <v>847</v>
      </c>
      <c r="J797" s="204">
        <v>211.8</v>
      </c>
      <c r="K797" s="204">
        <v>211.8</v>
      </c>
      <c r="L797" s="204">
        <v>210.8</v>
      </c>
      <c r="M797" s="204">
        <v>212.59999999999991</v>
      </c>
      <c r="N797" s="316">
        <v>2433.9</v>
      </c>
      <c r="O797" s="316">
        <v>605.29999999999995</v>
      </c>
      <c r="P797" s="316">
        <v>605.29999999999995</v>
      </c>
      <c r="Q797" s="316">
        <v>554</v>
      </c>
      <c r="R797" s="316">
        <v>669.3</v>
      </c>
      <c r="S797" s="94"/>
    </row>
    <row r="798" spans="1:19" x14ac:dyDescent="0.2">
      <c r="A798" s="130">
        <v>1780</v>
      </c>
      <c r="B798" s="8" t="s">
        <v>515</v>
      </c>
      <c r="C798" s="8" t="s">
        <v>291</v>
      </c>
      <c r="D798" s="82">
        <v>793</v>
      </c>
      <c r="E798" s="121">
        <v>199</v>
      </c>
      <c r="F798" s="121">
        <v>199</v>
      </c>
      <c r="G798" s="121">
        <v>199</v>
      </c>
      <c r="H798" s="121">
        <v>196</v>
      </c>
      <c r="I798" s="82">
        <v>0</v>
      </c>
      <c r="J798" s="121">
        <v>0</v>
      </c>
      <c r="K798" s="121">
        <v>0</v>
      </c>
      <c r="L798" s="121">
        <v>0</v>
      </c>
      <c r="M798" s="121">
        <v>0</v>
      </c>
      <c r="N798" s="314">
        <v>813.69999999999993</v>
      </c>
      <c r="O798" s="318">
        <v>204.2</v>
      </c>
      <c r="P798" s="318">
        <v>204.2</v>
      </c>
      <c r="Q798" s="318">
        <v>204.2</v>
      </c>
      <c r="R798" s="317">
        <v>201.10000000000002</v>
      </c>
      <c r="S798" s="94"/>
    </row>
    <row r="799" spans="1:19" x14ac:dyDescent="0.2">
      <c r="A799" s="89">
        <v>1780</v>
      </c>
      <c r="B799" s="88" t="s">
        <v>515</v>
      </c>
      <c r="C799" s="88" t="s">
        <v>292</v>
      </c>
      <c r="D799" s="82">
        <v>0</v>
      </c>
      <c r="E799" s="121">
        <v>0</v>
      </c>
      <c r="F799" s="121">
        <v>0</v>
      </c>
      <c r="G799" s="121">
        <v>0</v>
      </c>
      <c r="H799" s="121">
        <v>0</v>
      </c>
      <c r="I799" s="82">
        <v>0</v>
      </c>
      <c r="J799" s="121">
        <v>0</v>
      </c>
      <c r="K799" s="121">
        <v>0</v>
      </c>
      <c r="L799" s="121">
        <v>0</v>
      </c>
      <c r="M799" s="121">
        <v>0</v>
      </c>
      <c r="N799" s="314">
        <v>0</v>
      </c>
      <c r="O799" s="318">
        <v>0</v>
      </c>
      <c r="P799" s="318">
        <v>0</v>
      </c>
      <c r="Q799" s="318">
        <v>0</v>
      </c>
      <c r="R799" s="318">
        <v>0</v>
      </c>
      <c r="S799" s="94"/>
    </row>
    <row r="800" spans="1:19" x14ac:dyDescent="0.2">
      <c r="A800" s="130">
        <v>1780</v>
      </c>
      <c r="B800" s="8" t="s">
        <v>515</v>
      </c>
      <c r="C800" s="8" t="s">
        <v>293</v>
      </c>
      <c r="D800" s="82">
        <v>2119</v>
      </c>
      <c r="E800" s="121">
        <v>530</v>
      </c>
      <c r="F800" s="121">
        <v>530</v>
      </c>
      <c r="G800" s="121">
        <v>527</v>
      </c>
      <c r="H800" s="121">
        <v>532</v>
      </c>
      <c r="I800" s="82">
        <v>847</v>
      </c>
      <c r="J800" s="121">
        <v>211.8</v>
      </c>
      <c r="K800" s="121">
        <v>211.8</v>
      </c>
      <c r="L800" s="121">
        <v>210.8</v>
      </c>
      <c r="M800" s="121">
        <v>212.59999999999991</v>
      </c>
      <c r="N800" s="314">
        <v>1620.2</v>
      </c>
      <c r="O800" s="318">
        <v>401.1</v>
      </c>
      <c r="P800" s="318">
        <v>401.1</v>
      </c>
      <c r="Q800" s="318">
        <v>349.8</v>
      </c>
      <c r="R800" s="318">
        <v>468.2</v>
      </c>
      <c r="S800" s="94"/>
    </row>
    <row r="801" spans="1:19" x14ac:dyDescent="0.2">
      <c r="A801" s="130">
        <v>1780</v>
      </c>
      <c r="B801" s="8" t="s">
        <v>515</v>
      </c>
      <c r="C801" s="8" t="s">
        <v>294</v>
      </c>
      <c r="D801" s="82">
        <v>0</v>
      </c>
      <c r="E801" s="121">
        <v>0</v>
      </c>
      <c r="F801" s="121">
        <v>0</v>
      </c>
      <c r="G801" s="121">
        <v>0</v>
      </c>
      <c r="H801" s="121">
        <v>0</v>
      </c>
      <c r="I801" s="82">
        <v>0</v>
      </c>
      <c r="J801" s="121">
        <v>0</v>
      </c>
      <c r="K801" s="121">
        <v>0</v>
      </c>
      <c r="L801" s="121">
        <v>0</v>
      </c>
      <c r="M801" s="121">
        <v>0</v>
      </c>
      <c r="N801" s="314">
        <v>0</v>
      </c>
      <c r="O801" s="318">
        <v>0</v>
      </c>
      <c r="P801" s="318">
        <v>0</v>
      </c>
      <c r="Q801" s="318">
        <v>0</v>
      </c>
      <c r="R801" s="318">
        <v>0</v>
      </c>
      <c r="S801" s="94"/>
    </row>
    <row r="802" spans="1:19" x14ac:dyDescent="0.2">
      <c r="A802" s="168">
        <v>1782</v>
      </c>
      <c r="B802" s="170" t="s">
        <v>516</v>
      </c>
      <c r="C802" s="170" t="s">
        <v>289</v>
      </c>
      <c r="D802" s="204">
        <v>162179</v>
      </c>
      <c r="E802" s="204">
        <v>40545</v>
      </c>
      <c r="F802" s="204">
        <v>40545</v>
      </c>
      <c r="G802" s="204">
        <v>37301</v>
      </c>
      <c r="H802" s="204">
        <v>43788</v>
      </c>
      <c r="I802" s="204">
        <v>12159</v>
      </c>
      <c r="J802" s="204">
        <v>3040</v>
      </c>
      <c r="K802" s="204">
        <v>3040</v>
      </c>
      <c r="L802" s="204">
        <v>2797</v>
      </c>
      <c r="M802" s="204">
        <v>3282</v>
      </c>
      <c r="N802" s="316">
        <v>184712.30000000002</v>
      </c>
      <c r="O802" s="316">
        <v>46177.9</v>
      </c>
      <c r="P802" s="316">
        <v>46177.9</v>
      </c>
      <c r="Q802" s="316">
        <v>42484</v>
      </c>
      <c r="R802" s="316">
        <v>49872.500000000007</v>
      </c>
      <c r="S802" s="94"/>
    </row>
    <row r="803" spans="1:19" x14ac:dyDescent="0.2">
      <c r="A803" s="130">
        <v>1782</v>
      </c>
      <c r="B803" s="8" t="s">
        <v>516</v>
      </c>
      <c r="C803" s="8" t="s">
        <v>291</v>
      </c>
      <c r="D803" s="82">
        <v>132052</v>
      </c>
      <c r="E803" s="121">
        <v>33013</v>
      </c>
      <c r="F803" s="121">
        <v>33013</v>
      </c>
      <c r="G803" s="121">
        <v>30372</v>
      </c>
      <c r="H803" s="121">
        <v>35654</v>
      </c>
      <c r="I803" s="82">
        <v>0</v>
      </c>
      <c r="J803" s="121">
        <v>0</v>
      </c>
      <c r="K803" s="121">
        <v>0</v>
      </c>
      <c r="L803" s="121">
        <v>0</v>
      </c>
      <c r="M803" s="121">
        <v>0</v>
      </c>
      <c r="N803" s="314">
        <v>154645.70000000001</v>
      </c>
      <c r="O803" s="318">
        <v>38661.4</v>
      </c>
      <c r="P803" s="318">
        <v>38661.4</v>
      </c>
      <c r="Q803" s="318">
        <v>35568.6</v>
      </c>
      <c r="R803" s="317">
        <v>41754.300000000003</v>
      </c>
      <c r="S803" s="94"/>
    </row>
    <row r="804" spans="1:19" x14ac:dyDescent="0.2">
      <c r="A804" s="89">
        <v>1782</v>
      </c>
      <c r="B804" s="88" t="s">
        <v>516</v>
      </c>
      <c r="C804" s="88" t="s">
        <v>292</v>
      </c>
      <c r="D804" s="82">
        <v>5810</v>
      </c>
      <c r="E804" s="121">
        <v>1453</v>
      </c>
      <c r="F804" s="121">
        <v>1453</v>
      </c>
      <c r="G804" s="121">
        <v>1336</v>
      </c>
      <c r="H804" s="121">
        <v>1568</v>
      </c>
      <c r="I804" s="82">
        <v>0</v>
      </c>
      <c r="J804" s="121">
        <v>0</v>
      </c>
      <c r="K804" s="121">
        <v>0</v>
      </c>
      <c r="L804" s="121">
        <v>0</v>
      </c>
      <c r="M804" s="121">
        <v>0</v>
      </c>
      <c r="N804" s="314">
        <v>1588.9999999999998</v>
      </c>
      <c r="O804" s="318">
        <v>397.4</v>
      </c>
      <c r="P804" s="318">
        <v>397.4</v>
      </c>
      <c r="Q804" s="318">
        <v>365.4</v>
      </c>
      <c r="R804" s="318">
        <v>428.8</v>
      </c>
      <c r="S804" s="94"/>
    </row>
    <row r="805" spans="1:19" x14ac:dyDescent="0.2">
      <c r="A805" s="130">
        <v>1782</v>
      </c>
      <c r="B805" s="8" t="s">
        <v>516</v>
      </c>
      <c r="C805" s="8" t="s">
        <v>293</v>
      </c>
      <c r="D805" s="82">
        <v>24317</v>
      </c>
      <c r="E805" s="121">
        <v>6079</v>
      </c>
      <c r="F805" s="121">
        <v>6079</v>
      </c>
      <c r="G805" s="121">
        <v>5593</v>
      </c>
      <c r="H805" s="121">
        <v>6566</v>
      </c>
      <c r="I805" s="82">
        <v>12159</v>
      </c>
      <c r="J805" s="121">
        <v>3040</v>
      </c>
      <c r="K805" s="121">
        <v>3040</v>
      </c>
      <c r="L805" s="121">
        <v>2797</v>
      </c>
      <c r="M805" s="121">
        <v>3282</v>
      </c>
      <c r="N805" s="314">
        <v>28477.599999999999</v>
      </c>
      <c r="O805" s="318">
        <v>7119.1</v>
      </c>
      <c r="P805" s="318">
        <v>7119.1</v>
      </c>
      <c r="Q805" s="318">
        <v>6550</v>
      </c>
      <c r="R805" s="318">
        <v>7689.4</v>
      </c>
      <c r="S805" s="94"/>
    </row>
    <row r="806" spans="1:19" x14ac:dyDescent="0.2">
      <c r="A806" s="130">
        <v>1782</v>
      </c>
      <c r="B806" s="8" t="s">
        <v>516</v>
      </c>
      <c r="C806" s="8" t="s">
        <v>294</v>
      </c>
      <c r="D806" s="82">
        <v>0</v>
      </c>
      <c r="E806" s="121">
        <v>0</v>
      </c>
      <c r="F806" s="121">
        <v>0</v>
      </c>
      <c r="G806" s="121">
        <v>0</v>
      </c>
      <c r="H806" s="121">
        <v>0</v>
      </c>
      <c r="I806" s="82">
        <v>0</v>
      </c>
      <c r="J806" s="121">
        <v>0</v>
      </c>
      <c r="K806" s="121">
        <v>0</v>
      </c>
      <c r="L806" s="121">
        <v>0</v>
      </c>
      <c r="M806" s="121">
        <v>0</v>
      </c>
      <c r="N806" s="314">
        <v>0</v>
      </c>
      <c r="O806" s="318">
        <v>0</v>
      </c>
      <c r="P806" s="318">
        <v>0</v>
      </c>
      <c r="Q806" s="318">
        <v>0</v>
      </c>
      <c r="R806" s="318">
        <v>0</v>
      </c>
      <c r="S806" s="94"/>
    </row>
    <row r="807" spans="1:19" x14ac:dyDescent="0.2">
      <c r="A807" s="168">
        <v>1783</v>
      </c>
      <c r="B807" s="170" t="s">
        <v>517</v>
      </c>
      <c r="C807" s="170" t="s">
        <v>289</v>
      </c>
      <c r="D807" s="204">
        <v>671796</v>
      </c>
      <c r="E807" s="204">
        <v>168763</v>
      </c>
      <c r="F807" s="204">
        <v>170285</v>
      </c>
      <c r="G807" s="204">
        <v>161082</v>
      </c>
      <c r="H807" s="204">
        <v>171666</v>
      </c>
      <c r="I807" s="204">
        <v>164584</v>
      </c>
      <c r="J807" s="204">
        <v>41275</v>
      </c>
      <c r="K807" s="204">
        <v>42243</v>
      </c>
      <c r="L807" s="204">
        <v>40397</v>
      </c>
      <c r="M807" s="204">
        <v>40669</v>
      </c>
      <c r="N807" s="316">
        <v>708136.20000000007</v>
      </c>
      <c r="O807" s="316">
        <v>179919.2</v>
      </c>
      <c r="P807" s="316">
        <v>184430.2</v>
      </c>
      <c r="Q807" s="316">
        <v>168046.1</v>
      </c>
      <c r="R807" s="316">
        <v>175248.69999999998</v>
      </c>
      <c r="S807" s="94"/>
    </row>
    <row r="808" spans="1:19" x14ac:dyDescent="0.2">
      <c r="A808" s="130">
        <v>1783</v>
      </c>
      <c r="B808" s="8" t="s">
        <v>517</v>
      </c>
      <c r="C808" s="8" t="s">
        <v>291</v>
      </c>
      <c r="D808" s="82">
        <v>258525</v>
      </c>
      <c r="E808" s="121">
        <v>65674</v>
      </c>
      <c r="F808" s="121">
        <v>66228</v>
      </c>
      <c r="G808" s="121">
        <v>61322</v>
      </c>
      <c r="H808" s="121">
        <v>65301</v>
      </c>
      <c r="I808" s="82">
        <v>0</v>
      </c>
      <c r="J808" s="121">
        <v>0</v>
      </c>
      <c r="K808" s="121">
        <v>0</v>
      </c>
      <c r="L808" s="121">
        <v>0</v>
      </c>
      <c r="M808" s="121">
        <v>0</v>
      </c>
      <c r="N808" s="314">
        <v>275853.80000000005</v>
      </c>
      <c r="O808" s="318">
        <v>72412.800000000003</v>
      </c>
      <c r="P808" s="318">
        <v>74591.899999999994</v>
      </c>
      <c r="Q808" s="318">
        <v>62957.8</v>
      </c>
      <c r="R808" s="317">
        <v>65399.3</v>
      </c>
      <c r="S808" s="94"/>
    </row>
    <row r="809" spans="1:19" x14ac:dyDescent="0.2">
      <c r="A809" s="89">
        <v>1783</v>
      </c>
      <c r="B809" s="88" t="s">
        <v>517</v>
      </c>
      <c r="C809" s="88" t="s">
        <v>292</v>
      </c>
      <c r="D809" s="82">
        <v>39538</v>
      </c>
      <c r="E809" s="121">
        <v>9884</v>
      </c>
      <c r="F809" s="121">
        <v>9884</v>
      </c>
      <c r="G809" s="121">
        <v>9511</v>
      </c>
      <c r="H809" s="121">
        <v>10259</v>
      </c>
      <c r="I809" s="82">
        <v>0</v>
      </c>
      <c r="J809" s="121">
        <v>0</v>
      </c>
      <c r="K809" s="121">
        <v>0</v>
      </c>
      <c r="L809" s="121">
        <v>0</v>
      </c>
      <c r="M809" s="121">
        <v>0</v>
      </c>
      <c r="N809" s="314">
        <v>40344.199999999997</v>
      </c>
      <c r="O809" s="318">
        <v>10085.5</v>
      </c>
      <c r="P809" s="318">
        <v>10085.5</v>
      </c>
      <c r="Q809" s="318">
        <v>9706.7999999999993</v>
      </c>
      <c r="R809" s="318">
        <v>10466.4</v>
      </c>
      <c r="S809" s="94"/>
    </row>
    <row r="810" spans="1:19" x14ac:dyDescent="0.2">
      <c r="A810" s="130">
        <v>1783</v>
      </c>
      <c r="B810" s="8" t="s">
        <v>517</v>
      </c>
      <c r="C810" s="8" t="s">
        <v>293</v>
      </c>
      <c r="D810" s="82">
        <v>373733</v>
      </c>
      <c r="E810" s="121">
        <v>93205</v>
      </c>
      <c r="F810" s="121">
        <v>94173</v>
      </c>
      <c r="G810" s="121">
        <v>90249</v>
      </c>
      <c r="H810" s="121">
        <v>96106</v>
      </c>
      <c r="I810" s="82">
        <v>164584</v>
      </c>
      <c r="J810" s="121">
        <v>41275</v>
      </c>
      <c r="K810" s="121">
        <v>42243</v>
      </c>
      <c r="L810" s="121">
        <v>40397</v>
      </c>
      <c r="M810" s="121">
        <v>40669</v>
      </c>
      <c r="N810" s="314">
        <v>391938.2</v>
      </c>
      <c r="O810" s="318">
        <v>97420.9</v>
      </c>
      <c r="P810" s="318">
        <v>99752.8</v>
      </c>
      <c r="Q810" s="318">
        <v>95381.5</v>
      </c>
      <c r="R810" s="318">
        <v>99382.999999999985</v>
      </c>
      <c r="S810" s="94"/>
    </row>
    <row r="811" spans="1:19" x14ac:dyDescent="0.2">
      <c r="A811" s="130">
        <v>1783</v>
      </c>
      <c r="B811" s="8" t="s">
        <v>517</v>
      </c>
      <c r="C811" s="8" t="s">
        <v>294</v>
      </c>
      <c r="D811" s="82">
        <v>0</v>
      </c>
      <c r="E811" s="121">
        <v>0</v>
      </c>
      <c r="F811" s="121">
        <v>0</v>
      </c>
      <c r="G811" s="121">
        <v>0</v>
      </c>
      <c r="H811" s="121">
        <v>0</v>
      </c>
      <c r="I811" s="82">
        <v>0</v>
      </c>
      <c r="J811" s="121">
        <v>0</v>
      </c>
      <c r="K811" s="121">
        <v>0</v>
      </c>
      <c r="L811" s="121">
        <v>0</v>
      </c>
      <c r="M811" s="121">
        <v>0</v>
      </c>
      <c r="N811" s="314">
        <v>0</v>
      </c>
      <c r="O811" s="318">
        <v>0</v>
      </c>
      <c r="P811" s="318">
        <v>0</v>
      </c>
      <c r="Q811" s="318">
        <v>0</v>
      </c>
      <c r="R811" s="318">
        <v>0</v>
      </c>
      <c r="S811" s="94"/>
    </row>
    <row r="812" spans="1:19" x14ac:dyDescent="0.2">
      <c r="A812" s="168">
        <v>1784</v>
      </c>
      <c r="B812" s="170" t="s">
        <v>518</v>
      </c>
      <c r="C812" s="170" t="s">
        <v>289</v>
      </c>
      <c r="D812" s="204">
        <v>391859</v>
      </c>
      <c r="E812" s="204">
        <v>97371</v>
      </c>
      <c r="F812" s="204">
        <v>99629</v>
      </c>
      <c r="G812" s="204">
        <v>98370</v>
      </c>
      <c r="H812" s="204">
        <v>96489</v>
      </c>
      <c r="I812" s="204">
        <v>90165</v>
      </c>
      <c r="J812" s="204">
        <v>22656.2</v>
      </c>
      <c r="K812" s="204">
        <v>23159.200000000001</v>
      </c>
      <c r="L812" s="204">
        <v>22919.200000000001</v>
      </c>
      <c r="M812" s="204">
        <v>21430.400000000001</v>
      </c>
      <c r="N812" s="316">
        <v>433661.5</v>
      </c>
      <c r="O812" s="316">
        <v>104162.29999999999</v>
      </c>
      <c r="P812" s="316">
        <v>114822.79999999999</v>
      </c>
      <c r="Q812" s="316">
        <v>109803</v>
      </c>
      <c r="R812" s="316">
        <v>102031.9</v>
      </c>
      <c r="S812" s="94"/>
    </row>
    <row r="813" spans="1:19" x14ac:dyDescent="0.2">
      <c r="A813" s="130">
        <v>1784</v>
      </c>
      <c r="B813" s="8" t="s">
        <v>518</v>
      </c>
      <c r="C813" s="8" t="s">
        <v>291</v>
      </c>
      <c r="D813" s="82">
        <v>162239</v>
      </c>
      <c r="E813" s="121">
        <v>40086</v>
      </c>
      <c r="F813" s="121">
        <v>41841</v>
      </c>
      <c r="G813" s="121">
        <v>40822</v>
      </c>
      <c r="H813" s="121">
        <v>39490</v>
      </c>
      <c r="I813" s="82">
        <v>0</v>
      </c>
      <c r="J813" s="121">
        <v>0</v>
      </c>
      <c r="K813" s="121">
        <v>0</v>
      </c>
      <c r="L813" s="121">
        <v>0</v>
      </c>
      <c r="M813" s="121">
        <v>0</v>
      </c>
      <c r="N813" s="314">
        <v>212617.3</v>
      </c>
      <c r="O813" s="318">
        <v>49225.5</v>
      </c>
      <c r="P813" s="318">
        <v>58536.899999999987</v>
      </c>
      <c r="Q813" s="318">
        <v>54160.6</v>
      </c>
      <c r="R813" s="317">
        <v>47852.799999999996</v>
      </c>
      <c r="S813" s="94"/>
    </row>
    <row r="814" spans="1:19" x14ac:dyDescent="0.2">
      <c r="A814" s="89">
        <v>1784</v>
      </c>
      <c r="B814" s="88" t="s">
        <v>518</v>
      </c>
      <c r="C814" s="88" t="s">
        <v>292</v>
      </c>
      <c r="D814" s="82">
        <v>22869</v>
      </c>
      <c r="E814" s="121">
        <v>5717</v>
      </c>
      <c r="F814" s="121">
        <v>5717</v>
      </c>
      <c r="G814" s="121">
        <v>5717</v>
      </c>
      <c r="H814" s="121">
        <v>5718</v>
      </c>
      <c r="I814" s="82">
        <v>0</v>
      </c>
      <c r="J814" s="121">
        <v>0</v>
      </c>
      <c r="K814" s="121">
        <v>0</v>
      </c>
      <c r="L814" s="121">
        <v>0</v>
      </c>
      <c r="M814" s="121">
        <v>0</v>
      </c>
      <c r="N814" s="314">
        <v>31410.399999999998</v>
      </c>
      <c r="O814" s="318">
        <v>7852.2</v>
      </c>
      <c r="P814" s="318">
        <v>7852.2</v>
      </c>
      <c r="Q814" s="318">
        <v>7852.2</v>
      </c>
      <c r="R814" s="318">
        <v>7853.8</v>
      </c>
      <c r="S814" s="94"/>
    </row>
    <row r="815" spans="1:19" x14ac:dyDescent="0.2">
      <c r="A815" s="130">
        <v>1784</v>
      </c>
      <c r="B815" s="8" t="s">
        <v>518</v>
      </c>
      <c r="C815" s="8" t="s">
        <v>293</v>
      </c>
      <c r="D815" s="82">
        <v>206751</v>
      </c>
      <c r="E815" s="121">
        <v>51568</v>
      </c>
      <c r="F815" s="121">
        <v>52071</v>
      </c>
      <c r="G815" s="121">
        <v>51831</v>
      </c>
      <c r="H815" s="121">
        <v>51281</v>
      </c>
      <c r="I815" s="82">
        <v>90165</v>
      </c>
      <c r="J815" s="121">
        <v>22656.2</v>
      </c>
      <c r="K815" s="121">
        <v>23159.200000000001</v>
      </c>
      <c r="L815" s="121">
        <v>22919.200000000001</v>
      </c>
      <c r="M815" s="121">
        <v>21430.400000000001</v>
      </c>
      <c r="N815" s="314">
        <v>189633.8</v>
      </c>
      <c r="O815" s="318">
        <v>47084.6</v>
      </c>
      <c r="P815" s="318">
        <v>48433.700000000004</v>
      </c>
      <c r="Q815" s="318">
        <v>47790.200000000004</v>
      </c>
      <c r="R815" s="318">
        <v>46325.3</v>
      </c>
      <c r="S815" s="94"/>
    </row>
    <row r="816" spans="1:19" x14ac:dyDescent="0.2">
      <c r="A816" s="130">
        <v>1784</v>
      </c>
      <c r="B816" s="8" t="s">
        <v>518</v>
      </c>
      <c r="C816" s="8" t="s">
        <v>294</v>
      </c>
      <c r="D816" s="82">
        <v>0</v>
      </c>
      <c r="E816" s="121">
        <v>0</v>
      </c>
      <c r="F816" s="121">
        <v>0</v>
      </c>
      <c r="G816" s="121">
        <v>0</v>
      </c>
      <c r="H816" s="121">
        <v>0</v>
      </c>
      <c r="I816" s="82">
        <v>0</v>
      </c>
      <c r="J816" s="121">
        <v>0</v>
      </c>
      <c r="K816" s="121">
        <v>0</v>
      </c>
      <c r="L816" s="121">
        <v>0</v>
      </c>
      <c r="M816" s="121">
        <v>0</v>
      </c>
      <c r="N816" s="314">
        <v>0</v>
      </c>
      <c r="O816" s="318">
        <v>0</v>
      </c>
      <c r="P816" s="318">
        <v>0</v>
      </c>
      <c r="Q816" s="318">
        <v>0</v>
      </c>
      <c r="R816" s="318">
        <v>0</v>
      </c>
      <c r="S816" s="94"/>
    </row>
    <row r="817" spans="1:19" x14ac:dyDescent="0.2">
      <c r="A817" s="168">
        <v>1785</v>
      </c>
      <c r="B817" s="170" t="s">
        <v>519</v>
      </c>
      <c r="C817" s="170" t="s">
        <v>289</v>
      </c>
      <c r="D817" s="204">
        <v>416263</v>
      </c>
      <c r="E817" s="204">
        <v>99543</v>
      </c>
      <c r="F817" s="204">
        <v>106076</v>
      </c>
      <c r="G817" s="204">
        <v>98455</v>
      </c>
      <c r="H817" s="204">
        <v>112189</v>
      </c>
      <c r="I817" s="204">
        <v>107970</v>
      </c>
      <c r="J817" s="204">
        <v>26049.8</v>
      </c>
      <c r="K817" s="204">
        <v>27134.799999999999</v>
      </c>
      <c r="L817" s="204">
        <v>26047.8</v>
      </c>
      <c r="M817" s="204">
        <v>28737.599999999999</v>
      </c>
      <c r="N817" s="316">
        <v>386780.30000000005</v>
      </c>
      <c r="O817" s="316">
        <v>92200.4</v>
      </c>
      <c r="P817" s="316">
        <v>103463.4</v>
      </c>
      <c r="Q817" s="316">
        <v>87647.299999999988</v>
      </c>
      <c r="R817" s="316">
        <v>103469.20000000001</v>
      </c>
      <c r="S817" s="94"/>
    </row>
    <row r="818" spans="1:19" x14ac:dyDescent="0.2">
      <c r="A818" s="130">
        <v>1785</v>
      </c>
      <c r="B818" s="8" t="s">
        <v>519</v>
      </c>
      <c r="C818" s="8" t="s">
        <v>291</v>
      </c>
      <c r="D818" s="82">
        <v>129034</v>
      </c>
      <c r="E818" s="121">
        <v>30604</v>
      </c>
      <c r="F818" s="121">
        <v>34274</v>
      </c>
      <c r="G818" s="121">
        <v>29518</v>
      </c>
      <c r="H818" s="121">
        <v>34638</v>
      </c>
      <c r="I818" s="82">
        <v>0</v>
      </c>
      <c r="J818" s="121">
        <v>0</v>
      </c>
      <c r="K818" s="121">
        <v>0</v>
      </c>
      <c r="L818" s="121">
        <v>0</v>
      </c>
      <c r="M818" s="121">
        <v>0</v>
      </c>
      <c r="N818" s="314">
        <v>152178.20000000001</v>
      </c>
      <c r="O818" s="318">
        <v>35891.699999999997</v>
      </c>
      <c r="P818" s="318">
        <v>44819</v>
      </c>
      <c r="Q818" s="318">
        <v>31341.699999999997</v>
      </c>
      <c r="R818" s="317">
        <v>40125.800000000003</v>
      </c>
      <c r="S818" s="94"/>
    </row>
    <row r="819" spans="1:19" x14ac:dyDescent="0.2">
      <c r="A819" s="89">
        <v>1785</v>
      </c>
      <c r="B819" s="88" t="s">
        <v>519</v>
      </c>
      <c r="C819" s="88" t="s">
        <v>292</v>
      </c>
      <c r="D819" s="82">
        <v>17698</v>
      </c>
      <c r="E819" s="121">
        <v>4248</v>
      </c>
      <c r="F819" s="121">
        <v>4416</v>
      </c>
      <c r="G819" s="121">
        <v>4248</v>
      </c>
      <c r="H819" s="121">
        <v>4786</v>
      </c>
      <c r="I819" s="82">
        <v>0</v>
      </c>
      <c r="J819" s="121">
        <v>0</v>
      </c>
      <c r="K819" s="121">
        <v>0</v>
      </c>
      <c r="L819" s="121">
        <v>0</v>
      </c>
      <c r="M819" s="121">
        <v>0</v>
      </c>
      <c r="N819" s="314">
        <v>17786.2</v>
      </c>
      <c r="O819" s="318">
        <v>4269.2</v>
      </c>
      <c r="P819" s="318">
        <v>4437.6000000000004</v>
      </c>
      <c r="Q819" s="318">
        <v>4269.2</v>
      </c>
      <c r="R819" s="318">
        <v>4810.2</v>
      </c>
      <c r="S819" s="94"/>
    </row>
    <row r="820" spans="1:19" x14ac:dyDescent="0.2">
      <c r="A820" s="130">
        <v>1785</v>
      </c>
      <c r="B820" s="8" t="s">
        <v>519</v>
      </c>
      <c r="C820" s="8" t="s">
        <v>293</v>
      </c>
      <c r="D820" s="82">
        <v>269531</v>
      </c>
      <c r="E820" s="121">
        <v>64691</v>
      </c>
      <c r="F820" s="121">
        <v>67386</v>
      </c>
      <c r="G820" s="121">
        <v>64689</v>
      </c>
      <c r="H820" s="121">
        <v>72765</v>
      </c>
      <c r="I820" s="82">
        <v>107970</v>
      </c>
      <c r="J820" s="121">
        <v>26049.8</v>
      </c>
      <c r="K820" s="121">
        <v>27134.799999999999</v>
      </c>
      <c r="L820" s="121">
        <v>26047.8</v>
      </c>
      <c r="M820" s="121">
        <v>28737.599999999999</v>
      </c>
      <c r="N820" s="314">
        <v>216815.90000000002</v>
      </c>
      <c r="O820" s="318">
        <v>52039.500000000007</v>
      </c>
      <c r="P820" s="318">
        <v>54206.8</v>
      </c>
      <c r="Q820" s="318">
        <v>52036.4</v>
      </c>
      <c r="R820" s="318">
        <v>58533.200000000004</v>
      </c>
      <c r="S820" s="94"/>
    </row>
    <row r="821" spans="1:19" x14ac:dyDescent="0.2">
      <c r="A821" s="130">
        <v>1785</v>
      </c>
      <c r="B821" s="8" t="s">
        <v>519</v>
      </c>
      <c r="C821" s="8" t="s">
        <v>294</v>
      </c>
      <c r="D821" s="82">
        <v>0</v>
      </c>
      <c r="E821" s="121">
        <v>0</v>
      </c>
      <c r="F821" s="121">
        <v>0</v>
      </c>
      <c r="G821" s="121">
        <v>0</v>
      </c>
      <c r="H821" s="121">
        <v>0</v>
      </c>
      <c r="I821" s="82">
        <v>0</v>
      </c>
      <c r="J821" s="121">
        <v>0</v>
      </c>
      <c r="K821" s="121">
        <v>0</v>
      </c>
      <c r="L821" s="121">
        <v>0</v>
      </c>
      <c r="M821" s="121">
        <v>0</v>
      </c>
      <c r="N821" s="314">
        <v>0</v>
      </c>
      <c r="O821" s="318">
        <v>0</v>
      </c>
      <c r="P821" s="318">
        <v>0</v>
      </c>
      <c r="Q821" s="318">
        <v>0</v>
      </c>
      <c r="R821" s="318">
        <v>0</v>
      </c>
      <c r="S821" s="94"/>
    </row>
    <row r="822" spans="1:19" x14ac:dyDescent="0.2">
      <c r="A822" s="168">
        <v>1786</v>
      </c>
      <c r="B822" s="170" t="s">
        <v>520</v>
      </c>
      <c r="C822" s="170" t="s">
        <v>289</v>
      </c>
      <c r="D822" s="204">
        <v>21279</v>
      </c>
      <c r="E822" s="204">
        <v>5271</v>
      </c>
      <c r="F822" s="204">
        <v>5473</v>
      </c>
      <c r="G822" s="204">
        <v>5382</v>
      </c>
      <c r="H822" s="204">
        <v>5153</v>
      </c>
      <c r="I822" s="204">
        <v>1838</v>
      </c>
      <c r="J822" s="204">
        <v>480</v>
      </c>
      <c r="K822" s="204">
        <v>499</v>
      </c>
      <c r="L822" s="204">
        <v>495</v>
      </c>
      <c r="M822" s="204">
        <v>364</v>
      </c>
      <c r="N822" s="316">
        <v>24138.5</v>
      </c>
      <c r="O822" s="316">
        <v>5891.5</v>
      </c>
      <c r="P822" s="316">
        <v>6481.2000000000007</v>
      </c>
      <c r="Q822" s="316">
        <v>6209.8000000000011</v>
      </c>
      <c r="R822" s="316">
        <v>5555.9999999999991</v>
      </c>
      <c r="S822" s="94"/>
    </row>
    <row r="823" spans="1:19" x14ac:dyDescent="0.2">
      <c r="A823" s="130">
        <v>1786</v>
      </c>
      <c r="B823" s="8" t="s">
        <v>520</v>
      </c>
      <c r="C823" s="8" t="s">
        <v>291</v>
      </c>
      <c r="D823" s="82">
        <v>16838</v>
      </c>
      <c r="E823" s="121">
        <v>4164</v>
      </c>
      <c r="F823" s="121">
        <v>4347</v>
      </c>
      <c r="G823" s="121">
        <v>4260</v>
      </c>
      <c r="H823" s="121">
        <v>4067</v>
      </c>
      <c r="I823" s="82">
        <v>0</v>
      </c>
      <c r="J823" s="121">
        <v>0</v>
      </c>
      <c r="K823" s="121">
        <v>0</v>
      </c>
      <c r="L823" s="121">
        <v>0</v>
      </c>
      <c r="M823" s="121">
        <v>0</v>
      </c>
      <c r="N823" s="314">
        <v>17304.099999999999</v>
      </c>
      <c r="O823" s="318">
        <v>4196.0999999999995</v>
      </c>
      <c r="P823" s="318">
        <v>4722.8</v>
      </c>
      <c r="Q823" s="318">
        <v>4471.1000000000004</v>
      </c>
      <c r="R823" s="317">
        <v>3914.0999999999995</v>
      </c>
      <c r="S823" s="94"/>
    </row>
    <row r="824" spans="1:19" x14ac:dyDescent="0.2">
      <c r="A824" s="89">
        <v>1786</v>
      </c>
      <c r="B824" s="88" t="s">
        <v>520</v>
      </c>
      <c r="C824" s="88" t="s">
        <v>292</v>
      </c>
      <c r="D824" s="82">
        <v>487</v>
      </c>
      <c r="E824" s="121">
        <v>122</v>
      </c>
      <c r="F824" s="121">
        <v>122</v>
      </c>
      <c r="G824" s="121">
        <v>122</v>
      </c>
      <c r="H824" s="121">
        <v>121</v>
      </c>
      <c r="I824" s="82">
        <v>0</v>
      </c>
      <c r="J824" s="121">
        <v>0</v>
      </c>
      <c r="K824" s="121">
        <v>0</v>
      </c>
      <c r="L824" s="121">
        <v>0</v>
      </c>
      <c r="M824" s="121">
        <v>0</v>
      </c>
      <c r="N824" s="314">
        <v>441.4</v>
      </c>
      <c r="O824" s="318">
        <v>110.6</v>
      </c>
      <c r="P824" s="318">
        <v>110.6</v>
      </c>
      <c r="Q824" s="318">
        <v>110.6</v>
      </c>
      <c r="R824" s="318">
        <v>109.6</v>
      </c>
      <c r="S824" s="94"/>
    </row>
    <row r="825" spans="1:19" x14ac:dyDescent="0.2">
      <c r="A825" s="130">
        <v>1786</v>
      </c>
      <c r="B825" s="8" t="s">
        <v>520</v>
      </c>
      <c r="C825" s="8" t="s">
        <v>293</v>
      </c>
      <c r="D825" s="82">
        <v>3954</v>
      </c>
      <c r="E825" s="121">
        <v>985</v>
      </c>
      <c r="F825" s="121">
        <v>1004</v>
      </c>
      <c r="G825" s="121">
        <v>1000</v>
      </c>
      <c r="H825" s="121">
        <v>965</v>
      </c>
      <c r="I825" s="82">
        <v>1838</v>
      </c>
      <c r="J825" s="121">
        <v>480</v>
      </c>
      <c r="K825" s="121">
        <v>499</v>
      </c>
      <c r="L825" s="121">
        <v>495</v>
      </c>
      <c r="M825" s="121">
        <v>364</v>
      </c>
      <c r="N825" s="314">
        <v>6393.0000000000009</v>
      </c>
      <c r="O825" s="318">
        <v>1584.8000000000002</v>
      </c>
      <c r="P825" s="318">
        <v>1647.8000000000002</v>
      </c>
      <c r="Q825" s="318">
        <v>1628.1000000000004</v>
      </c>
      <c r="R825" s="318">
        <v>1532.3</v>
      </c>
      <c r="S825" s="94"/>
    </row>
    <row r="826" spans="1:19" x14ac:dyDescent="0.2">
      <c r="A826" s="130">
        <v>1786</v>
      </c>
      <c r="B826" s="8" t="s">
        <v>520</v>
      </c>
      <c r="C826" s="8" t="s">
        <v>294</v>
      </c>
      <c r="D826" s="82">
        <v>0</v>
      </c>
      <c r="E826" s="121">
        <v>0</v>
      </c>
      <c r="F826" s="121">
        <v>0</v>
      </c>
      <c r="G826" s="121">
        <v>0</v>
      </c>
      <c r="H826" s="121">
        <v>0</v>
      </c>
      <c r="I826" s="82">
        <v>0</v>
      </c>
      <c r="J826" s="121">
        <v>0</v>
      </c>
      <c r="K826" s="121">
        <v>0</v>
      </c>
      <c r="L826" s="121">
        <v>0</v>
      </c>
      <c r="M826" s="121">
        <v>0</v>
      </c>
      <c r="N826" s="314">
        <v>0</v>
      </c>
      <c r="O826" s="318">
        <v>0</v>
      </c>
      <c r="P826" s="318">
        <v>0</v>
      </c>
      <c r="Q826" s="318">
        <v>0</v>
      </c>
      <c r="R826" s="318">
        <v>0</v>
      </c>
      <c r="S826" s="94"/>
    </row>
    <row r="827" spans="1:19" x14ac:dyDescent="0.2">
      <c r="A827" s="168">
        <v>1788</v>
      </c>
      <c r="B827" s="170" t="s">
        <v>521</v>
      </c>
      <c r="C827" s="170" t="s">
        <v>289</v>
      </c>
      <c r="D827" s="204">
        <v>646286</v>
      </c>
      <c r="E827" s="204">
        <v>155288</v>
      </c>
      <c r="F827" s="204">
        <v>169764</v>
      </c>
      <c r="G827" s="204">
        <v>157749</v>
      </c>
      <c r="H827" s="204">
        <v>163485</v>
      </c>
      <c r="I827" s="204">
        <v>133149</v>
      </c>
      <c r="J827" s="204">
        <v>32446.6</v>
      </c>
      <c r="K827" s="204">
        <v>35815</v>
      </c>
      <c r="L827" s="204">
        <v>33254.6</v>
      </c>
      <c r="M827" s="204">
        <v>31632.799999999999</v>
      </c>
      <c r="N827" s="316">
        <v>775872.5</v>
      </c>
      <c r="O827" s="316">
        <v>186085.40000000002</v>
      </c>
      <c r="P827" s="316">
        <v>207560.09999999998</v>
      </c>
      <c r="Q827" s="316">
        <v>194019.8</v>
      </c>
      <c r="R827" s="316">
        <v>187372.5</v>
      </c>
      <c r="S827" s="94"/>
    </row>
    <row r="828" spans="1:19" x14ac:dyDescent="0.2">
      <c r="A828" s="130">
        <v>1788</v>
      </c>
      <c r="B828" s="8" t="s">
        <v>521</v>
      </c>
      <c r="C828" s="8" t="s">
        <v>291</v>
      </c>
      <c r="D828" s="82">
        <v>319131</v>
      </c>
      <c r="E828" s="121">
        <v>76709</v>
      </c>
      <c r="F828" s="121">
        <v>84404</v>
      </c>
      <c r="G828" s="121">
        <v>78362</v>
      </c>
      <c r="H828" s="121">
        <v>79656</v>
      </c>
      <c r="I828" s="82">
        <v>0</v>
      </c>
      <c r="J828" s="121">
        <v>0</v>
      </c>
      <c r="K828" s="121">
        <v>0</v>
      </c>
      <c r="L828" s="121">
        <v>0</v>
      </c>
      <c r="M828" s="121">
        <v>0</v>
      </c>
      <c r="N828" s="314">
        <v>332722.80000000005</v>
      </c>
      <c r="O828" s="318">
        <v>79361.100000000006</v>
      </c>
      <c r="P828" s="318">
        <v>90816.7</v>
      </c>
      <c r="Q828" s="318">
        <v>85083.3</v>
      </c>
      <c r="R828" s="317">
        <v>76627</v>
      </c>
      <c r="S828" s="94"/>
    </row>
    <row r="829" spans="1:19" x14ac:dyDescent="0.2">
      <c r="A829" s="89">
        <v>1788</v>
      </c>
      <c r="B829" s="88" t="s">
        <v>521</v>
      </c>
      <c r="C829" s="88" t="s">
        <v>292</v>
      </c>
      <c r="D829" s="82">
        <v>54466</v>
      </c>
      <c r="E829" s="121">
        <v>13072</v>
      </c>
      <c r="F829" s="121">
        <v>13729</v>
      </c>
      <c r="G829" s="121">
        <v>13072</v>
      </c>
      <c r="H829" s="121">
        <v>14593</v>
      </c>
      <c r="I829" s="82">
        <v>0</v>
      </c>
      <c r="J829" s="121">
        <v>0</v>
      </c>
      <c r="K829" s="121">
        <v>0</v>
      </c>
      <c r="L829" s="121">
        <v>0</v>
      </c>
      <c r="M829" s="121">
        <v>0</v>
      </c>
      <c r="N829" s="314">
        <v>71644.600000000006</v>
      </c>
      <c r="O829" s="318">
        <v>17194.8</v>
      </c>
      <c r="P829" s="318">
        <v>17986.5</v>
      </c>
      <c r="Q829" s="318">
        <v>17194.8</v>
      </c>
      <c r="R829" s="318">
        <v>19268.5</v>
      </c>
      <c r="S829" s="94"/>
    </row>
    <row r="830" spans="1:19" x14ac:dyDescent="0.2">
      <c r="A830" s="130">
        <v>1788</v>
      </c>
      <c r="B830" s="8" t="s">
        <v>521</v>
      </c>
      <c r="C830" s="8" t="s">
        <v>293</v>
      </c>
      <c r="D830" s="82">
        <v>272689</v>
      </c>
      <c r="E830" s="121">
        <v>65507</v>
      </c>
      <c r="F830" s="121">
        <v>71631</v>
      </c>
      <c r="G830" s="121">
        <v>66315</v>
      </c>
      <c r="H830" s="121">
        <v>69236</v>
      </c>
      <c r="I830" s="82">
        <v>133149</v>
      </c>
      <c r="J830" s="121">
        <v>32446.6</v>
      </c>
      <c r="K830" s="121">
        <v>35815</v>
      </c>
      <c r="L830" s="121">
        <v>33254.6</v>
      </c>
      <c r="M830" s="121">
        <v>31632.799999999999</v>
      </c>
      <c r="N830" s="314">
        <v>371505.1</v>
      </c>
      <c r="O830" s="318">
        <v>89529.5</v>
      </c>
      <c r="P830" s="318">
        <v>98756.9</v>
      </c>
      <c r="Q830" s="318">
        <v>91741.7</v>
      </c>
      <c r="R830" s="318">
        <v>91477</v>
      </c>
      <c r="S830" s="94"/>
    </row>
    <row r="831" spans="1:19" x14ac:dyDescent="0.2">
      <c r="A831" s="130">
        <v>1788</v>
      </c>
      <c r="B831" s="8" t="s">
        <v>521</v>
      </c>
      <c r="C831" s="8" t="s">
        <v>294</v>
      </c>
      <c r="D831" s="82">
        <v>0</v>
      </c>
      <c r="E831" s="121">
        <v>0</v>
      </c>
      <c r="F831" s="121">
        <v>0</v>
      </c>
      <c r="G831" s="121">
        <v>0</v>
      </c>
      <c r="H831" s="121">
        <v>0</v>
      </c>
      <c r="I831" s="82">
        <v>0</v>
      </c>
      <c r="J831" s="121">
        <v>0</v>
      </c>
      <c r="K831" s="121">
        <v>0</v>
      </c>
      <c r="L831" s="121">
        <v>0</v>
      </c>
      <c r="M831" s="121">
        <v>0</v>
      </c>
      <c r="N831" s="314">
        <v>0</v>
      </c>
      <c r="O831" s="318">
        <v>0</v>
      </c>
      <c r="P831" s="318">
        <v>0</v>
      </c>
      <c r="Q831" s="318">
        <v>0</v>
      </c>
      <c r="R831" s="318">
        <v>0</v>
      </c>
      <c r="S831" s="94"/>
    </row>
    <row r="832" spans="1:19" x14ac:dyDescent="0.2">
      <c r="A832" s="168">
        <v>1789</v>
      </c>
      <c r="B832" s="170" t="s">
        <v>522</v>
      </c>
      <c r="C832" s="170" t="s">
        <v>289</v>
      </c>
      <c r="D832" s="204">
        <v>795375</v>
      </c>
      <c r="E832" s="204">
        <v>202117</v>
      </c>
      <c r="F832" s="204">
        <v>213794</v>
      </c>
      <c r="G832" s="204">
        <v>160085</v>
      </c>
      <c r="H832" s="204">
        <v>219379</v>
      </c>
      <c r="I832" s="204">
        <v>216460</v>
      </c>
      <c r="J832" s="204">
        <v>54408</v>
      </c>
      <c r="K832" s="204">
        <v>56581.8</v>
      </c>
      <c r="L832" s="204">
        <v>45709.8</v>
      </c>
      <c r="M832" s="204">
        <v>59760.4</v>
      </c>
      <c r="N832" s="316">
        <v>729574.2</v>
      </c>
      <c r="O832" s="316">
        <v>195567</v>
      </c>
      <c r="P832" s="316">
        <v>213305.8</v>
      </c>
      <c r="Q832" s="316">
        <v>129356.70000000001</v>
      </c>
      <c r="R832" s="316">
        <v>191344.7</v>
      </c>
      <c r="S832" s="94"/>
    </row>
    <row r="833" spans="1:19" x14ac:dyDescent="0.2">
      <c r="A833" s="130">
        <v>1789</v>
      </c>
      <c r="B833" s="8" t="s">
        <v>522</v>
      </c>
      <c r="C833" s="8" t="s">
        <v>291</v>
      </c>
      <c r="D833" s="82">
        <v>214629</v>
      </c>
      <c r="E833" s="121">
        <v>56930</v>
      </c>
      <c r="F833" s="121">
        <v>62819</v>
      </c>
      <c r="G833" s="121">
        <v>38054</v>
      </c>
      <c r="H833" s="121">
        <v>56826</v>
      </c>
      <c r="I833" s="82">
        <v>0</v>
      </c>
      <c r="J833" s="121">
        <v>0</v>
      </c>
      <c r="K833" s="121">
        <v>0</v>
      </c>
      <c r="L833" s="121">
        <v>0</v>
      </c>
      <c r="M833" s="121">
        <v>0</v>
      </c>
      <c r="N833" s="314">
        <v>258791.1</v>
      </c>
      <c r="O833" s="318">
        <v>77865</v>
      </c>
      <c r="P833" s="318">
        <v>90922.6</v>
      </c>
      <c r="Q833" s="318">
        <v>30413</v>
      </c>
      <c r="R833" s="317">
        <v>59590.5</v>
      </c>
      <c r="S833" s="94"/>
    </row>
    <row r="834" spans="1:19" x14ac:dyDescent="0.2">
      <c r="A834" s="89">
        <v>1789</v>
      </c>
      <c r="B834" s="88" t="s">
        <v>522</v>
      </c>
      <c r="C834" s="88" t="s">
        <v>292</v>
      </c>
      <c r="D834" s="82">
        <v>38144</v>
      </c>
      <c r="E834" s="121">
        <v>9536</v>
      </c>
      <c r="F834" s="121">
        <v>9901</v>
      </c>
      <c r="G834" s="121">
        <v>8077</v>
      </c>
      <c r="H834" s="121">
        <v>10630</v>
      </c>
      <c r="I834" s="82">
        <v>0</v>
      </c>
      <c r="J834" s="121">
        <v>0</v>
      </c>
      <c r="K834" s="121">
        <v>0</v>
      </c>
      <c r="L834" s="121">
        <v>0</v>
      </c>
      <c r="M834" s="121">
        <v>0</v>
      </c>
      <c r="N834" s="314">
        <v>37953.1</v>
      </c>
      <c r="O834" s="318">
        <v>9487.8000000000011</v>
      </c>
      <c r="P834" s="318">
        <v>9849.2999999999993</v>
      </c>
      <c r="Q834" s="318">
        <v>8044.7</v>
      </c>
      <c r="R834" s="318">
        <v>10571.300000000001</v>
      </c>
      <c r="S834" s="94"/>
    </row>
    <row r="835" spans="1:19" x14ac:dyDescent="0.2">
      <c r="A835" s="130">
        <v>1789</v>
      </c>
      <c r="B835" s="8" t="s">
        <v>522</v>
      </c>
      <c r="C835" s="8" t="s">
        <v>293</v>
      </c>
      <c r="D835" s="82">
        <v>542602</v>
      </c>
      <c r="E835" s="121">
        <v>135651</v>
      </c>
      <c r="F835" s="121">
        <v>141074</v>
      </c>
      <c r="G835" s="121">
        <v>113954</v>
      </c>
      <c r="H835" s="121">
        <v>151923</v>
      </c>
      <c r="I835" s="82">
        <v>216460</v>
      </c>
      <c r="J835" s="121">
        <v>54408</v>
      </c>
      <c r="K835" s="121">
        <v>56581.8</v>
      </c>
      <c r="L835" s="121">
        <v>45709.8</v>
      </c>
      <c r="M835" s="121">
        <v>59760.4</v>
      </c>
      <c r="N835" s="314">
        <v>432830</v>
      </c>
      <c r="O835" s="318">
        <v>108214.2</v>
      </c>
      <c r="P835" s="318">
        <v>112533.9</v>
      </c>
      <c r="Q835" s="318">
        <v>90899.000000000015</v>
      </c>
      <c r="R835" s="318">
        <v>121182.9</v>
      </c>
      <c r="S835" s="94"/>
    </row>
    <row r="836" spans="1:19" x14ac:dyDescent="0.2">
      <c r="A836" s="130">
        <v>1789</v>
      </c>
      <c r="B836" s="8" t="s">
        <v>522</v>
      </c>
      <c r="C836" s="8" t="s">
        <v>294</v>
      </c>
      <c r="D836" s="82">
        <v>0</v>
      </c>
      <c r="E836" s="121">
        <v>0</v>
      </c>
      <c r="F836" s="121">
        <v>0</v>
      </c>
      <c r="G836" s="121">
        <v>0</v>
      </c>
      <c r="H836" s="121">
        <v>0</v>
      </c>
      <c r="I836" s="82">
        <v>0</v>
      </c>
      <c r="J836" s="121">
        <v>0</v>
      </c>
      <c r="K836" s="121">
        <v>0</v>
      </c>
      <c r="L836" s="121">
        <v>0</v>
      </c>
      <c r="M836" s="121">
        <v>0</v>
      </c>
      <c r="N836" s="314">
        <v>0</v>
      </c>
      <c r="O836" s="318">
        <v>0</v>
      </c>
      <c r="P836" s="318">
        <v>0</v>
      </c>
      <c r="Q836" s="318">
        <v>0</v>
      </c>
      <c r="R836" s="318">
        <v>0</v>
      </c>
      <c r="S836" s="94"/>
    </row>
    <row r="837" spans="1:19" x14ac:dyDescent="0.2">
      <c r="A837" s="168">
        <v>1802</v>
      </c>
      <c r="B837" s="170" t="s">
        <v>525</v>
      </c>
      <c r="C837" s="170" t="s">
        <v>289</v>
      </c>
      <c r="D837" s="204">
        <v>600</v>
      </c>
      <c r="E837" s="204">
        <v>120</v>
      </c>
      <c r="F837" s="204">
        <v>180</v>
      </c>
      <c r="G837" s="204">
        <v>180</v>
      </c>
      <c r="H837" s="204">
        <v>120</v>
      </c>
      <c r="I837" s="204">
        <v>600</v>
      </c>
      <c r="J837" s="204">
        <v>120</v>
      </c>
      <c r="K837" s="204">
        <v>180</v>
      </c>
      <c r="L837" s="204">
        <v>180</v>
      </c>
      <c r="M837" s="204">
        <v>120</v>
      </c>
      <c r="N837" s="316">
        <v>14190.6</v>
      </c>
      <c r="O837" s="316">
        <v>2838.1</v>
      </c>
      <c r="P837" s="316">
        <v>4257.2</v>
      </c>
      <c r="Q837" s="316">
        <v>4257.2</v>
      </c>
      <c r="R837" s="316">
        <v>2838.1</v>
      </c>
      <c r="S837" s="94"/>
    </row>
    <row r="838" spans="1:19" x14ac:dyDescent="0.2">
      <c r="A838" s="130">
        <v>1802</v>
      </c>
      <c r="B838" s="8" t="s">
        <v>525</v>
      </c>
      <c r="C838" s="8" t="s">
        <v>291</v>
      </c>
      <c r="D838" s="82">
        <v>0</v>
      </c>
      <c r="E838" s="121">
        <v>0</v>
      </c>
      <c r="F838" s="121">
        <v>0</v>
      </c>
      <c r="G838" s="121">
        <v>0</v>
      </c>
      <c r="H838" s="121">
        <v>0</v>
      </c>
      <c r="I838" s="82">
        <v>0</v>
      </c>
      <c r="J838" s="121">
        <v>0</v>
      </c>
      <c r="K838" s="121">
        <v>0</v>
      </c>
      <c r="L838" s="121">
        <v>0</v>
      </c>
      <c r="M838" s="121">
        <v>0</v>
      </c>
      <c r="N838" s="314">
        <v>0</v>
      </c>
      <c r="O838" s="318">
        <v>0</v>
      </c>
      <c r="P838" s="318">
        <v>0</v>
      </c>
      <c r="Q838" s="318">
        <v>0</v>
      </c>
      <c r="R838" s="317">
        <v>0</v>
      </c>
      <c r="S838" s="94"/>
    </row>
    <row r="839" spans="1:19" x14ac:dyDescent="0.2">
      <c r="A839" s="89">
        <v>1802</v>
      </c>
      <c r="B839" s="88" t="s">
        <v>525</v>
      </c>
      <c r="C839" s="88" t="s">
        <v>292</v>
      </c>
      <c r="D839" s="82">
        <v>0</v>
      </c>
      <c r="E839" s="121">
        <v>0</v>
      </c>
      <c r="F839" s="121">
        <v>0</v>
      </c>
      <c r="G839" s="121">
        <v>0</v>
      </c>
      <c r="H839" s="121">
        <v>0</v>
      </c>
      <c r="I839" s="82">
        <v>0</v>
      </c>
      <c r="J839" s="121">
        <v>0</v>
      </c>
      <c r="K839" s="121">
        <v>0</v>
      </c>
      <c r="L839" s="121">
        <v>0</v>
      </c>
      <c r="M839" s="121">
        <v>0</v>
      </c>
      <c r="N839" s="314">
        <v>0</v>
      </c>
      <c r="O839" s="318">
        <v>0</v>
      </c>
      <c r="P839" s="318">
        <v>0</v>
      </c>
      <c r="Q839" s="318">
        <v>0</v>
      </c>
      <c r="R839" s="318">
        <v>0</v>
      </c>
      <c r="S839" s="94"/>
    </row>
    <row r="840" spans="1:19" x14ac:dyDescent="0.2">
      <c r="A840" s="130">
        <v>1802</v>
      </c>
      <c r="B840" s="8" t="s">
        <v>525</v>
      </c>
      <c r="C840" s="8" t="s">
        <v>293</v>
      </c>
      <c r="D840" s="82">
        <v>600</v>
      </c>
      <c r="E840" s="121">
        <v>120</v>
      </c>
      <c r="F840" s="121">
        <v>180</v>
      </c>
      <c r="G840" s="121">
        <v>180</v>
      </c>
      <c r="H840" s="121">
        <v>120</v>
      </c>
      <c r="I840" s="82">
        <v>600</v>
      </c>
      <c r="J840" s="121">
        <v>120</v>
      </c>
      <c r="K840" s="121">
        <v>180</v>
      </c>
      <c r="L840" s="121">
        <v>180</v>
      </c>
      <c r="M840" s="121">
        <v>120</v>
      </c>
      <c r="N840" s="314">
        <v>14190.6</v>
      </c>
      <c r="O840" s="318">
        <v>2838.1</v>
      </c>
      <c r="P840" s="318">
        <v>4257.2</v>
      </c>
      <c r="Q840" s="318">
        <v>4257.2</v>
      </c>
      <c r="R840" s="318">
        <v>2838.1</v>
      </c>
      <c r="S840" s="94"/>
    </row>
    <row r="841" spans="1:19" x14ac:dyDescent="0.2">
      <c r="A841" s="130">
        <v>1802</v>
      </c>
      <c r="B841" s="8" t="s">
        <v>525</v>
      </c>
      <c r="C841" s="8" t="s">
        <v>294</v>
      </c>
      <c r="D841" s="82">
        <v>0</v>
      </c>
      <c r="E841" s="121">
        <v>0</v>
      </c>
      <c r="F841" s="121">
        <v>0</v>
      </c>
      <c r="G841" s="121">
        <v>0</v>
      </c>
      <c r="H841" s="121">
        <v>0</v>
      </c>
      <c r="I841" s="82">
        <v>0</v>
      </c>
      <c r="J841" s="121">
        <v>0</v>
      </c>
      <c r="K841" s="121">
        <v>0</v>
      </c>
      <c r="L841" s="121">
        <v>0</v>
      </c>
      <c r="M841" s="121">
        <v>0</v>
      </c>
      <c r="N841" s="314">
        <v>0</v>
      </c>
      <c r="O841" s="318">
        <v>0</v>
      </c>
      <c r="P841" s="318">
        <v>0</v>
      </c>
      <c r="Q841" s="318">
        <v>0</v>
      </c>
      <c r="R841" s="318">
        <v>0</v>
      </c>
      <c r="S841" s="94"/>
    </row>
    <row r="842" spans="1:19" x14ac:dyDescent="0.2">
      <c r="A842" s="168">
        <v>1818</v>
      </c>
      <c r="B842" s="170" t="s">
        <v>526</v>
      </c>
      <c r="C842" s="170" t="s">
        <v>289</v>
      </c>
      <c r="D842" s="204">
        <v>0</v>
      </c>
      <c r="E842" s="204">
        <v>0</v>
      </c>
      <c r="F842" s="204">
        <v>0</v>
      </c>
      <c r="G842" s="204">
        <v>0</v>
      </c>
      <c r="H842" s="204">
        <v>0</v>
      </c>
      <c r="I842" s="204">
        <v>0</v>
      </c>
      <c r="J842" s="204">
        <v>0</v>
      </c>
      <c r="K842" s="204">
        <v>0</v>
      </c>
      <c r="L842" s="204">
        <v>0</v>
      </c>
      <c r="M842" s="204">
        <v>0</v>
      </c>
      <c r="N842" s="316">
        <v>347931.39999999997</v>
      </c>
      <c r="O842" s="316">
        <v>86992.7</v>
      </c>
      <c r="P842" s="316">
        <v>86992.7</v>
      </c>
      <c r="Q842" s="316">
        <v>86992.7</v>
      </c>
      <c r="R842" s="316">
        <v>86953.3</v>
      </c>
      <c r="S842" s="94"/>
    </row>
    <row r="843" spans="1:19" x14ac:dyDescent="0.2">
      <c r="A843" s="130">
        <v>1818</v>
      </c>
      <c r="B843" s="8" t="s">
        <v>526</v>
      </c>
      <c r="C843" s="8" t="s">
        <v>291</v>
      </c>
      <c r="D843" s="82">
        <v>0</v>
      </c>
      <c r="E843" s="121">
        <v>0</v>
      </c>
      <c r="F843" s="121">
        <v>0</v>
      </c>
      <c r="G843" s="121">
        <v>0</v>
      </c>
      <c r="H843" s="121">
        <v>0</v>
      </c>
      <c r="I843" s="82">
        <v>0</v>
      </c>
      <c r="J843" s="121">
        <v>0</v>
      </c>
      <c r="K843" s="121">
        <v>0</v>
      </c>
      <c r="L843" s="121">
        <v>0</v>
      </c>
      <c r="M843" s="121">
        <v>0</v>
      </c>
      <c r="N843" s="314">
        <v>0</v>
      </c>
      <c r="O843" s="318">
        <v>0</v>
      </c>
      <c r="P843" s="318">
        <v>0</v>
      </c>
      <c r="Q843" s="318">
        <v>0</v>
      </c>
      <c r="R843" s="317">
        <v>0</v>
      </c>
      <c r="S843" s="94"/>
    </row>
    <row r="844" spans="1:19" x14ac:dyDescent="0.2">
      <c r="A844" s="89">
        <v>1818</v>
      </c>
      <c r="B844" s="88" t="s">
        <v>526</v>
      </c>
      <c r="C844" s="88" t="s">
        <v>292</v>
      </c>
      <c r="D844" s="82">
        <v>0</v>
      </c>
      <c r="E844" s="121">
        <v>0</v>
      </c>
      <c r="F844" s="121">
        <v>0</v>
      </c>
      <c r="G844" s="121">
        <v>0</v>
      </c>
      <c r="H844" s="121">
        <v>0</v>
      </c>
      <c r="I844" s="82">
        <v>0</v>
      </c>
      <c r="J844" s="121">
        <v>0</v>
      </c>
      <c r="K844" s="121">
        <v>0</v>
      </c>
      <c r="L844" s="121">
        <v>0</v>
      </c>
      <c r="M844" s="121">
        <v>0</v>
      </c>
      <c r="N844" s="314">
        <v>0</v>
      </c>
      <c r="O844" s="318">
        <v>0</v>
      </c>
      <c r="P844" s="318">
        <v>0</v>
      </c>
      <c r="Q844" s="318">
        <v>0</v>
      </c>
      <c r="R844" s="318">
        <v>0</v>
      </c>
      <c r="S844" s="94"/>
    </row>
    <row r="845" spans="1:19" x14ac:dyDescent="0.2">
      <c r="A845" s="130">
        <v>1818</v>
      </c>
      <c r="B845" s="8" t="s">
        <v>526</v>
      </c>
      <c r="C845" s="8" t="s">
        <v>293</v>
      </c>
      <c r="D845" s="82">
        <v>0</v>
      </c>
      <c r="E845" s="121">
        <v>0</v>
      </c>
      <c r="F845" s="121">
        <v>0</v>
      </c>
      <c r="G845" s="121">
        <v>0</v>
      </c>
      <c r="H845" s="121">
        <v>0</v>
      </c>
      <c r="I845" s="82">
        <v>0</v>
      </c>
      <c r="J845" s="121">
        <v>0</v>
      </c>
      <c r="K845" s="121">
        <v>0</v>
      </c>
      <c r="L845" s="121">
        <v>0</v>
      </c>
      <c r="M845" s="121">
        <v>0</v>
      </c>
      <c r="N845" s="314">
        <v>347931.39999999997</v>
      </c>
      <c r="O845" s="318">
        <v>86992.7</v>
      </c>
      <c r="P845" s="318">
        <v>86992.7</v>
      </c>
      <c r="Q845" s="318">
        <v>86992.7</v>
      </c>
      <c r="R845" s="318">
        <v>86953.3</v>
      </c>
      <c r="S845" s="94"/>
    </row>
    <row r="846" spans="1:19" x14ac:dyDescent="0.2">
      <c r="A846" s="130">
        <v>1818</v>
      </c>
      <c r="B846" s="8" t="s">
        <v>526</v>
      </c>
      <c r="C846" s="8" t="s">
        <v>294</v>
      </c>
      <c r="D846" s="82">
        <v>0</v>
      </c>
      <c r="E846" s="121">
        <v>0</v>
      </c>
      <c r="F846" s="121">
        <v>0</v>
      </c>
      <c r="G846" s="121">
        <v>0</v>
      </c>
      <c r="H846" s="121">
        <v>0</v>
      </c>
      <c r="I846" s="82">
        <v>0</v>
      </c>
      <c r="J846" s="121">
        <v>0</v>
      </c>
      <c r="K846" s="121">
        <v>0</v>
      </c>
      <c r="L846" s="121">
        <v>0</v>
      </c>
      <c r="M846" s="121">
        <v>0</v>
      </c>
      <c r="N846" s="314">
        <v>0</v>
      </c>
      <c r="O846" s="318">
        <v>0</v>
      </c>
      <c r="P846" s="318">
        <v>0</v>
      </c>
      <c r="Q846" s="318">
        <v>0</v>
      </c>
      <c r="R846" s="318">
        <v>0</v>
      </c>
      <c r="S846" s="94"/>
    </row>
    <row r="847" spans="1:19" x14ac:dyDescent="0.2">
      <c r="A847" s="168">
        <v>1827</v>
      </c>
      <c r="B847" s="170" t="s">
        <v>528</v>
      </c>
      <c r="C847" s="170" t="s">
        <v>289</v>
      </c>
      <c r="D847" s="204">
        <v>0</v>
      </c>
      <c r="E847" s="204">
        <v>0</v>
      </c>
      <c r="F847" s="204">
        <v>0</v>
      </c>
      <c r="G847" s="204">
        <v>0</v>
      </c>
      <c r="H847" s="204">
        <v>0</v>
      </c>
      <c r="I847" s="204">
        <v>0</v>
      </c>
      <c r="J847" s="204">
        <v>0</v>
      </c>
      <c r="K847" s="204">
        <v>0</v>
      </c>
      <c r="L847" s="204">
        <v>0</v>
      </c>
      <c r="M847" s="204">
        <v>0</v>
      </c>
      <c r="N847" s="316">
        <v>2109.7999999999997</v>
      </c>
      <c r="O847" s="316">
        <v>678.3</v>
      </c>
      <c r="P847" s="316">
        <v>437</v>
      </c>
      <c r="Q847" s="316">
        <v>406.9</v>
      </c>
      <c r="R847" s="316">
        <v>587.6</v>
      </c>
      <c r="S847" s="94"/>
    </row>
    <row r="848" spans="1:19" x14ac:dyDescent="0.2">
      <c r="A848" s="130">
        <v>1827</v>
      </c>
      <c r="B848" s="8" t="s">
        <v>528</v>
      </c>
      <c r="C848" s="8" t="s">
        <v>291</v>
      </c>
      <c r="D848" s="82">
        <v>0</v>
      </c>
      <c r="E848" s="121">
        <v>0</v>
      </c>
      <c r="F848" s="121">
        <v>0</v>
      </c>
      <c r="G848" s="121">
        <v>0</v>
      </c>
      <c r="H848" s="121">
        <v>0</v>
      </c>
      <c r="I848" s="82">
        <v>0</v>
      </c>
      <c r="J848" s="121">
        <v>0</v>
      </c>
      <c r="K848" s="121">
        <v>0</v>
      </c>
      <c r="L848" s="121">
        <v>0</v>
      </c>
      <c r="M848" s="121">
        <v>0</v>
      </c>
      <c r="N848" s="314">
        <v>0</v>
      </c>
      <c r="O848" s="318">
        <v>0</v>
      </c>
      <c r="P848" s="318">
        <v>0</v>
      </c>
      <c r="Q848" s="318">
        <v>0</v>
      </c>
      <c r="R848" s="317">
        <v>0</v>
      </c>
      <c r="S848" s="94"/>
    </row>
    <row r="849" spans="1:19" x14ac:dyDescent="0.2">
      <c r="A849" s="89">
        <v>1827</v>
      </c>
      <c r="B849" s="88" t="s">
        <v>528</v>
      </c>
      <c r="C849" s="88" t="s">
        <v>292</v>
      </c>
      <c r="D849" s="82">
        <v>0</v>
      </c>
      <c r="E849" s="121">
        <v>0</v>
      </c>
      <c r="F849" s="121">
        <v>0</v>
      </c>
      <c r="G849" s="121">
        <v>0</v>
      </c>
      <c r="H849" s="121">
        <v>0</v>
      </c>
      <c r="I849" s="82">
        <v>0</v>
      </c>
      <c r="J849" s="121">
        <v>0</v>
      </c>
      <c r="K849" s="121">
        <v>0</v>
      </c>
      <c r="L849" s="121">
        <v>0</v>
      </c>
      <c r="M849" s="121">
        <v>0</v>
      </c>
      <c r="N849" s="314">
        <v>0</v>
      </c>
      <c r="O849" s="318">
        <v>0</v>
      </c>
      <c r="P849" s="318">
        <v>0</v>
      </c>
      <c r="Q849" s="318">
        <v>0</v>
      </c>
      <c r="R849" s="318">
        <v>0</v>
      </c>
      <c r="S849" s="94"/>
    </row>
    <row r="850" spans="1:19" x14ac:dyDescent="0.2">
      <c r="A850" s="130">
        <v>1827</v>
      </c>
      <c r="B850" s="8" t="s">
        <v>528</v>
      </c>
      <c r="C850" s="8" t="s">
        <v>293</v>
      </c>
      <c r="D850" s="82">
        <v>0</v>
      </c>
      <c r="E850" s="121">
        <v>0</v>
      </c>
      <c r="F850" s="121">
        <v>0</v>
      </c>
      <c r="G850" s="121">
        <v>0</v>
      </c>
      <c r="H850" s="121">
        <v>0</v>
      </c>
      <c r="I850" s="82">
        <v>0</v>
      </c>
      <c r="J850" s="121">
        <v>0</v>
      </c>
      <c r="K850" s="121">
        <v>0</v>
      </c>
      <c r="L850" s="121">
        <v>0</v>
      </c>
      <c r="M850" s="121">
        <v>0</v>
      </c>
      <c r="N850" s="314">
        <v>2109.7999999999997</v>
      </c>
      <c r="O850" s="318">
        <v>678.3</v>
      </c>
      <c r="P850" s="318">
        <v>437</v>
      </c>
      <c r="Q850" s="318">
        <v>406.9</v>
      </c>
      <c r="R850" s="318">
        <v>587.6</v>
      </c>
      <c r="S850" s="94"/>
    </row>
    <row r="851" spans="1:19" x14ac:dyDescent="0.2">
      <c r="A851" s="130">
        <v>1827</v>
      </c>
      <c r="B851" s="8" t="s">
        <v>528</v>
      </c>
      <c r="C851" s="8" t="s">
        <v>294</v>
      </c>
      <c r="D851" s="82">
        <v>0</v>
      </c>
      <c r="E851" s="121">
        <v>0</v>
      </c>
      <c r="F851" s="121">
        <v>0</v>
      </c>
      <c r="G851" s="121">
        <v>0</v>
      </c>
      <c r="H851" s="121">
        <v>0</v>
      </c>
      <c r="I851" s="82">
        <v>0</v>
      </c>
      <c r="J851" s="121">
        <v>0</v>
      </c>
      <c r="K851" s="121">
        <v>0</v>
      </c>
      <c r="L851" s="121">
        <v>0</v>
      </c>
      <c r="M851" s="121">
        <v>0</v>
      </c>
      <c r="N851" s="314">
        <v>0</v>
      </c>
      <c r="O851" s="318">
        <v>0</v>
      </c>
      <c r="P851" s="318">
        <v>0</v>
      </c>
      <c r="Q851" s="318">
        <v>0</v>
      </c>
      <c r="R851" s="318">
        <v>0</v>
      </c>
      <c r="S851" s="94"/>
    </row>
    <row r="852" spans="1:19" x14ac:dyDescent="0.2">
      <c r="A852" s="168">
        <v>1829</v>
      </c>
      <c r="B852" s="170" t="s">
        <v>529</v>
      </c>
      <c r="C852" s="170" t="s">
        <v>289</v>
      </c>
      <c r="D852" s="204">
        <v>6141</v>
      </c>
      <c r="E852" s="204">
        <v>1474</v>
      </c>
      <c r="F852" s="204">
        <v>1486</v>
      </c>
      <c r="G852" s="204">
        <v>1187</v>
      </c>
      <c r="H852" s="204">
        <v>1994</v>
      </c>
      <c r="I852" s="204">
        <v>550</v>
      </c>
      <c r="J852" s="204">
        <v>140</v>
      </c>
      <c r="K852" s="204">
        <v>152</v>
      </c>
      <c r="L852" s="204">
        <v>131.6</v>
      </c>
      <c r="M852" s="204">
        <v>126.4</v>
      </c>
      <c r="N852" s="316">
        <v>8171.6999999999989</v>
      </c>
      <c r="O852" s="316">
        <v>1965.1999999999998</v>
      </c>
      <c r="P852" s="316">
        <v>2000.8999999999999</v>
      </c>
      <c r="Q852" s="316">
        <v>1617.5</v>
      </c>
      <c r="R852" s="316">
        <v>2588.1</v>
      </c>
      <c r="S852" s="94"/>
    </row>
    <row r="853" spans="1:19" x14ac:dyDescent="0.2">
      <c r="A853" s="130">
        <v>1829</v>
      </c>
      <c r="B853" s="8" t="s">
        <v>529</v>
      </c>
      <c r="C853" s="8" t="s">
        <v>291</v>
      </c>
      <c r="D853" s="82">
        <v>5139</v>
      </c>
      <c r="E853" s="121">
        <v>1233</v>
      </c>
      <c r="F853" s="121">
        <v>1233</v>
      </c>
      <c r="G853" s="121">
        <v>976</v>
      </c>
      <c r="H853" s="121">
        <v>1697</v>
      </c>
      <c r="I853" s="82">
        <v>0</v>
      </c>
      <c r="J853" s="121">
        <v>0</v>
      </c>
      <c r="K853" s="121">
        <v>0</v>
      </c>
      <c r="L853" s="121">
        <v>0</v>
      </c>
      <c r="M853" s="121">
        <v>0</v>
      </c>
      <c r="N853" s="314">
        <v>2006.2999999999997</v>
      </c>
      <c r="O853" s="318">
        <v>481.29999999999995</v>
      </c>
      <c r="P853" s="318">
        <v>481.29999999999995</v>
      </c>
      <c r="Q853" s="318">
        <v>381.1</v>
      </c>
      <c r="R853" s="317">
        <v>662.6</v>
      </c>
      <c r="S853" s="94"/>
    </row>
    <row r="854" spans="1:19" x14ac:dyDescent="0.2">
      <c r="A854" s="89">
        <v>1829</v>
      </c>
      <c r="B854" s="88" t="s">
        <v>529</v>
      </c>
      <c r="C854" s="88" t="s">
        <v>292</v>
      </c>
      <c r="D854" s="82">
        <v>0</v>
      </c>
      <c r="E854" s="121">
        <v>0</v>
      </c>
      <c r="F854" s="121">
        <v>0</v>
      </c>
      <c r="G854" s="121">
        <v>0</v>
      </c>
      <c r="H854" s="121">
        <v>0</v>
      </c>
      <c r="I854" s="82">
        <v>0</v>
      </c>
      <c r="J854" s="121">
        <v>0</v>
      </c>
      <c r="K854" s="121">
        <v>0</v>
      </c>
      <c r="L854" s="121">
        <v>0</v>
      </c>
      <c r="M854" s="121">
        <v>0</v>
      </c>
      <c r="N854" s="314">
        <v>0</v>
      </c>
      <c r="O854" s="318">
        <v>0</v>
      </c>
      <c r="P854" s="318">
        <v>0</v>
      </c>
      <c r="Q854" s="318">
        <v>0</v>
      </c>
      <c r="R854" s="318">
        <v>0</v>
      </c>
      <c r="S854" s="94"/>
    </row>
    <row r="855" spans="1:19" x14ac:dyDescent="0.2">
      <c r="A855" s="130">
        <v>1829</v>
      </c>
      <c r="B855" s="8" t="s">
        <v>529</v>
      </c>
      <c r="C855" s="8" t="s">
        <v>293</v>
      </c>
      <c r="D855" s="82">
        <v>1002</v>
      </c>
      <c r="E855" s="121">
        <v>241</v>
      </c>
      <c r="F855" s="121">
        <v>253</v>
      </c>
      <c r="G855" s="121">
        <v>211</v>
      </c>
      <c r="H855" s="121">
        <v>297</v>
      </c>
      <c r="I855" s="82">
        <v>550</v>
      </c>
      <c r="J855" s="121">
        <v>140</v>
      </c>
      <c r="K855" s="121">
        <v>152</v>
      </c>
      <c r="L855" s="121">
        <v>131.6</v>
      </c>
      <c r="M855" s="121">
        <v>126.4</v>
      </c>
      <c r="N855" s="314">
        <v>6165.4</v>
      </c>
      <c r="O855" s="318">
        <v>1483.8999999999999</v>
      </c>
      <c r="P855" s="318">
        <v>1519.6</v>
      </c>
      <c r="Q855" s="318">
        <v>1236.4000000000001</v>
      </c>
      <c r="R855" s="318">
        <v>1925.4999999999998</v>
      </c>
      <c r="S855" s="94"/>
    </row>
    <row r="856" spans="1:19" x14ac:dyDescent="0.2">
      <c r="A856" s="130">
        <v>1829</v>
      </c>
      <c r="B856" s="8" t="s">
        <v>529</v>
      </c>
      <c r="C856" s="8" t="s">
        <v>294</v>
      </c>
      <c r="D856" s="82">
        <v>0</v>
      </c>
      <c r="E856" s="121">
        <v>0</v>
      </c>
      <c r="F856" s="121">
        <v>0</v>
      </c>
      <c r="G856" s="121">
        <v>0</v>
      </c>
      <c r="H856" s="121">
        <v>0</v>
      </c>
      <c r="I856" s="82">
        <v>0</v>
      </c>
      <c r="J856" s="121">
        <v>0</v>
      </c>
      <c r="K856" s="121">
        <v>0</v>
      </c>
      <c r="L856" s="121">
        <v>0</v>
      </c>
      <c r="M856" s="121">
        <v>0</v>
      </c>
      <c r="N856" s="314">
        <v>0</v>
      </c>
      <c r="O856" s="318">
        <v>0</v>
      </c>
      <c r="P856" s="318">
        <v>0</v>
      </c>
      <c r="Q856" s="318">
        <v>0</v>
      </c>
      <c r="R856" s="318">
        <v>0</v>
      </c>
      <c r="S856" s="94"/>
    </row>
    <row r="857" spans="1:19" x14ac:dyDescent="0.2">
      <c r="A857" s="168">
        <v>1849</v>
      </c>
      <c r="B857" s="170" t="s">
        <v>531</v>
      </c>
      <c r="C857" s="170" t="s">
        <v>289</v>
      </c>
      <c r="D857" s="204">
        <v>3240</v>
      </c>
      <c r="E857" s="204">
        <v>782</v>
      </c>
      <c r="F857" s="204">
        <v>795</v>
      </c>
      <c r="G857" s="204">
        <v>795</v>
      </c>
      <c r="H857" s="204">
        <v>868</v>
      </c>
      <c r="I857" s="204">
        <v>0</v>
      </c>
      <c r="J857" s="204">
        <v>0</v>
      </c>
      <c r="K857" s="204">
        <v>0</v>
      </c>
      <c r="L857" s="204">
        <v>0</v>
      </c>
      <c r="M857" s="204">
        <v>0</v>
      </c>
      <c r="N857" s="316">
        <v>4173.3999999999996</v>
      </c>
      <c r="O857" s="316">
        <v>0</v>
      </c>
      <c r="P857" s="316">
        <v>1024</v>
      </c>
      <c r="Q857" s="316">
        <v>1024</v>
      </c>
      <c r="R857" s="316">
        <v>1118.0999999999999</v>
      </c>
      <c r="S857" s="94"/>
    </row>
    <row r="858" spans="1:19" x14ac:dyDescent="0.2">
      <c r="A858" s="130">
        <v>1849</v>
      </c>
      <c r="B858" s="8" t="s">
        <v>531</v>
      </c>
      <c r="C858" s="8" t="s">
        <v>291</v>
      </c>
      <c r="D858" s="82">
        <v>3240</v>
      </c>
      <c r="E858" s="121">
        <v>782</v>
      </c>
      <c r="F858" s="121">
        <v>795</v>
      </c>
      <c r="G858" s="121">
        <v>795</v>
      </c>
      <c r="H858" s="121">
        <v>868</v>
      </c>
      <c r="I858" s="82">
        <v>0</v>
      </c>
      <c r="J858" s="121">
        <v>0</v>
      </c>
      <c r="K858" s="121">
        <v>0</v>
      </c>
      <c r="L858" s="121">
        <v>0</v>
      </c>
      <c r="M858" s="121">
        <v>0</v>
      </c>
      <c r="N858" s="314">
        <v>4173.3999999999996</v>
      </c>
      <c r="O858" s="318">
        <v>0</v>
      </c>
      <c r="P858" s="318">
        <v>1024</v>
      </c>
      <c r="Q858" s="318">
        <v>1024</v>
      </c>
      <c r="R858" s="317">
        <v>1118.0999999999999</v>
      </c>
      <c r="S858" s="94"/>
    </row>
    <row r="859" spans="1:19" x14ac:dyDescent="0.2">
      <c r="A859" s="89">
        <v>1849</v>
      </c>
      <c r="B859" s="88" t="s">
        <v>531</v>
      </c>
      <c r="C859" s="88" t="s">
        <v>292</v>
      </c>
      <c r="D859" s="82">
        <v>0</v>
      </c>
      <c r="E859" s="121">
        <v>0</v>
      </c>
      <c r="F859" s="121">
        <v>0</v>
      </c>
      <c r="G859" s="121">
        <v>0</v>
      </c>
      <c r="H859" s="121">
        <v>0</v>
      </c>
      <c r="I859" s="82">
        <v>0</v>
      </c>
      <c r="J859" s="121">
        <v>0</v>
      </c>
      <c r="K859" s="121">
        <v>0</v>
      </c>
      <c r="L859" s="121">
        <v>0</v>
      </c>
      <c r="M859" s="121">
        <v>0</v>
      </c>
      <c r="N859" s="314">
        <v>0</v>
      </c>
      <c r="O859" s="318">
        <v>0</v>
      </c>
      <c r="P859" s="318">
        <v>0</v>
      </c>
      <c r="Q859" s="318">
        <v>0</v>
      </c>
      <c r="R859" s="318">
        <v>0</v>
      </c>
      <c r="S859" s="94"/>
    </row>
    <row r="860" spans="1:19" x14ac:dyDescent="0.2">
      <c r="A860" s="130">
        <v>1849</v>
      </c>
      <c r="B860" s="8" t="s">
        <v>531</v>
      </c>
      <c r="C860" s="8" t="s">
        <v>293</v>
      </c>
      <c r="D860" s="82">
        <v>0</v>
      </c>
      <c r="E860" s="121">
        <v>0</v>
      </c>
      <c r="F860" s="121">
        <v>0</v>
      </c>
      <c r="G860" s="121">
        <v>0</v>
      </c>
      <c r="H860" s="121">
        <v>0</v>
      </c>
      <c r="I860" s="82">
        <v>0</v>
      </c>
      <c r="J860" s="121">
        <v>0</v>
      </c>
      <c r="K860" s="121">
        <v>0</v>
      </c>
      <c r="L860" s="121">
        <v>0</v>
      </c>
      <c r="M860" s="121">
        <v>0</v>
      </c>
      <c r="N860" s="314">
        <v>0</v>
      </c>
      <c r="O860" s="318">
        <v>0</v>
      </c>
      <c r="P860" s="318">
        <v>0</v>
      </c>
      <c r="Q860" s="318">
        <v>0</v>
      </c>
      <c r="R860" s="318">
        <v>0</v>
      </c>
      <c r="S860" s="94"/>
    </row>
    <row r="861" spans="1:19" x14ac:dyDescent="0.2">
      <c r="A861" s="130">
        <v>1849</v>
      </c>
      <c r="B861" s="8" t="s">
        <v>531</v>
      </c>
      <c r="C861" s="8" t="s">
        <v>294</v>
      </c>
      <c r="D861" s="82">
        <v>0</v>
      </c>
      <c r="E861" s="121">
        <v>0</v>
      </c>
      <c r="F861" s="121">
        <v>0</v>
      </c>
      <c r="G861" s="121">
        <v>0</v>
      </c>
      <c r="H861" s="121">
        <v>0</v>
      </c>
      <c r="I861" s="82">
        <v>0</v>
      </c>
      <c r="J861" s="121">
        <v>0</v>
      </c>
      <c r="K861" s="121">
        <v>0</v>
      </c>
      <c r="L861" s="121">
        <v>0</v>
      </c>
      <c r="M861" s="121">
        <v>0</v>
      </c>
      <c r="N861" s="314">
        <v>0</v>
      </c>
      <c r="O861" s="318">
        <v>0</v>
      </c>
      <c r="P861" s="318">
        <v>0</v>
      </c>
      <c r="Q861" s="318">
        <v>0</v>
      </c>
      <c r="R861" s="318">
        <v>0</v>
      </c>
      <c r="S861" s="94"/>
    </row>
    <row r="862" spans="1:19" x14ac:dyDescent="0.2">
      <c r="A862" s="168">
        <v>1852</v>
      </c>
      <c r="B862" s="170" t="s">
        <v>533</v>
      </c>
      <c r="C862" s="170" t="s">
        <v>289</v>
      </c>
      <c r="D862" s="204">
        <v>0</v>
      </c>
      <c r="E862" s="204">
        <v>0</v>
      </c>
      <c r="F862" s="204">
        <v>0</v>
      </c>
      <c r="G862" s="204">
        <v>0</v>
      </c>
      <c r="H862" s="204">
        <v>0</v>
      </c>
      <c r="I862" s="204">
        <v>0</v>
      </c>
      <c r="J862" s="204">
        <v>0</v>
      </c>
      <c r="K862" s="204">
        <v>0</v>
      </c>
      <c r="L862" s="204">
        <v>0</v>
      </c>
      <c r="M862" s="204">
        <v>0</v>
      </c>
      <c r="N862" s="316">
        <v>120403.99999999999</v>
      </c>
      <c r="O862" s="316">
        <v>30100.999999999996</v>
      </c>
      <c r="P862" s="316">
        <v>30100.999999999996</v>
      </c>
      <c r="Q862" s="316">
        <v>30100.999999999996</v>
      </c>
      <c r="R862" s="316">
        <v>30100.999999999996</v>
      </c>
      <c r="S862" s="94"/>
    </row>
    <row r="863" spans="1:19" x14ac:dyDescent="0.2">
      <c r="A863" s="130">
        <v>1852</v>
      </c>
      <c r="B863" s="8" t="s">
        <v>533</v>
      </c>
      <c r="C863" s="8" t="s">
        <v>291</v>
      </c>
      <c r="D863" s="82">
        <v>0</v>
      </c>
      <c r="E863" s="121">
        <v>0</v>
      </c>
      <c r="F863" s="121">
        <v>0</v>
      </c>
      <c r="G863" s="121">
        <v>0</v>
      </c>
      <c r="H863" s="121">
        <v>0</v>
      </c>
      <c r="I863" s="82">
        <v>0</v>
      </c>
      <c r="J863" s="121">
        <v>0</v>
      </c>
      <c r="K863" s="121">
        <v>0</v>
      </c>
      <c r="L863" s="121">
        <v>0</v>
      </c>
      <c r="M863" s="121">
        <v>0</v>
      </c>
      <c r="N863" s="314">
        <v>0</v>
      </c>
      <c r="O863" s="318">
        <v>0</v>
      </c>
      <c r="P863" s="318">
        <v>0</v>
      </c>
      <c r="Q863" s="318">
        <v>0</v>
      </c>
      <c r="R863" s="317">
        <v>0</v>
      </c>
      <c r="S863" s="94"/>
    </row>
    <row r="864" spans="1:19" x14ac:dyDescent="0.2">
      <c r="A864" s="89">
        <v>1852</v>
      </c>
      <c r="B864" s="88" t="s">
        <v>533</v>
      </c>
      <c r="C864" s="88" t="s">
        <v>292</v>
      </c>
      <c r="D864" s="82">
        <v>0</v>
      </c>
      <c r="E864" s="121">
        <v>0</v>
      </c>
      <c r="F864" s="121">
        <v>0</v>
      </c>
      <c r="G864" s="121">
        <v>0</v>
      </c>
      <c r="H864" s="121">
        <v>0</v>
      </c>
      <c r="I864" s="82">
        <v>0</v>
      </c>
      <c r="J864" s="121">
        <v>0</v>
      </c>
      <c r="K864" s="121">
        <v>0</v>
      </c>
      <c r="L864" s="121">
        <v>0</v>
      </c>
      <c r="M864" s="121">
        <v>0</v>
      </c>
      <c r="N864" s="314">
        <v>0</v>
      </c>
      <c r="O864" s="318">
        <v>0</v>
      </c>
      <c r="P864" s="318">
        <v>0</v>
      </c>
      <c r="Q864" s="318">
        <v>0</v>
      </c>
      <c r="R864" s="318">
        <v>0</v>
      </c>
      <c r="S864" s="94"/>
    </row>
    <row r="865" spans="1:19" x14ac:dyDescent="0.2">
      <c r="A865" s="130">
        <v>1852</v>
      </c>
      <c r="B865" s="8" t="s">
        <v>533</v>
      </c>
      <c r="C865" s="8" t="s">
        <v>293</v>
      </c>
      <c r="D865" s="82">
        <v>0</v>
      </c>
      <c r="E865" s="121">
        <v>0</v>
      </c>
      <c r="F865" s="121">
        <v>0</v>
      </c>
      <c r="G865" s="121">
        <v>0</v>
      </c>
      <c r="H865" s="121">
        <v>0</v>
      </c>
      <c r="I865" s="82">
        <v>0</v>
      </c>
      <c r="J865" s="121">
        <v>0</v>
      </c>
      <c r="K865" s="121">
        <v>0</v>
      </c>
      <c r="L865" s="121">
        <v>0</v>
      </c>
      <c r="M865" s="121">
        <v>0</v>
      </c>
      <c r="N865" s="314">
        <v>120403.99999999999</v>
      </c>
      <c r="O865" s="318">
        <v>30100.999999999996</v>
      </c>
      <c r="P865" s="318">
        <v>30100.999999999996</v>
      </c>
      <c r="Q865" s="318">
        <v>30100.999999999996</v>
      </c>
      <c r="R865" s="318">
        <v>30100.999999999996</v>
      </c>
      <c r="S865" s="94"/>
    </row>
    <row r="866" spans="1:19" x14ac:dyDescent="0.2">
      <c r="A866" s="130">
        <v>1852</v>
      </c>
      <c r="B866" s="8" t="s">
        <v>533</v>
      </c>
      <c r="C866" s="8" t="s">
        <v>294</v>
      </c>
      <c r="D866" s="82">
        <v>0</v>
      </c>
      <c r="E866" s="121">
        <v>0</v>
      </c>
      <c r="F866" s="121">
        <v>0</v>
      </c>
      <c r="G866" s="121">
        <v>0</v>
      </c>
      <c r="H866" s="121">
        <v>0</v>
      </c>
      <c r="I866" s="82">
        <v>0</v>
      </c>
      <c r="J866" s="121">
        <v>0</v>
      </c>
      <c r="K866" s="121">
        <v>0</v>
      </c>
      <c r="L866" s="121">
        <v>0</v>
      </c>
      <c r="M866" s="121">
        <v>0</v>
      </c>
      <c r="N866" s="314">
        <v>0</v>
      </c>
      <c r="O866" s="318">
        <v>0</v>
      </c>
      <c r="P866" s="318">
        <v>0</v>
      </c>
      <c r="Q866" s="318">
        <v>0</v>
      </c>
      <c r="R866" s="318">
        <v>0</v>
      </c>
      <c r="S866" s="94"/>
    </row>
    <row r="867" spans="1:19" x14ac:dyDescent="0.2">
      <c r="A867" s="168">
        <v>1858</v>
      </c>
      <c r="B867" s="170" t="s">
        <v>534</v>
      </c>
      <c r="C867" s="170" t="s">
        <v>289</v>
      </c>
      <c r="D867" s="204">
        <v>1780</v>
      </c>
      <c r="E867" s="204">
        <v>446</v>
      </c>
      <c r="F867" s="204">
        <v>446</v>
      </c>
      <c r="G867" s="204">
        <v>446</v>
      </c>
      <c r="H867" s="204">
        <v>442</v>
      </c>
      <c r="I867" s="204">
        <v>100</v>
      </c>
      <c r="J867" s="204">
        <v>25.2</v>
      </c>
      <c r="K867" s="204">
        <v>25.2</v>
      </c>
      <c r="L867" s="204">
        <v>25.2</v>
      </c>
      <c r="M867" s="204">
        <v>24.400000000000006</v>
      </c>
      <c r="N867" s="316">
        <v>1387.3</v>
      </c>
      <c r="O867" s="316">
        <v>348.3</v>
      </c>
      <c r="P867" s="316">
        <v>348.3</v>
      </c>
      <c r="Q867" s="316">
        <v>348.3</v>
      </c>
      <c r="R867" s="316">
        <v>342.40000000000003</v>
      </c>
      <c r="S867" s="94"/>
    </row>
    <row r="868" spans="1:19" x14ac:dyDescent="0.2">
      <c r="A868" s="130">
        <v>1858</v>
      </c>
      <c r="B868" s="8" t="s">
        <v>534</v>
      </c>
      <c r="C868" s="8" t="s">
        <v>291</v>
      </c>
      <c r="D868" s="82">
        <v>1530</v>
      </c>
      <c r="E868" s="121">
        <v>383</v>
      </c>
      <c r="F868" s="121">
        <v>383</v>
      </c>
      <c r="G868" s="121">
        <v>383</v>
      </c>
      <c r="H868" s="121">
        <v>381</v>
      </c>
      <c r="I868" s="82">
        <v>0</v>
      </c>
      <c r="J868" s="121">
        <v>0</v>
      </c>
      <c r="K868" s="121">
        <v>0</v>
      </c>
      <c r="L868" s="121">
        <v>0</v>
      </c>
      <c r="M868" s="121">
        <v>0</v>
      </c>
      <c r="N868" s="314">
        <v>1106.5999999999999</v>
      </c>
      <c r="O868" s="318">
        <v>277</v>
      </c>
      <c r="P868" s="318">
        <v>277</v>
      </c>
      <c r="Q868" s="318">
        <v>277</v>
      </c>
      <c r="R868" s="317">
        <v>275.60000000000002</v>
      </c>
      <c r="S868" s="94"/>
    </row>
    <row r="869" spans="1:19" x14ac:dyDescent="0.2">
      <c r="A869" s="89">
        <v>1858</v>
      </c>
      <c r="B869" s="88" t="s">
        <v>534</v>
      </c>
      <c r="C869" s="88" t="s">
        <v>292</v>
      </c>
      <c r="D869" s="82">
        <v>0</v>
      </c>
      <c r="E869" s="121">
        <v>0</v>
      </c>
      <c r="F869" s="121">
        <v>0</v>
      </c>
      <c r="G869" s="121">
        <v>0</v>
      </c>
      <c r="H869" s="121">
        <v>0</v>
      </c>
      <c r="I869" s="82">
        <v>0</v>
      </c>
      <c r="J869" s="121">
        <v>0</v>
      </c>
      <c r="K869" s="121">
        <v>0</v>
      </c>
      <c r="L869" s="121">
        <v>0</v>
      </c>
      <c r="M869" s="121">
        <v>0</v>
      </c>
      <c r="N869" s="314">
        <v>0</v>
      </c>
      <c r="O869" s="318">
        <v>0</v>
      </c>
      <c r="P869" s="318">
        <v>0</v>
      </c>
      <c r="Q869" s="318">
        <v>0</v>
      </c>
      <c r="R869" s="318">
        <v>0</v>
      </c>
      <c r="S869" s="94"/>
    </row>
    <row r="870" spans="1:19" x14ac:dyDescent="0.2">
      <c r="A870" s="130">
        <v>1858</v>
      </c>
      <c r="B870" s="8" t="s">
        <v>534</v>
      </c>
      <c r="C870" s="8" t="s">
        <v>293</v>
      </c>
      <c r="D870" s="82">
        <v>250</v>
      </c>
      <c r="E870" s="121">
        <v>63</v>
      </c>
      <c r="F870" s="121">
        <v>63</v>
      </c>
      <c r="G870" s="121">
        <v>63</v>
      </c>
      <c r="H870" s="121">
        <v>61</v>
      </c>
      <c r="I870" s="82">
        <v>100</v>
      </c>
      <c r="J870" s="121">
        <v>25.2</v>
      </c>
      <c r="K870" s="121">
        <v>25.2</v>
      </c>
      <c r="L870" s="121">
        <v>25.2</v>
      </c>
      <c r="M870" s="121">
        <v>24.400000000000006</v>
      </c>
      <c r="N870" s="314">
        <v>280.7</v>
      </c>
      <c r="O870" s="318">
        <v>71.3</v>
      </c>
      <c r="P870" s="318">
        <v>71.3</v>
      </c>
      <c r="Q870" s="318">
        <v>71.3</v>
      </c>
      <c r="R870" s="318">
        <v>66.8</v>
      </c>
      <c r="S870" s="94"/>
    </row>
    <row r="871" spans="1:19" x14ac:dyDescent="0.2">
      <c r="A871" s="130">
        <v>1858</v>
      </c>
      <c r="B871" s="8" t="s">
        <v>534</v>
      </c>
      <c r="C871" s="8" t="s">
        <v>294</v>
      </c>
      <c r="D871" s="82">
        <v>0</v>
      </c>
      <c r="E871" s="121">
        <v>0</v>
      </c>
      <c r="F871" s="121">
        <v>0</v>
      </c>
      <c r="G871" s="121">
        <v>0</v>
      </c>
      <c r="H871" s="121">
        <v>0</v>
      </c>
      <c r="I871" s="82">
        <v>0</v>
      </c>
      <c r="J871" s="121">
        <v>0</v>
      </c>
      <c r="K871" s="121">
        <v>0</v>
      </c>
      <c r="L871" s="121">
        <v>0</v>
      </c>
      <c r="M871" s="121">
        <v>0</v>
      </c>
      <c r="N871" s="314">
        <v>0</v>
      </c>
      <c r="O871" s="318">
        <v>0</v>
      </c>
      <c r="P871" s="318">
        <v>0</v>
      </c>
      <c r="Q871" s="318">
        <v>0</v>
      </c>
      <c r="R871" s="318">
        <v>0</v>
      </c>
      <c r="S871" s="94"/>
    </row>
    <row r="872" spans="1:19" x14ac:dyDescent="0.2">
      <c r="A872" s="168">
        <v>1868</v>
      </c>
      <c r="B872" s="170" t="s">
        <v>536</v>
      </c>
      <c r="C872" s="170" t="s">
        <v>289</v>
      </c>
      <c r="D872" s="204">
        <v>300</v>
      </c>
      <c r="E872" s="204">
        <v>60</v>
      </c>
      <c r="F872" s="204">
        <v>90</v>
      </c>
      <c r="G872" s="204">
        <v>90</v>
      </c>
      <c r="H872" s="204">
        <v>60</v>
      </c>
      <c r="I872" s="204">
        <v>300</v>
      </c>
      <c r="J872" s="204">
        <v>60</v>
      </c>
      <c r="K872" s="204">
        <v>90</v>
      </c>
      <c r="L872" s="204">
        <v>90</v>
      </c>
      <c r="M872" s="204">
        <v>60</v>
      </c>
      <c r="N872" s="316">
        <v>7095.2999999999993</v>
      </c>
      <c r="O872" s="316">
        <v>1419.1</v>
      </c>
      <c r="P872" s="316">
        <v>2128.6</v>
      </c>
      <c r="Q872" s="316">
        <v>2128.6</v>
      </c>
      <c r="R872" s="316">
        <v>1419</v>
      </c>
      <c r="S872" s="94"/>
    </row>
    <row r="873" spans="1:19" x14ac:dyDescent="0.2">
      <c r="A873" s="130">
        <v>1868</v>
      </c>
      <c r="B873" s="8" t="s">
        <v>536</v>
      </c>
      <c r="C873" s="8" t="s">
        <v>291</v>
      </c>
      <c r="D873" s="82">
        <v>0</v>
      </c>
      <c r="E873" s="121">
        <v>0</v>
      </c>
      <c r="F873" s="121">
        <v>0</v>
      </c>
      <c r="G873" s="121">
        <v>0</v>
      </c>
      <c r="H873" s="121">
        <v>0</v>
      </c>
      <c r="I873" s="82">
        <v>0</v>
      </c>
      <c r="J873" s="121">
        <v>0</v>
      </c>
      <c r="K873" s="121">
        <v>0</v>
      </c>
      <c r="L873" s="121">
        <v>0</v>
      </c>
      <c r="M873" s="121">
        <v>0</v>
      </c>
      <c r="N873" s="314">
        <v>0</v>
      </c>
      <c r="O873" s="318">
        <v>0</v>
      </c>
      <c r="P873" s="318">
        <v>0</v>
      </c>
      <c r="Q873" s="318">
        <v>0</v>
      </c>
      <c r="R873" s="317">
        <v>0</v>
      </c>
      <c r="S873" s="94"/>
    </row>
    <row r="874" spans="1:19" x14ac:dyDescent="0.2">
      <c r="A874" s="89">
        <v>1868</v>
      </c>
      <c r="B874" s="88" t="s">
        <v>536</v>
      </c>
      <c r="C874" s="88" t="s">
        <v>292</v>
      </c>
      <c r="D874" s="82">
        <v>0</v>
      </c>
      <c r="E874" s="121">
        <v>0</v>
      </c>
      <c r="F874" s="121">
        <v>0</v>
      </c>
      <c r="G874" s="121">
        <v>0</v>
      </c>
      <c r="H874" s="121">
        <v>0</v>
      </c>
      <c r="I874" s="82">
        <v>0</v>
      </c>
      <c r="J874" s="121">
        <v>0</v>
      </c>
      <c r="K874" s="121">
        <v>0</v>
      </c>
      <c r="L874" s="121">
        <v>0</v>
      </c>
      <c r="M874" s="121">
        <v>0</v>
      </c>
      <c r="N874" s="314">
        <v>0</v>
      </c>
      <c r="O874" s="318">
        <v>0</v>
      </c>
      <c r="P874" s="318">
        <v>0</v>
      </c>
      <c r="Q874" s="318">
        <v>0</v>
      </c>
      <c r="R874" s="318">
        <v>0</v>
      </c>
      <c r="S874" s="94"/>
    </row>
    <row r="875" spans="1:19" x14ac:dyDescent="0.2">
      <c r="A875" s="130">
        <v>1868</v>
      </c>
      <c r="B875" s="8" t="s">
        <v>536</v>
      </c>
      <c r="C875" s="8" t="s">
        <v>293</v>
      </c>
      <c r="D875" s="82">
        <v>300</v>
      </c>
      <c r="E875" s="121">
        <v>60</v>
      </c>
      <c r="F875" s="121">
        <v>90</v>
      </c>
      <c r="G875" s="121">
        <v>90</v>
      </c>
      <c r="H875" s="121">
        <v>60</v>
      </c>
      <c r="I875" s="82">
        <v>300</v>
      </c>
      <c r="J875" s="121">
        <v>60</v>
      </c>
      <c r="K875" s="121">
        <v>90</v>
      </c>
      <c r="L875" s="121">
        <v>90</v>
      </c>
      <c r="M875" s="121">
        <v>60</v>
      </c>
      <c r="N875" s="314">
        <v>7095.2999999999993</v>
      </c>
      <c r="O875" s="318">
        <v>1419.1</v>
      </c>
      <c r="P875" s="318">
        <v>2128.6</v>
      </c>
      <c r="Q875" s="318">
        <v>2128.6</v>
      </c>
      <c r="R875" s="318">
        <v>1419</v>
      </c>
      <c r="S875" s="94"/>
    </row>
    <row r="876" spans="1:19" x14ac:dyDescent="0.2">
      <c r="A876" s="130">
        <v>1868</v>
      </c>
      <c r="B876" s="8" t="s">
        <v>536</v>
      </c>
      <c r="C876" s="8" t="s">
        <v>294</v>
      </c>
      <c r="D876" s="82">
        <v>0</v>
      </c>
      <c r="E876" s="121">
        <v>0</v>
      </c>
      <c r="F876" s="121">
        <v>0</v>
      </c>
      <c r="G876" s="121">
        <v>0</v>
      </c>
      <c r="H876" s="121">
        <v>0</v>
      </c>
      <c r="I876" s="82">
        <v>0</v>
      </c>
      <c r="J876" s="121">
        <v>0</v>
      </c>
      <c r="K876" s="121">
        <v>0</v>
      </c>
      <c r="L876" s="121">
        <v>0</v>
      </c>
      <c r="M876" s="121">
        <v>0</v>
      </c>
      <c r="N876" s="314">
        <v>0</v>
      </c>
      <c r="O876" s="318">
        <v>0</v>
      </c>
      <c r="P876" s="318">
        <v>0</v>
      </c>
      <c r="Q876" s="318">
        <v>0</v>
      </c>
      <c r="R876" s="318">
        <v>0</v>
      </c>
      <c r="S876" s="94"/>
    </row>
    <row r="877" spans="1:19" x14ac:dyDescent="0.2">
      <c r="A877" s="168">
        <v>9999</v>
      </c>
      <c r="B877" s="170" t="s">
        <v>68</v>
      </c>
      <c r="C877" s="170" t="s">
        <v>295</v>
      </c>
      <c r="D877" s="204">
        <v>167752</v>
      </c>
      <c r="E877" s="204">
        <v>41939</v>
      </c>
      <c r="F877" s="204">
        <v>30824</v>
      </c>
      <c r="G877" s="204">
        <v>28044</v>
      </c>
      <c r="H877" s="204">
        <v>66945</v>
      </c>
      <c r="I877" s="204">
        <v>25430</v>
      </c>
      <c r="J877" s="204">
        <v>6276</v>
      </c>
      <c r="K877" s="204">
        <v>6276</v>
      </c>
      <c r="L877" s="204">
        <v>6276</v>
      </c>
      <c r="M877" s="204">
        <v>6602</v>
      </c>
      <c r="N877" s="316">
        <v>290704.90000000002</v>
      </c>
      <c r="O877" s="316">
        <v>72676.299999999988</v>
      </c>
      <c r="P877" s="316">
        <v>61138.399999999994</v>
      </c>
      <c r="Q877" s="316">
        <v>58253.2</v>
      </c>
      <c r="R877" s="316">
        <v>98637</v>
      </c>
      <c r="S877" s="94"/>
    </row>
    <row r="878" spans="1:19" x14ac:dyDescent="0.2">
      <c r="A878" s="130">
        <v>9999</v>
      </c>
      <c r="B878" s="8" t="s">
        <v>68</v>
      </c>
      <c r="C878" s="8" t="s">
        <v>291</v>
      </c>
      <c r="D878" s="82">
        <v>68697</v>
      </c>
      <c r="E878" s="121">
        <v>17175</v>
      </c>
      <c r="F878" s="121">
        <v>6060</v>
      </c>
      <c r="G878" s="121">
        <v>3280</v>
      </c>
      <c r="H878" s="121">
        <v>42182</v>
      </c>
      <c r="I878" s="82">
        <v>0</v>
      </c>
      <c r="J878" s="121">
        <v>0</v>
      </c>
      <c r="K878" s="121">
        <v>0</v>
      </c>
      <c r="L878" s="121">
        <v>0</v>
      </c>
      <c r="M878" s="121">
        <v>0</v>
      </c>
      <c r="N878" s="314">
        <v>81729.7</v>
      </c>
      <c r="O878" s="318">
        <v>20432.5</v>
      </c>
      <c r="P878" s="318">
        <v>8894.6</v>
      </c>
      <c r="Q878" s="318">
        <v>6009.4000000000005</v>
      </c>
      <c r="R878" s="317">
        <v>46393.2</v>
      </c>
      <c r="S878" s="94"/>
    </row>
    <row r="879" spans="1:19" x14ac:dyDescent="0.2">
      <c r="A879" s="89">
        <v>9999</v>
      </c>
      <c r="B879" s="88" t="s">
        <v>68</v>
      </c>
      <c r="C879" s="88" t="s">
        <v>292</v>
      </c>
      <c r="D879" s="82">
        <v>36748</v>
      </c>
      <c r="E879" s="121">
        <v>9187</v>
      </c>
      <c r="F879" s="121">
        <v>9187</v>
      </c>
      <c r="G879" s="121">
        <v>9187</v>
      </c>
      <c r="H879" s="121">
        <v>9187</v>
      </c>
      <c r="I879" s="82">
        <v>0</v>
      </c>
      <c r="J879" s="121">
        <v>0</v>
      </c>
      <c r="K879" s="121">
        <v>0</v>
      </c>
      <c r="L879" s="121">
        <v>0</v>
      </c>
      <c r="M879" s="121">
        <v>0</v>
      </c>
      <c r="N879" s="314">
        <v>67920.3</v>
      </c>
      <c r="O879" s="318">
        <v>16980.099999999999</v>
      </c>
      <c r="P879" s="318">
        <v>16980.099999999999</v>
      </c>
      <c r="Q879" s="318">
        <v>16980.099999999999</v>
      </c>
      <c r="R879" s="318">
        <v>16980.000000000007</v>
      </c>
      <c r="S879" s="94"/>
    </row>
    <row r="880" spans="1:19" x14ac:dyDescent="0.2">
      <c r="A880" s="130">
        <v>9999</v>
      </c>
      <c r="B880" s="8" t="s">
        <v>68</v>
      </c>
      <c r="C880" s="8" t="s">
        <v>293</v>
      </c>
      <c r="D880" s="82">
        <v>62107</v>
      </c>
      <c r="E880" s="121">
        <v>15527</v>
      </c>
      <c r="F880" s="121">
        <v>15527</v>
      </c>
      <c r="G880" s="121">
        <v>15527</v>
      </c>
      <c r="H880" s="121">
        <v>15526</v>
      </c>
      <c r="I880" s="82">
        <v>25230</v>
      </c>
      <c r="J880" s="121">
        <v>6226</v>
      </c>
      <c r="K880" s="121">
        <v>6226</v>
      </c>
      <c r="L880" s="121">
        <v>6226</v>
      </c>
      <c r="M880" s="121">
        <v>6552</v>
      </c>
      <c r="N880" s="314">
        <v>137054.9</v>
      </c>
      <c r="O880" s="318">
        <v>34263.699999999997</v>
      </c>
      <c r="P880" s="318">
        <v>34263.699999999997</v>
      </c>
      <c r="Q880" s="318">
        <v>34263.699999999997</v>
      </c>
      <c r="R880" s="318">
        <v>34263.799999999996</v>
      </c>
      <c r="S880" s="94"/>
    </row>
    <row r="881" spans="1:19" x14ac:dyDescent="0.2">
      <c r="A881" s="130">
        <v>9999</v>
      </c>
      <c r="B881" s="8" t="s">
        <v>68</v>
      </c>
      <c r="C881" s="8" t="s">
        <v>294</v>
      </c>
      <c r="D881" s="82">
        <v>200</v>
      </c>
      <c r="E881" s="121">
        <v>50</v>
      </c>
      <c r="F881" s="121">
        <v>50</v>
      </c>
      <c r="G881" s="121">
        <v>50</v>
      </c>
      <c r="H881" s="121">
        <v>50</v>
      </c>
      <c r="I881" s="82">
        <v>200</v>
      </c>
      <c r="J881" s="121">
        <v>50</v>
      </c>
      <c r="K881" s="121">
        <v>50</v>
      </c>
      <c r="L881" s="121">
        <v>50</v>
      </c>
      <c r="M881" s="121">
        <v>50</v>
      </c>
      <c r="N881" s="314">
        <v>4000</v>
      </c>
      <c r="O881" s="318">
        <v>1000</v>
      </c>
      <c r="P881" s="318">
        <v>1000</v>
      </c>
      <c r="Q881" s="318">
        <v>1000</v>
      </c>
      <c r="R881" s="318">
        <v>1000</v>
      </c>
      <c r="S881" s="94"/>
    </row>
  </sheetData>
  <autoFilter ref="A6:R6"/>
  <mergeCells count="7">
    <mergeCell ref="N4:R4"/>
    <mergeCell ref="I4:M4"/>
    <mergeCell ref="O1:R1"/>
    <mergeCell ref="A4:A5"/>
    <mergeCell ref="B4:B5"/>
    <mergeCell ref="C4:C5"/>
    <mergeCell ref="D4:H4"/>
  </mergeCells>
  <conditionalFormatting sqref="E7:H8 O7:R7 D7:D11 N7:N11 I7:I11 D12:R536 D538:R538 D543:R543 D548:R548 D553:R553 D558:R558 D563:R563 D568:R568 D573:R573 D578:R578 D583:R583 D588:R588 D593:R593 D598:R598 D603:R603 D608:R608 D613:R613 D618:R618 D623:R623 D628:R628 D633:R633 D638:R638 D643:R643 D648:R648 D653:R653 D658:R658 D663:R663 D668:R668 D673:R673 D678:R678 D683:R683 D688:R688 D693:R693 D698:R698 D703:R703 D708:R708 D713:R713 D718:R718 D723:R723 D728:R728 D733:R733 D738:R738 D743:R743 D748:R748 D753:R753 D758:R758 D763:R763 D768:R768 D773:R773 D778:R778 D783:R783 D788:R788 D793:R793 D798:R798 D803:R803 D808:R808 D813:R813 D818:R818 D823:R823 D828:R828 D833:R833 D838:R838 D843:R843 D848:R848 D853:R853 D858:R858 D863:R863 D868:R868 D873:R873 D878:R878">
    <cfRule type="cellIs" dxfId="68" priority="14" operator="lessThan">
      <formula>0</formula>
    </cfRule>
  </conditionalFormatting>
  <conditionalFormatting sqref="O9:R9">
    <cfRule type="cellIs" dxfId="67" priority="9" operator="lessThan">
      <formula>0</formula>
    </cfRule>
  </conditionalFormatting>
  <conditionalFormatting sqref="O10:R11">
    <cfRule type="cellIs" dxfId="66" priority="11" operator="lessThan">
      <formula>0</formula>
    </cfRule>
  </conditionalFormatting>
  <conditionalFormatting sqref="O8:R8">
    <cfRule type="cellIs" dxfId="65" priority="13" operator="lessThan">
      <formula>0</formula>
    </cfRule>
  </conditionalFormatting>
  <conditionalFormatting sqref="E10:H11">
    <cfRule type="cellIs" dxfId="64" priority="12" operator="lessThan">
      <formula>0</formula>
    </cfRule>
  </conditionalFormatting>
  <conditionalFormatting sqref="E9:H9">
    <cfRule type="cellIs" dxfId="63" priority="10" operator="lessThan">
      <formula>0</formula>
    </cfRule>
  </conditionalFormatting>
  <conditionalFormatting sqref="J7:M8">
    <cfRule type="cellIs" dxfId="62" priority="6" operator="lessThan">
      <formula>0</formula>
    </cfRule>
  </conditionalFormatting>
  <conditionalFormatting sqref="J10:M11">
    <cfRule type="cellIs" dxfId="61" priority="5" operator="lessThan">
      <formula>0</formula>
    </cfRule>
  </conditionalFormatting>
  <conditionalFormatting sqref="J9:M9">
    <cfRule type="cellIs" dxfId="60" priority="4" operator="lessThan">
      <formula>0</formula>
    </cfRule>
  </conditionalFormatting>
  <conditionalFormatting sqref="D537:R537 D539:R542 D544:R547 D549:R552 D554:R557 D559:R562 D564:R567 D569:R572 D574:R577 D579:R582 D584:R587 D589:R592 D594:R597 D599:R602 D604:R607 D609:R612 D614:R617 D619:R622 D624:R627 D629:R632 D634:R637 D639:R642 D644:R647 D649:R652 D654:R657 D659:R662 D664:R667 D669:R672 D674:R677 D679:R682 D684:R687 D689:R692 D694:R697 D699:R702 D704:R707 D709:R712 D714:R717 D719:R722 D724:R727 D729:R732 D734:R737 D739:R742 D744:R747 D749:R752 D754:R757 D759:R762 D764:R767 D769:R772 D774:R777 D779:R782 D784:R787 D789:R792 D794:R797 D799:R802 D804:R807 D809:R812 D814:R817 D819:R822 D824:R827 D829:R832 D834:R837 D839:R842 D844:R847 D849:R852 D854:R857 D859:R862 D864:R867 D869:R872 D874:R877 D879:R881">
    <cfRule type="cellIs" dxfId="59" priority="1" operator="lessThan">
      <formula>0</formula>
    </cfRule>
  </conditionalFormatting>
  <pageMargins left="0.17" right="0.17" top="0.75" bottom="0.75" header="0.3" footer="0.3"/>
  <pageSetup paperSize="8" scale="10" fitToHeight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861"/>
  <sheetViews>
    <sheetView zoomScale="85" zoomScaleNormal="85" workbookViewId="0">
      <pane xSplit="3" ySplit="6" topLeftCell="D7" activePane="bottomRight" state="frozen"/>
      <selection activeCell="A2" sqref="A2"/>
      <selection pane="topRight" activeCell="A2" sqref="A2"/>
      <selection pane="bottomLeft" activeCell="A2" sqref="A2"/>
      <selection pane="bottomRight" activeCell="B14" sqref="B14"/>
    </sheetView>
  </sheetViews>
  <sheetFormatPr defaultRowHeight="12.75" x14ac:dyDescent="0.2"/>
  <cols>
    <col min="1" max="1" width="6.5703125" style="96" customWidth="1"/>
    <col min="2" max="2" width="39.5703125" style="1" customWidth="1"/>
    <col min="3" max="3" width="63.7109375" style="28" customWidth="1"/>
    <col min="4" max="4" width="14.7109375" style="92" customWidth="1"/>
    <col min="5" max="7" width="11.28515625" style="92" bestFit="1" customWidth="1"/>
    <col min="8" max="8" width="14" style="92" customWidth="1"/>
    <col min="9" max="9" width="14.42578125" style="93" customWidth="1"/>
    <col min="10" max="10" width="15" style="93" customWidth="1"/>
    <col min="11" max="12" width="15.85546875" style="93" customWidth="1"/>
    <col min="13" max="13" width="15.5703125" style="93" customWidth="1"/>
    <col min="14" max="14" width="12.7109375" style="73" bestFit="1" customWidth="1"/>
    <col min="15" max="16384" width="9.140625" style="73"/>
  </cols>
  <sheetData>
    <row r="1" spans="1:55" ht="39.75" customHeight="1" x14ac:dyDescent="0.2">
      <c r="A1" s="23"/>
      <c r="B1" s="68"/>
      <c r="C1" s="140"/>
      <c r="D1" s="311"/>
      <c r="E1" s="74"/>
      <c r="F1" s="75"/>
      <c r="G1" s="75"/>
      <c r="H1" s="76"/>
      <c r="I1" s="141"/>
      <c r="J1" s="368" t="s">
        <v>285</v>
      </c>
      <c r="K1" s="368"/>
      <c r="L1" s="368"/>
      <c r="M1" s="73"/>
    </row>
    <row r="2" spans="1:55" ht="22.5" customHeight="1" x14ac:dyDescent="0.2">
      <c r="A2" s="56" t="s">
        <v>288</v>
      </c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6"/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/>
      <c r="AT2" s="56"/>
      <c r="AU2" s="56"/>
      <c r="AV2" s="56"/>
      <c r="AW2" s="56"/>
      <c r="AX2" s="56"/>
      <c r="AY2" s="56"/>
      <c r="AZ2" s="56"/>
      <c r="BA2" s="56"/>
      <c r="BB2" s="56"/>
      <c r="BC2" s="56"/>
    </row>
    <row r="3" spans="1:55" s="124" customFormat="1" ht="9" customHeight="1" x14ac:dyDescent="0.2">
      <c r="A3" s="103"/>
      <c r="B3" s="123"/>
      <c r="C3" s="123"/>
      <c r="D3" s="312"/>
      <c r="E3" s="312"/>
      <c r="F3" s="312"/>
      <c r="G3" s="312"/>
      <c r="H3" s="312"/>
      <c r="I3" s="312"/>
      <c r="J3" s="312"/>
      <c r="K3" s="312"/>
      <c r="L3" s="312"/>
      <c r="M3" s="312"/>
    </row>
    <row r="4" spans="1:55" ht="21" customHeight="1" x14ac:dyDescent="0.2">
      <c r="A4" s="369" t="s">
        <v>0</v>
      </c>
      <c r="B4" s="370" t="s">
        <v>1</v>
      </c>
      <c r="C4" s="369" t="s">
        <v>232</v>
      </c>
      <c r="D4" s="367" t="s">
        <v>332</v>
      </c>
      <c r="E4" s="367"/>
      <c r="F4" s="367"/>
      <c r="G4" s="367"/>
      <c r="H4" s="367"/>
      <c r="I4" s="366" t="s">
        <v>238</v>
      </c>
      <c r="J4" s="366"/>
      <c r="K4" s="366"/>
      <c r="L4" s="366"/>
      <c r="M4" s="366"/>
    </row>
    <row r="5" spans="1:55" ht="18.75" customHeight="1" x14ac:dyDescent="0.2">
      <c r="A5" s="369"/>
      <c r="B5" s="370"/>
      <c r="C5" s="369"/>
      <c r="D5" s="79" t="s">
        <v>234</v>
      </c>
      <c r="E5" s="80" t="s">
        <v>128</v>
      </c>
      <c r="F5" s="80" t="s">
        <v>129</v>
      </c>
      <c r="G5" s="80" t="s">
        <v>130</v>
      </c>
      <c r="H5" s="80" t="s">
        <v>131</v>
      </c>
      <c r="I5" s="81" t="s">
        <v>234</v>
      </c>
      <c r="J5" s="129" t="s">
        <v>128</v>
      </c>
      <c r="K5" s="129" t="s">
        <v>129</v>
      </c>
      <c r="L5" s="129" t="s">
        <v>130</v>
      </c>
      <c r="M5" s="129" t="s">
        <v>131</v>
      </c>
    </row>
    <row r="6" spans="1:55" x14ac:dyDescent="0.2">
      <c r="A6" s="130" t="s">
        <v>22</v>
      </c>
      <c r="B6" s="130" t="s">
        <v>23</v>
      </c>
      <c r="C6" s="130" t="s">
        <v>24</v>
      </c>
      <c r="D6" s="334" t="s">
        <v>25</v>
      </c>
      <c r="E6" s="130" t="s">
        <v>26</v>
      </c>
      <c r="F6" s="130" t="s">
        <v>27</v>
      </c>
      <c r="G6" s="130" t="s">
        <v>28</v>
      </c>
      <c r="H6" s="130" t="s">
        <v>29</v>
      </c>
      <c r="I6" s="334" t="s">
        <v>30</v>
      </c>
      <c r="J6" s="130" t="s">
        <v>31</v>
      </c>
      <c r="K6" s="130" t="s">
        <v>32</v>
      </c>
      <c r="L6" s="130" t="s">
        <v>33</v>
      </c>
      <c r="M6" s="130" t="s">
        <v>34</v>
      </c>
    </row>
    <row r="7" spans="1:55" ht="14.25" customHeight="1" x14ac:dyDescent="0.2">
      <c r="A7" s="168">
        <v>0</v>
      </c>
      <c r="B7" s="170" t="s">
        <v>235</v>
      </c>
      <c r="C7" s="170" t="s">
        <v>261</v>
      </c>
      <c r="D7" s="204">
        <v>3596167</v>
      </c>
      <c r="E7" s="204">
        <v>900780</v>
      </c>
      <c r="F7" s="204">
        <v>1042006</v>
      </c>
      <c r="G7" s="204">
        <v>863670</v>
      </c>
      <c r="H7" s="204">
        <v>789711</v>
      </c>
      <c r="I7" s="316">
        <v>11174051.800000001</v>
      </c>
      <c r="J7" s="316">
        <v>2827270.3000000003</v>
      </c>
      <c r="K7" s="316">
        <v>3256022.0999999996</v>
      </c>
      <c r="L7" s="316">
        <v>2650969.3000000007</v>
      </c>
      <c r="M7" s="316">
        <v>2439790.1</v>
      </c>
      <c r="N7" s="94"/>
    </row>
    <row r="8" spans="1:55" ht="12.75" customHeight="1" x14ac:dyDescent="0.2">
      <c r="A8" s="130">
        <v>0</v>
      </c>
      <c r="B8" s="8" t="s">
        <v>235</v>
      </c>
      <c r="C8" s="8" t="s">
        <v>258</v>
      </c>
      <c r="D8" s="82">
        <v>1849850</v>
      </c>
      <c r="E8" s="121">
        <v>446396</v>
      </c>
      <c r="F8" s="121">
        <v>511505</v>
      </c>
      <c r="G8" s="121">
        <v>480579</v>
      </c>
      <c r="H8" s="121">
        <v>411370</v>
      </c>
      <c r="I8" s="314">
        <v>6477968.1999999993</v>
      </c>
      <c r="J8" s="317">
        <v>1565381.5</v>
      </c>
      <c r="K8" s="317">
        <v>1784662.2000000004</v>
      </c>
      <c r="L8" s="317">
        <v>1680510.9</v>
      </c>
      <c r="M8" s="317">
        <v>1447413.5999999994</v>
      </c>
      <c r="N8" s="94"/>
    </row>
    <row r="9" spans="1:55" s="85" customFormat="1" ht="12" customHeight="1" x14ac:dyDescent="0.2">
      <c r="A9" s="83">
        <v>0</v>
      </c>
      <c r="B9" s="84" t="s">
        <v>235</v>
      </c>
      <c r="C9" s="84" t="s">
        <v>156</v>
      </c>
      <c r="D9" s="86">
        <v>24420</v>
      </c>
      <c r="E9" s="121">
        <v>5896</v>
      </c>
      <c r="F9" s="121">
        <v>6750</v>
      </c>
      <c r="G9" s="121">
        <v>6335</v>
      </c>
      <c r="H9" s="121">
        <v>5439</v>
      </c>
      <c r="I9" s="319">
        <v>37570.19999999999</v>
      </c>
      <c r="J9" s="317">
        <v>9063.7000000000007</v>
      </c>
      <c r="K9" s="317">
        <v>10381.499999999996</v>
      </c>
      <c r="L9" s="317">
        <v>9744.5999999999985</v>
      </c>
      <c r="M9" s="317">
        <v>8380.4000000000015</v>
      </c>
      <c r="N9" s="94"/>
    </row>
    <row r="10" spans="1:55" ht="12.75" customHeight="1" x14ac:dyDescent="0.2">
      <c r="A10" s="122">
        <v>0</v>
      </c>
      <c r="B10" s="36" t="s">
        <v>235</v>
      </c>
      <c r="C10" s="36" t="s">
        <v>264</v>
      </c>
      <c r="D10" s="82">
        <v>580832</v>
      </c>
      <c r="E10" s="121">
        <v>140149</v>
      </c>
      <c r="F10" s="121">
        <v>160656</v>
      </c>
      <c r="G10" s="121">
        <v>150902</v>
      </c>
      <c r="H10" s="121">
        <v>129125</v>
      </c>
      <c r="I10" s="314">
        <v>1189079.3000000005</v>
      </c>
      <c r="J10" s="317">
        <v>286909.10000000003</v>
      </c>
      <c r="K10" s="317">
        <v>328890.5</v>
      </c>
      <c r="L10" s="317">
        <v>308931.29999999987</v>
      </c>
      <c r="M10" s="317">
        <v>264348.39999999991</v>
      </c>
      <c r="N10" s="94"/>
    </row>
    <row r="11" spans="1:55" ht="12.75" customHeight="1" x14ac:dyDescent="0.2">
      <c r="A11" s="130">
        <v>0</v>
      </c>
      <c r="B11" s="8" t="s">
        <v>235</v>
      </c>
      <c r="C11" s="8" t="s">
        <v>157</v>
      </c>
      <c r="D11" s="82">
        <v>273245</v>
      </c>
      <c r="E11" s="121">
        <v>65931</v>
      </c>
      <c r="F11" s="121">
        <v>75576</v>
      </c>
      <c r="G11" s="121">
        <v>71000</v>
      </c>
      <c r="H11" s="121">
        <v>60738</v>
      </c>
      <c r="I11" s="314">
        <v>453213.49999999994</v>
      </c>
      <c r="J11" s="317">
        <v>109355</v>
      </c>
      <c r="K11" s="317">
        <v>125352.99999999997</v>
      </c>
      <c r="L11" s="317">
        <v>117762.60000000003</v>
      </c>
      <c r="M11" s="317">
        <v>100742.90000000002</v>
      </c>
      <c r="N11" s="94"/>
    </row>
    <row r="12" spans="1:55" ht="12.75" customHeight="1" x14ac:dyDescent="0.2">
      <c r="A12" s="130">
        <v>0</v>
      </c>
      <c r="B12" s="8" t="s">
        <v>235</v>
      </c>
      <c r="C12" s="8" t="s">
        <v>260</v>
      </c>
      <c r="D12" s="82">
        <v>5019</v>
      </c>
      <c r="E12" s="121">
        <v>2424</v>
      </c>
      <c r="F12" s="121">
        <v>2433</v>
      </c>
      <c r="G12" s="121">
        <v>31</v>
      </c>
      <c r="H12" s="121">
        <v>131</v>
      </c>
      <c r="I12" s="314">
        <v>50190</v>
      </c>
      <c r="J12" s="317">
        <v>23993.599999999999</v>
      </c>
      <c r="K12" s="317">
        <v>24577.599999999995</v>
      </c>
      <c r="L12" s="317">
        <v>299.8</v>
      </c>
      <c r="M12" s="317">
        <v>1319</v>
      </c>
      <c r="N12" s="94"/>
    </row>
    <row r="13" spans="1:55" ht="12.75" customHeight="1" x14ac:dyDescent="0.2">
      <c r="A13" s="130">
        <v>0</v>
      </c>
      <c r="B13" s="8" t="s">
        <v>235</v>
      </c>
      <c r="C13" s="8" t="s">
        <v>259</v>
      </c>
      <c r="D13" s="82">
        <v>9890</v>
      </c>
      <c r="E13" s="121">
        <v>3146</v>
      </c>
      <c r="F13" s="121">
        <v>4313</v>
      </c>
      <c r="G13" s="121">
        <v>1391</v>
      </c>
      <c r="H13" s="121">
        <v>1040</v>
      </c>
      <c r="I13" s="314">
        <v>107027.3</v>
      </c>
      <c r="J13" s="317">
        <v>34004.799999999996</v>
      </c>
      <c r="K13" s="317">
        <v>46519.599999999984</v>
      </c>
      <c r="L13" s="317">
        <v>15184.199999999997</v>
      </c>
      <c r="M13" s="317">
        <v>11318.700000000003</v>
      </c>
      <c r="N13" s="94"/>
    </row>
    <row r="14" spans="1:55" ht="12.75" customHeight="1" x14ac:dyDescent="0.2">
      <c r="A14" s="130">
        <v>0</v>
      </c>
      <c r="B14" s="8" t="s">
        <v>235</v>
      </c>
      <c r="C14" s="8" t="s">
        <v>158</v>
      </c>
      <c r="D14" s="82">
        <v>877331</v>
      </c>
      <c r="E14" s="121">
        <v>242734</v>
      </c>
      <c r="F14" s="121">
        <v>287523</v>
      </c>
      <c r="G14" s="121">
        <v>159767</v>
      </c>
      <c r="H14" s="121">
        <v>187307</v>
      </c>
      <c r="I14" s="314">
        <v>2896573.4999999991</v>
      </c>
      <c r="J14" s="317">
        <v>807626.29999999993</v>
      </c>
      <c r="K14" s="317">
        <v>946019.2</v>
      </c>
      <c r="L14" s="317">
        <v>528280.50000000012</v>
      </c>
      <c r="M14" s="317">
        <v>614647.5</v>
      </c>
      <c r="N14" s="94"/>
    </row>
    <row r="15" spans="1:55" ht="12.75" customHeight="1" x14ac:dyDescent="0.2">
      <c r="A15" s="168">
        <v>0</v>
      </c>
      <c r="B15" s="170" t="s">
        <v>236</v>
      </c>
      <c r="C15" s="170" t="s">
        <v>261</v>
      </c>
      <c r="D15" s="204">
        <v>3586760</v>
      </c>
      <c r="E15" s="204">
        <v>898428</v>
      </c>
      <c r="F15" s="204">
        <v>1039652</v>
      </c>
      <c r="G15" s="204">
        <v>861317</v>
      </c>
      <c r="H15" s="204">
        <v>787363</v>
      </c>
      <c r="I15" s="316">
        <v>11153868.100000001</v>
      </c>
      <c r="J15" s="316">
        <v>2822224.8000000003</v>
      </c>
      <c r="K15" s="316">
        <v>3250974.4999999995</v>
      </c>
      <c r="L15" s="316">
        <v>2645922.2000000007</v>
      </c>
      <c r="M15" s="316">
        <v>2434746.6</v>
      </c>
      <c r="N15" s="94"/>
    </row>
    <row r="16" spans="1:55" ht="12.75" customHeight="1" x14ac:dyDescent="0.2">
      <c r="A16" s="130">
        <v>0</v>
      </c>
      <c r="B16" s="8" t="s">
        <v>236</v>
      </c>
      <c r="C16" s="8" t="s">
        <v>258</v>
      </c>
      <c r="D16" s="82">
        <v>1844277</v>
      </c>
      <c r="E16" s="121">
        <v>445003</v>
      </c>
      <c r="F16" s="121">
        <v>510112</v>
      </c>
      <c r="G16" s="121">
        <v>479186</v>
      </c>
      <c r="H16" s="121">
        <v>409976</v>
      </c>
      <c r="I16" s="314">
        <v>6466351.8999999994</v>
      </c>
      <c r="J16" s="317">
        <v>1562478</v>
      </c>
      <c r="K16" s="317">
        <v>1781758.7000000004</v>
      </c>
      <c r="L16" s="317">
        <v>1677607.4</v>
      </c>
      <c r="M16" s="317">
        <v>1444507.7999999993</v>
      </c>
      <c r="N16" s="94"/>
    </row>
    <row r="17" spans="1:14" s="85" customFormat="1" ht="12.75" customHeight="1" x14ac:dyDescent="0.2">
      <c r="A17" s="83">
        <v>0</v>
      </c>
      <c r="B17" s="84" t="s">
        <v>236</v>
      </c>
      <c r="C17" s="84" t="s">
        <v>156</v>
      </c>
      <c r="D17" s="86">
        <v>24202</v>
      </c>
      <c r="E17" s="121">
        <v>5841</v>
      </c>
      <c r="F17" s="121">
        <v>6695</v>
      </c>
      <c r="G17" s="121">
        <v>6280</v>
      </c>
      <c r="H17" s="121">
        <v>5386</v>
      </c>
      <c r="I17" s="319">
        <v>37359.399999999987</v>
      </c>
      <c r="J17" s="317">
        <v>9011</v>
      </c>
      <c r="K17" s="317">
        <v>10328.799999999996</v>
      </c>
      <c r="L17" s="317">
        <v>9691.8999999999978</v>
      </c>
      <c r="M17" s="317">
        <v>8327.7000000000007</v>
      </c>
      <c r="N17" s="94"/>
    </row>
    <row r="18" spans="1:14" ht="12.75" customHeight="1" x14ac:dyDescent="0.2">
      <c r="A18" s="130">
        <v>0</v>
      </c>
      <c r="B18" s="8" t="s">
        <v>236</v>
      </c>
      <c r="C18" s="8" t="s">
        <v>264</v>
      </c>
      <c r="D18" s="82">
        <v>580770</v>
      </c>
      <c r="E18" s="121">
        <v>140133</v>
      </c>
      <c r="F18" s="121">
        <v>160638</v>
      </c>
      <c r="G18" s="121">
        <v>150885</v>
      </c>
      <c r="H18" s="121">
        <v>129114</v>
      </c>
      <c r="I18" s="314">
        <v>1189015.2000000004</v>
      </c>
      <c r="J18" s="317">
        <v>286892.90000000002</v>
      </c>
      <c r="K18" s="317">
        <v>328872.2</v>
      </c>
      <c r="L18" s="317">
        <v>308913.49999999988</v>
      </c>
      <c r="M18" s="317">
        <v>264336.59999999992</v>
      </c>
      <c r="N18" s="94"/>
    </row>
    <row r="19" spans="1:14" ht="12.75" customHeight="1" x14ac:dyDescent="0.2">
      <c r="A19" s="130">
        <v>0</v>
      </c>
      <c r="B19" s="8" t="s">
        <v>236</v>
      </c>
      <c r="C19" s="8" t="s">
        <v>157</v>
      </c>
      <c r="D19" s="82">
        <v>273245</v>
      </c>
      <c r="E19" s="121">
        <v>65931</v>
      </c>
      <c r="F19" s="121">
        <v>75576</v>
      </c>
      <c r="G19" s="121">
        <v>71000</v>
      </c>
      <c r="H19" s="121">
        <v>60738</v>
      </c>
      <c r="I19" s="314">
        <v>453213.49999999994</v>
      </c>
      <c r="J19" s="317">
        <v>109355</v>
      </c>
      <c r="K19" s="317">
        <v>125352.99999999997</v>
      </c>
      <c r="L19" s="317">
        <v>117762.60000000003</v>
      </c>
      <c r="M19" s="317">
        <v>100742.90000000002</v>
      </c>
      <c r="N19" s="94"/>
    </row>
    <row r="20" spans="1:14" ht="14.25" customHeight="1" x14ac:dyDescent="0.2">
      <c r="A20" s="130">
        <v>0</v>
      </c>
      <c r="B20" s="8" t="s">
        <v>236</v>
      </c>
      <c r="C20" s="8" t="s">
        <v>260</v>
      </c>
      <c r="D20" s="82">
        <v>5019</v>
      </c>
      <c r="E20" s="121">
        <v>2424</v>
      </c>
      <c r="F20" s="121">
        <v>2433</v>
      </c>
      <c r="G20" s="121">
        <v>31</v>
      </c>
      <c r="H20" s="121">
        <v>131</v>
      </c>
      <c r="I20" s="314">
        <v>50190</v>
      </c>
      <c r="J20" s="317">
        <v>23993.599999999999</v>
      </c>
      <c r="K20" s="317">
        <v>24577.599999999995</v>
      </c>
      <c r="L20" s="317">
        <v>299.8</v>
      </c>
      <c r="M20" s="317">
        <v>1319</v>
      </c>
      <c r="N20" s="94"/>
    </row>
    <row r="21" spans="1:14" ht="12.75" customHeight="1" x14ac:dyDescent="0.2">
      <c r="A21" s="130">
        <v>0</v>
      </c>
      <c r="B21" s="8" t="s">
        <v>236</v>
      </c>
      <c r="C21" s="8" t="s">
        <v>259</v>
      </c>
      <c r="D21" s="82">
        <v>9890</v>
      </c>
      <c r="E21" s="121">
        <v>3146</v>
      </c>
      <c r="F21" s="121">
        <v>4313</v>
      </c>
      <c r="G21" s="121">
        <v>1391</v>
      </c>
      <c r="H21" s="121">
        <v>1040</v>
      </c>
      <c r="I21" s="314">
        <v>107027.3</v>
      </c>
      <c r="J21" s="317">
        <v>34004.799999999996</v>
      </c>
      <c r="K21" s="317">
        <v>46519.599999999984</v>
      </c>
      <c r="L21" s="317">
        <v>15184.199999999997</v>
      </c>
      <c r="M21" s="317">
        <v>11318.700000000003</v>
      </c>
      <c r="N21" s="94"/>
    </row>
    <row r="22" spans="1:14" ht="12.75" customHeight="1" x14ac:dyDescent="0.2">
      <c r="A22" s="130">
        <v>0</v>
      </c>
      <c r="B22" s="8" t="s">
        <v>236</v>
      </c>
      <c r="C22" s="8" t="s">
        <v>158</v>
      </c>
      <c r="D22" s="82">
        <v>873559</v>
      </c>
      <c r="E22" s="121">
        <v>241791</v>
      </c>
      <c r="F22" s="121">
        <v>286580</v>
      </c>
      <c r="G22" s="121">
        <v>158824</v>
      </c>
      <c r="H22" s="121">
        <v>186364</v>
      </c>
      <c r="I22" s="314">
        <v>2888070.1999999993</v>
      </c>
      <c r="J22" s="317">
        <v>805500.49999999988</v>
      </c>
      <c r="K22" s="317">
        <v>943893.39999999991</v>
      </c>
      <c r="L22" s="317">
        <v>526154.70000000007</v>
      </c>
      <c r="M22" s="317">
        <v>612521.6</v>
      </c>
      <c r="N22" s="94"/>
    </row>
    <row r="23" spans="1:14" ht="12.75" customHeight="1" x14ac:dyDescent="0.2">
      <c r="A23" s="168">
        <v>10</v>
      </c>
      <c r="B23" s="170" t="s">
        <v>346</v>
      </c>
      <c r="C23" s="170" t="s">
        <v>261</v>
      </c>
      <c r="D23" s="204">
        <v>66163</v>
      </c>
      <c r="E23" s="204">
        <v>15964</v>
      </c>
      <c r="F23" s="204">
        <v>18301</v>
      </c>
      <c r="G23" s="204">
        <v>17191</v>
      </c>
      <c r="H23" s="204">
        <v>14707</v>
      </c>
      <c r="I23" s="316">
        <v>192636.30000000002</v>
      </c>
      <c r="J23" s="316">
        <v>46477.7</v>
      </c>
      <c r="K23" s="316">
        <v>53282.9</v>
      </c>
      <c r="L23" s="316">
        <v>50050.5</v>
      </c>
      <c r="M23" s="316">
        <v>42825.2</v>
      </c>
      <c r="N23" s="94"/>
    </row>
    <row r="24" spans="1:14" ht="12.75" customHeight="1" x14ac:dyDescent="0.2">
      <c r="A24" s="130">
        <v>10</v>
      </c>
      <c r="B24" s="8" t="s">
        <v>346</v>
      </c>
      <c r="C24" s="8" t="s">
        <v>258</v>
      </c>
      <c r="D24" s="82">
        <v>46264</v>
      </c>
      <c r="E24" s="121">
        <v>11162</v>
      </c>
      <c r="F24" s="121">
        <v>12796</v>
      </c>
      <c r="G24" s="121">
        <v>12020</v>
      </c>
      <c r="H24" s="121">
        <v>10286</v>
      </c>
      <c r="I24" s="314">
        <v>154471.70000000001</v>
      </c>
      <c r="J24" s="318">
        <v>37269</v>
      </c>
      <c r="K24" s="318">
        <v>42724.800000000003</v>
      </c>
      <c r="L24" s="318">
        <v>40133.800000000003</v>
      </c>
      <c r="M24" s="317">
        <v>34344.1</v>
      </c>
      <c r="N24" s="94"/>
    </row>
    <row r="25" spans="1:14" s="85" customFormat="1" ht="12.75" customHeight="1" x14ac:dyDescent="0.2">
      <c r="A25" s="83">
        <v>10</v>
      </c>
      <c r="B25" s="84" t="s">
        <v>346</v>
      </c>
      <c r="C25" s="84" t="s">
        <v>156</v>
      </c>
      <c r="D25" s="86">
        <v>392</v>
      </c>
      <c r="E25" s="87">
        <v>95</v>
      </c>
      <c r="F25" s="87">
        <v>109</v>
      </c>
      <c r="G25" s="87">
        <v>102</v>
      </c>
      <c r="H25" s="87">
        <v>86</v>
      </c>
      <c r="I25" s="319">
        <v>841.7</v>
      </c>
      <c r="J25" s="320">
        <v>204</v>
      </c>
      <c r="K25" s="320">
        <v>234</v>
      </c>
      <c r="L25" s="320">
        <v>219</v>
      </c>
      <c r="M25" s="320">
        <v>184.7</v>
      </c>
      <c r="N25" s="94"/>
    </row>
    <row r="26" spans="1:14" ht="12.75" customHeight="1" x14ac:dyDescent="0.2">
      <c r="A26" s="89">
        <v>10</v>
      </c>
      <c r="B26" s="88" t="s">
        <v>346</v>
      </c>
      <c r="C26" s="88" t="s">
        <v>264</v>
      </c>
      <c r="D26" s="82">
        <v>13865</v>
      </c>
      <c r="E26" s="121">
        <v>3346</v>
      </c>
      <c r="F26" s="121">
        <v>3836</v>
      </c>
      <c r="G26" s="121">
        <v>3603</v>
      </c>
      <c r="H26" s="121">
        <v>3080</v>
      </c>
      <c r="I26" s="314">
        <v>28146.1</v>
      </c>
      <c r="J26" s="318">
        <v>6791.2</v>
      </c>
      <c r="K26" s="318">
        <v>7787</v>
      </c>
      <c r="L26" s="318">
        <v>7313.3</v>
      </c>
      <c r="M26" s="318">
        <v>6254.6</v>
      </c>
      <c r="N26" s="94"/>
    </row>
    <row r="27" spans="1:14" ht="12.75" customHeight="1" x14ac:dyDescent="0.2">
      <c r="A27" s="130">
        <v>10</v>
      </c>
      <c r="B27" s="8" t="s">
        <v>346</v>
      </c>
      <c r="C27" s="8" t="s">
        <v>157</v>
      </c>
      <c r="D27" s="82">
        <v>6034</v>
      </c>
      <c r="E27" s="121">
        <v>1456</v>
      </c>
      <c r="F27" s="121">
        <v>1669</v>
      </c>
      <c r="G27" s="121">
        <v>1568</v>
      </c>
      <c r="H27" s="121">
        <v>1341</v>
      </c>
      <c r="I27" s="314">
        <v>10018.5</v>
      </c>
      <c r="J27" s="318">
        <v>2417.5</v>
      </c>
      <c r="K27" s="318">
        <v>2771.1</v>
      </c>
      <c r="L27" s="318">
        <v>2603.4</v>
      </c>
      <c r="M27" s="318">
        <v>2226.5</v>
      </c>
      <c r="N27" s="94"/>
    </row>
    <row r="28" spans="1:14" ht="12.75" customHeight="1" x14ac:dyDescent="0.2">
      <c r="A28" s="130">
        <v>10</v>
      </c>
      <c r="B28" s="8" t="s">
        <v>346</v>
      </c>
      <c r="C28" s="8" t="s">
        <v>260</v>
      </c>
      <c r="D28" s="82">
        <v>0</v>
      </c>
      <c r="E28" s="121">
        <v>0</v>
      </c>
      <c r="F28" s="121">
        <v>0</v>
      </c>
      <c r="G28" s="121">
        <v>0</v>
      </c>
      <c r="H28" s="121">
        <v>0</v>
      </c>
      <c r="I28" s="314">
        <v>0</v>
      </c>
      <c r="J28" s="318">
        <v>0</v>
      </c>
      <c r="K28" s="318">
        <v>0</v>
      </c>
      <c r="L28" s="318">
        <v>0</v>
      </c>
      <c r="M28" s="318">
        <v>0</v>
      </c>
      <c r="N28" s="94"/>
    </row>
    <row r="29" spans="1:14" ht="14.25" customHeight="1" x14ac:dyDescent="0.2">
      <c r="A29" s="130">
        <v>10</v>
      </c>
      <c r="B29" s="8" t="s">
        <v>346</v>
      </c>
      <c r="C29" s="8" t="s">
        <v>259</v>
      </c>
      <c r="D29" s="82">
        <v>0</v>
      </c>
      <c r="E29" s="121">
        <v>0</v>
      </c>
      <c r="F29" s="121">
        <v>0</v>
      </c>
      <c r="G29" s="121">
        <v>0</v>
      </c>
      <c r="H29" s="121">
        <v>0</v>
      </c>
      <c r="I29" s="314">
        <v>0</v>
      </c>
      <c r="J29" s="318">
        <v>0</v>
      </c>
      <c r="K29" s="318">
        <v>0</v>
      </c>
      <c r="L29" s="318">
        <v>0</v>
      </c>
      <c r="M29" s="318">
        <v>0</v>
      </c>
      <c r="N29" s="94"/>
    </row>
    <row r="30" spans="1:14" ht="12.75" customHeight="1" x14ac:dyDescent="0.2">
      <c r="A30" s="130">
        <v>10</v>
      </c>
      <c r="B30" s="8" t="s">
        <v>346</v>
      </c>
      <c r="C30" s="8" t="s">
        <v>158</v>
      </c>
      <c r="D30" s="82">
        <v>0</v>
      </c>
      <c r="E30" s="121">
        <v>0</v>
      </c>
      <c r="F30" s="121">
        <v>0</v>
      </c>
      <c r="G30" s="121">
        <v>0</v>
      </c>
      <c r="H30" s="121">
        <v>0</v>
      </c>
      <c r="I30" s="314">
        <v>0</v>
      </c>
      <c r="J30" s="318">
        <v>0</v>
      </c>
      <c r="K30" s="318">
        <v>0</v>
      </c>
      <c r="L30" s="318">
        <v>0</v>
      </c>
      <c r="M30" s="318">
        <v>0</v>
      </c>
      <c r="N30" s="94"/>
    </row>
    <row r="31" spans="1:14" ht="12.75" customHeight="1" x14ac:dyDescent="0.2">
      <c r="A31" s="168">
        <v>13</v>
      </c>
      <c r="B31" s="170" t="s">
        <v>347</v>
      </c>
      <c r="C31" s="170" t="s">
        <v>261</v>
      </c>
      <c r="D31" s="204">
        <v>21786</v>
      </c>
      <c r="E31" s="204">
        <v>5257</v>
      </c>
      <c r="F31" s="204">
        <v>6025</v>
      </c>
      <c r="G31" s="204">
        <v>5663</v>
      </c>
      <c r="H31" s="204">
        <v>4841</v>
      </c>
      <c r="I31" s="316">
        <v>112823.1</v>
      </c>
      <c r="J31" s="316">
        <v>27221.7</v>
      </c>
      <c r="K31" s="316">
        <v>31202.5</v>
      </c>
      <c r="L31" s="316">
        <v>29324.600000000002</v>
      </c>
      <c r="M31" s="316">
        <v>25074.3</v>
      </c>
      <c r="N31" s="94"/>
    </row>
    <row r="32" spans="1:14" ht="12.75" customHeight="1" x14ac:dyDescent="0.2">
      <c r="A32" s="130">
        <v>13</v>
      </c>
      <c r="B32" s="8" t="s">
        <v>347</v>
      </c>
      <c r="C32" s="8" t="s">
        <v>258</v>
      </c>
      <c r="D32" s="82">
        <v>15063</v>
      </c>
      <c r="E32" s="121">
        <v>3634</v>
      </c>
      <c r="F32" s="121">
        <v>4166</v>
      </c>
      <c r="G32" s="121">
        <v>3915</v>
      </c>
      <c r="H32" s="121">
        <v>3348</v>
      </c>
      <c r="I32" s="314">
        <v>100265.5</v>
      </c>
      <c r="J32" s="318">
        <v>24189.4</v>
      </c>
      <c r="K32" s="318">
        <v>27730.6</v>
      </c>
      <c r="L32" s="318">
        <v>26059.9</v>
      </c>
      <c r="M32" s="317">
        <v>22285.599999999999</v>
      </c>
      <c r="N32" s="94"/>
    </row>
    <row r="33" spans="1:14" s="85" customFormat="1" ht="12.75" customHeight="1" x14ac:dyDescent="0.2">
      <c r="A33" s="83">
        <v>13</v>
      </c>
      <c r="B33" s="84" t="s">
        <v>347</v>
      </c>
      <c r="C33" s="84" t="s">
        <v>156</v>
      </c>
      <c r="D33" s="86">
        <v>123</v>
      </c>
      <c r="E33" s="87">
        <v>30</v>
      </c>
      <c r="F33" s="87">
        <v>34</v>
      </c>
      <c r="G33" s="87">
        <v>31</v>
      </c>
      <c r="H33" s="87">
        <v>28</v>
      </c>
      <c r="I33" s="319">
        <v>182.79999999999998</v>
      </c>
      <c r="J33" s="320">
        <v>44.6</v>
      </c>
      <c r="K33" s="320">
        <v>50.5</v>
      </c>
      <c r="L33" s="320">
        <v>46.1</v>
      </c>
      <c r="M33" s="320">
        <v>41.6</v>
      </c>
      <c r="N33" s="94"/>
    </row>
    <row r="34" spans="1:14" ht="14.25" customHeight="1" x14ac:dyDescent="0.2">
      <c r="A34" s="89">
        <v>13</v>
      </c>
      <c r="B34" s="88" t="s">
        <v>347</v>
      </c>
      <c r="C34" s="88" t="s">
        <v>264</v>
      </c>
      <c r="D34" s="82">
        <v>4662</v>
      </c>
      <c r="E34" s="121">
        <v>1126</v>
      </c>
      <c r="F34" s="121">
        <v>1289</v>
      </c>
      <c r="G34" s="121">
        <v>1212</v>
      </c>
      <c r="H34" s="121">
        <v>1035</v>
      </c>
      <c r="I34" s="314">
        <v>9188.1</v>
      </c>
      <c r="J34" s="318">
        <v>2219.8000000000002</v>
      </c>
      <c r="K34" s="318">
        <v>2540</v>
      </c>
      <c r="L34" s="318">
        <v>2388.4</v>
      </c>
      <c r="M34" s="318">
        <v>2039.8999999999999</v>
      </c>
      <c r="N34" s="94"/>
    </row>
    <row r="35" spans="1:14" ht="12.75" customHeight="1" x14ac:dyDescent="0.2">
      <c r="A35" s="130">
        <v>13</v>
      </c>
      <c r="B35" s="8" t="s">
        <v>347</v>
      </c>
      <c r="C35" s="8" t="s">
        <v>157</v>
      </c>
      <c r="D35" s="82">
        <v>2061</v>
      </c>
      <c r="E35" s="121">
        <v>497</v>
      </c>
      <c r="F35" s="121">
        <v>570</v>
      </c>
      <c r="G35" s="121">
        <v>536</v>
      </c>
      <c r="H35" s="121">
        <v>458</v>
      </c>
      <c r="I35" s="314">
        <v>3369.5</v>
      </c>
      <c r="J35" s="318">
        <v>812.5</v>
      </c>
      <c r="K35" s="318">
        <v>931.9</v>
      </c>
      <c r="L35" s="318">
        <v>876.3</v>
      </c>
      <c r="M35" s="318">
        <v>748.8</v>
      </c>
      <c r="N35" s="94"/>
    </row>
    <row r="36" spans="1:14" ht="12.75" customHeight="1" x14ac:dyDescent="0.2">
      <c r="A36" s="130">
        <v>13</v>
      </c>
      <c r="B36" s="8" t="s">
        <v>347</v>
      </c>
      <c r="C36" s="8" t="s">
        <v>260</v>
      </c>
      <c r="D36" s="82">
        <v>0</v>
      </c>
      <c r="E36" s="121">
        <v>0</v>
      </c>
      <c r="F36" s="121">
        <v>0</v>
      </c>
      <c r="G36" s="121">
        <v>0</v>
      </c>
      <c r="H36" s="121">
        <v>0</v>
      </c>
      <c r="I36" s="314">
        <v>0</v>
      </c>
      <c r="J36" s="318">
        <v>0</v>
      </c>
      <c r="K36" s="318">
        <v>0</v>
      </c>
      <c r="L36" s="318">
        <v>0</v>
      </c>
      <c r="M36" s="318">
        <v>0</v>
      </c>
      <c r="N36" s="94"/>
    </row>
    <row r="37" spans="1:14" ht="12.75" customHeight="1" x14ac:dyDescent="0.2">
      <c r="A37" s="130">
        <v>13</v>
      </c>
      <c r="B37" s="8" t="s">
        <v>347</v>
      </c>
      <c r="C37" s="8" t="s">
        <v>259</v>
      </c>
      <c r="D37" s="82">
        <v>0</v>
      </c>
      <c r="E37" s="121">
        <v>0</v>
      </c>
      <c r="F37" s="121">
        <v>0</v>
      </c>
      <c r="G37" s="121">
        <v>0</v>
      </c>
      <c r="H37" s="121">
        <v>0</v>
      </c>
      <c r="I37" s="314">
        <v>0</v>
      </c>
      <c r="J37" s="318">
        <v>0</v>
      </c>
      <c r="K37" s="318">
        <v>0</v>
      </c>
      <c r="L37" s="318">
        <v>0</v>
      </c>
      <c r="M37" s="318">
        <v>0</v>
      </c>
      <c r="N37" s="94"/>
    </row>
    <row r="38" spans="1:14" ht="14.25" customHeight="1" x14ac:dyDescent="0.2">
      <c r="A38" s="130">
        <v>13</v>
      </c>
      <c r="B38" s="8" t="s">
        <v>347</v>
      </c>
      <c r="C38" s="8" t="s">
        <v>158</v>
      </c>
      <c r="D38" s="82">
        <v>0</v>
      </c>
      <c r="E38" s="121">
        <v>0</v>
      </c>
      <c r="F38" s="121">
        <v>0</v>
      </c>
      <c r="G38" s="121">
        <v>0</v>
      </c>
      <c r="H38" s="121">
        <v>0</v>
      </c>
      <c r="I38" s="314">
        <v>0</v>
      </c>
      <c r="J38" s="318">
        <v>0</v>
      </c>
      <c r="K38" s="318">
        <v>0</v>
      </c>
      <c r="L38" s="318">
        <v>0</v>
      </c>
      <c r="M38" s="318">
        <v>0</v>
      </c>
      <c r="N38" s="94"/>
    </row>
    <row r="39" spans="1:14" ht="12.75" customHeight="1" x14ac:dyDescent="0.2">
      <c r="A39" s="168">
        <v>47</v>
      </c>
      <c r="B39" s="170" t="s">
        <v>351</v>
      </c>
      <c r="C39" s="170" t="s">
        <v>261</v>
      </c>
      <c r="D39" s="204">
        <v>11365</v>
      </c>
      <c r="E39" s="204">
        <v>2890</v>
      </c>
      <c r="F39" s="204">
        <v>3113</v>
      </c>
      <c r="G39" s="204">
        <v>2927</v>
      </c>
      <c r="H39" s="204">
        <v>2435</v>
      </c>
      <c r="I39" s="316">
        <v>31895.600000000002</v>
      </c>
      <c r="J39" s="316">
        <v>8415.4000000000015</v>
      </c>
      <c r="K39" s="316">
        <v>8694</v>
      </c>
      <c r="L39" s="316">
        <v>8036.6</v>
      </c>
      <c r="M39" s="316">
        <v>6749.6</v>
      </c>
      <c r="N39" s="94"/>
    </row>
    <row r="40" spans="1:14" ht="12.75" customHeight="1" x14ac:dyDescent="0.2">
      <c r="A40" s="130">
        <v>47</v>
      </c>
      <c r="B40" s="8" t="s">
        <v>351</v>
      </c>
      <c r="C40" s="8" t="s">
        <v>258</v>
      </c>
      <c r="D40" s="82">
        <v>7114</v>
      </c>
      <c r="E40" s="121">
        <v>1717</v>
      </c>
      <c r="F40" s="121">
        <v>1967</v>
      </c>
      <c r="G40" s="121">
        <v>1849</v>
      </c>
      <c r="H40" s="121">
        <v>1581</v>
      </c>
      <c r="I40" s="314">
        <v>23372.400000000001</v>
      </c>
      <c r="J40" s="318">
        <v>5641.1</v>
      </c>
      <c r="K40" s="318">
        <v>6462.4</v>
      </c>
      <c r="L40" s="318">
        <v>6074.7</v>
      </c>
      <c r="M40" s="317">
        <v>5194.2</v>
      </c>
      <c r="N40" s="94"/>
    </row>
    <row r="41" spans="1:14" s="85" customFormat="1" ht="12.75" customHeight="1" x14ac:dyDescent="0.2">
      <c r="A41" s="83">
        <v>47</v>
      </c>
      <c r="B41" s="84" t="s">
        <v>351</v>
      </c>
      <c r="C41" s="84" t="s">
        <v>156</v>
      </c>
      <c r="D41" s="86">
        <v>28</v>
      </c>
      <c r="E41" s="87">
        <v>7</v>
      </c>
      <c r="F41" s="87">
        <v>7</v>
      </c>
      <c r="G41" s="87">
        <v>7</v>
      </c>
      <c r="H41" s="87">
        <v>7</v>
      </c>
      <c r="I41" s="319">
        <v>46</v>
      </c>
      <c r="J41" s="320">
        <v>11.5</v>
      </c>
      <c r="K41" s="320">
        <v>11.5</v>
      </c>
      <c r="L41" s="320">
        <v>11.5</v>
      </c>
      <c r="M41" s="320">
        <v>11.5</v>
      </c>
      <c r="N41" s="94"/>
    </row>
    <row r="42" spans="1:14" ht="12.75" customHeight="1" x14ac:dyDescent="0.2">
      <c r="A42" s="89">
        <v>47</v>
      </c>
      <c r="B42" s="88" t="s">
        <v>351</v>
      </c>
      <c r="C42" s="88" t="s">
        <v>264</v>
      </c>
      <c r="D42" s="82">
        <v>1945</v>
      </c>
      <c r="E42" s="121">
        <v>470</v>
      </c>
      <c r="F42" s="121">
        <v>539</v>
      </c>
      <c r="G42" s="121">
        <v>506</v>
      </c>
      <c r="H42" s="121">
        <v>430</v>
      </c>
      <c r="I42" s="314">
        <v>3740.6000000000004</v>
      </c>
      <c r="J42" s="318">
        <v>903.9</v>
      </c>
      <c r="K42" s="318">
        <v>1036.9000000000001</v>
      </c>
      <c r="L42" s="318">
        <v>974.1</v>
      </c>
      <c r="M42" s="318">
        <v>825.7</v>
      </c>
      <c r="N42" s="94"/>
    </row>
    <row r="43" spans="1:14" ht="14.25" customHeight="1" x14ac:dyDescent="0.2">
      <c r="A43" s="130">
        <v>47</v>
      </c>
      <c r="B43" s="8" t="s">
        <v>351</v>
      </c>
      <c r="C43" s="8" t="s">
        <v>157</v>
      </c>
      <c r="D43" s="82">
        <v>919</v>
      </c>
      <c r="E43" s="121">
        <v>222</v>
      </c>
      <c r="F43" s="121">
        <v>255</v>
      </c>
      <c r="G43" s="121">
        <v>238</v>
      </c>
      <c r="H43" s="121">
        <v>204</v>
      </c>
      <c r="I43" s="314">
        <v>1487.4</v>
      </c>
      <c r="J43" s="318">
        <v>359.3</v>
      </c>
      <c r="K43" s="318">
        <v>412.7</v>
      </c>
      <c r="L43" s="318">
        <v>385.2</v>
      </c>
      <c r="M43" s="318">
        <v>330.2</v>
      </c>
      <c r="N43" s="94"/>
    </row>
    <row r="44" spans="1:14" ht="12.75" customHeight="1" x14ac:dyDescent="0.2">
      <c r="A44" s="130">
        <v>47</v>
      </c>
      <c r="B44" s="8" t="s">
        <v>351</v>
      </c>
      <c r="C44" s="8" t="s">
        <v>260</v>
      </c>
      <c r="D44" s="82">
        <v>18</v>
      </c>
      <c r="E44" s="121">
        <v>0</v>
      </c>
      <c r="F44" s="121">
        <v>18</v>
      </c>
      <c r="G44" s="121">
        <v>0</v>
      </c>
      <c r="H44" s="121">
        <v>0</v>
      </c>
      <c r="I44" s="314">
        <v>179.4</v>
      </c>
      <c r="J44" s="318">
        <v>0</v>
      </c>
      <c r="K44" s="318">
        <v>179.4</v>
      </c>
      <c r="L44" s="318">
        <v>0</v>
      </c>
      <c r="M44" s="318">
        <v>0</v>
      </c>
      <c r="N44" s="94"/>
    </row>
    <row r="45" spans="1:14" ht="12.75" customHeight="1" x14ac:dyDescent="0.2">
      <c r="A45" s="130">
        <v>47</v>
      </c>
      <c r="B45" s="8" t="s">
        <v>351</v>
      </c>
      <c r="C45" s="8" t="s">
        <v>259</v>
      </c>
      <c r="D45" s="82">
        <v>74</v>
      </c>
      <c r="E45" s="121">
        <v>74</v>
      </c>
      <c r="F45" s="121">
        <v>0</v>
      </c>
      <c r="G45" s="121">
        <v>0</v>
      </c>
      <c r="H45" s="121">
        <v>0</v>
      </c>
      <c r="I45" s="314">
        <v>774.8</v>
      </c>
      <c r="J45" s="318">
        <v>774.8</v>
      </c>
      <c r="K45" s="318">
        <v>0</v>
      </c>
      <c r="L45" s="318">
        <v>0</v>
      </c>
      <c r="M45" s="318">
        <v>0</v>
      </c>
      <c r="N45" s="94"/>
    </row>
    <row r="46" spans="1:14" ht="12.75" customHeight="1" x14ac:dyDescent="0.2">
      <c r="A46" s="130">
        <v>47</v>
      </c>
      <c r="B46" s="8" t="s">
        <v>351</v>
      </c>
      <c r="C46" s="8" t="s">
        <v>158</v>
      </c>
      <c r="D46" s="82">
        <v>1295</v>
      </c>
      <c r="E46" s="121">
        <v>407</v>
      </c>
      <c r="F46" s="121">
        <v>334</v>
      </c>
      <c r="G46" s="121">
        <v>334</v>
      </c>
      <c r="H46" s="121">
        <v>220</v>
      </c>
      <c r="I46" s="314">
        <v>2341</v>
      </c>
      <c r="J46" s="318">
        <v>736.3</v>
      </c>
      <c r="K46" s="318">
        <v>602.6</v>
      </c>
      <c r="L46" s="318">
        <v>602.6</v>
      </c>
      <c r="M46" s="318">
        <v>399.5</v>
      </c>
      <c r="N46" s="94"/>
    </row>
    <row r="47" spans="1:14" ht="12.75" customHeight="1" x14ac:dyDescent="0.2">
      <c r="A47" s="168">
        <v>91</v>
      </c>
      <c r="B47" s="170" t="s">
        <v>352</v>
      </c>
      <c r="C47" s="170" t="s">
        <v>261</v>
      </c>
      <c r="D47" s="204">
        <v>37196</v>
      </c>
      <c r="E47" s="204">
        <v>9022</v>
      </c>
      <c r="F47" s="204">
        <v>10511</v>
      </c>
      <c r="G47" s="204">
        <v>9408</v>
      </c>
      <c r="H47" s="204">
        <v>8255</v>
      </c>
      <c r="I47" s="316">
        <v>114793</v>
      </c>
      <c r="J47" s="316">
        <v>28102</v>
      </c>
      <c r="K47" s="316">
        <v>32941.300000000003</v>
      </c>
      <c r="L47" s="316">
        <v>28619.9</v>
      </c>
      <c r="M47" s="316">
        <v>25129.8</v>
      </c>
      <c r="N47" s="94"/>
    </row>
    <row r="48" spans="1:14" ht="14.25" customHeight="1" x14ac:dyDescent="0.2">
      <c r="A48" s="130">
        <v>91</v>
      </c>
      <c r="B48" s="8" t="s">
        <v>352</v>
      </c>
      <c r="C48" s="8" t="s">
        <v>258</v>
      </c>
      <c r="D48" s="82">
        <v>20445</v>
      </c>
      <c r="E48" s="121">
        <v>4933</v>
      </c>
      <c r="F48" s="121">
        <v>5655</v>
      </c>
      <c r="G48" s="121">
        <v>5312</v>
      </c>
      <c r="H48" s="121">
        <v>4545</v>
      </c>
      <c r="I48" s="314">
        <v>67958.7</v>
      </c>
      <c r="J48" s="318">
        <v>16397.2</v>
      </c>
      <c r="K48" s="318">
        <v>18797.099999999999</v>
      </c>
      <c r="L48" s="318">
        <v>17657</v>
      </c>
      <c r="M48" s="317">
        <v>15107.4</v>
      </c>
      <c r="N48" s="94"/>
    </row>
    <row r="49" spans="1:14" s="85" customFormat="1" ht="12.75" customHeight="1" x14ac:dyDescent="0.2">
      <c r="A49" s="83">
        <v>91</v>
      </c>
      <c r="B49" s="84" t="s">
        <v>352</v>
      </c>
      <c r="C49" s="84" t="s">
        <v>156</v>
      </c>
      <c r="D49" s="86">
        <v>104</v>
      </c>
      <c r="E49" s="87">
        <v>25</v>
      </c>
      <c r="F49" s="87">
        <v>28</v>
      </c>
      <c r="G49" s="87">
        <v>28</v>
      </c>
      <c r="H49" s="87">
        <v>23</v>
      </c>
      <c r="I49" s="319">
        <v>155.6</v>
      </c>
      <c r="J49" s="320">
        <v>37.4</v>
      </c>
      <c r="K49" s="320">
        <v>41.9</v>
      </c>
      <c r="L49" s="320">
        <v>41.9</v>
      </c>
      <c r="M49" s="320">
        <v>34.4</v>
      </c>
      <c r="N49" s="94"/>
    </row>
    <row r="50" spans="1:14" ht="12.75" customHeight="1" x14ac:dyDescent="0.2">
      <c r="A50" s="89">
        <v>91</v>
      </c>
      <c r="B50" s="88" t="s">
        <v>352</v>
      </c>
      <c r="C50" s="88" t="s">
        <v>264</v>
      </c>
      <c r="D50" s="82">
        <v>5357</v>
      </c>
      <c r="E50" s="121">
        <v>1293</v>
      </c>
      <c r="F50" s="121">
        <v>1481</v>
      </c>
      <c r="G50" s="121">
        <v>1391</v>
      </c>
      <c r="H50" s="121">
        <v>1192</v>
      </c>
      <c r="I50" s="314">
        <v>10927.6</v>
      </c>
      <c r="J50" s="318">
        <v>2636.4</v>
      </c>
      <c r="K50" s="318">
        <v>3020.6</v>
      </c>
      <c r="L50" s="318">
        <v>2836.6</v>
      </c>
      <c r="M50" s="318">
        <v>2434</v>
      </c>
      <c r="N50" s="94"/>
    </row>
    <row r="51" spans="1:14" ht="12.75" customHeight="1" x14ac:dyDescent="0.2">
      <c r="A51" s="130">
        <v>91</v>
      </c>
      <c r="B51" s="8" t="s">
        <v>352</v>
      </c>
      <c r="C51" s="8" t="s">
        <v>157</v>
      </c>
      <c r="D51" s="82">
        <v>2324</v>
      </c>
      <c r="E51" s="121">
        <v>560</v>
      </c>
      <c r="F51" s="121">
        <v>642</v>
      </c>
      <c r="G51" s="121">
        <v>604</v>
      </c>
      <c r="H51" s="121">
        <v>518</v>
      </c>
      <c r="I51" s="314">
        <v>3859.1</v>
      </c>
      <c r="J51" s="318">
        <v>929.9</v>
      </c>
      <c r="K51" s="318">
        <v>1066.0999999999999</v>
      </c>
      <c r="L51" s="318">
        <v>1003</v>
      </c>
      <c r="M51" s="318">
        <v>860.1</v>
      </c>
      <c r="N51" s="94"/>
    </row>
    <row r="52" spans="1:14" ht="12.75" customHeight="1" x14ac:dyDescent="0.2">
      <c r="A52" s="130">
        <v>91</v>
      </c>
      <c r="B52" s="8" t="s">
        <v>352</v>
      </c>
      <c r="C52" s="8" t="s">
        <v>260</v>
      </c>
      <c r="D52" s="82">
        <v>90</v>
      </c>
      <c r="E52" s="121">
        <v>0</v>
      </c>
      <c r="F52" s="121">
        <v>90</v>
      </c>
      <c r="G52" s="121">
        <v>0</v>
      </c>
      <c r="H52" s="121">
        <v>0</v>
      </c>
      <c r="I52" s="314">
        <v>1003.8</v>
      </c>
      <c r="J52" s="318">
        <v>0</v>
      </c>
      <c r="K52" s="318">
        <v>1003.8</v>
      </c>
      <c r="L52" s="318">
        <v>0</v>
      </c>
      <c r="M52" s="318">
        <v>0</v>
      </c>
      <c r="N52" s="94"/>
    </row>
    <row r="53" spans="1:14" ht="14.25" customHeight="1" x14ac:dyDescent="0.2">
      <c r="A53" s="130">
        <v>91</v>
      </c>
      <c r="B53" s="8" t="s">
        <v>352</v>
      </c>
      <c r="C53" s="8" t="s">
        <v>259</v>
      </c>
      <c r="D53" s="82">
        <v>79</v>
      </c>
      <c r="E53" s="121">
        <v>64</v>
      </c>
      <c r="F53" s="121">
        <v>15</v>
      </c>
      <c r="G53" s="121">
        <v>0</v>
      </c>
      <c r="H53" s="121">
        <v>0</v>
      </c>
      <c r="I53" s="314">
        <v>964.7</v>
      </c>
      <c r="J53" s="318">
        <v>781.5</v>
      </c>
      <c r="K53" s="318">
        <v>183.2</v>
      </c>
      <c r="L53" s="318">
        <v>0</v>
      </c>
      <c r="M53" s="318">
        <v>0</v>
      </c>
      <c r="N53" s="94"/>
    </row>
    <row r="54" spans="1:14" ht="12.75" customHeight="1" x14ac:dyDescent="0.2">
      <c r="A54" s="130">
        <v>91</v>
      </c>
      <c r="B54" s="8" t="s">
        <v>352</v>
      </c>
      <c r="C54" s="8" t="s">
        <v>158</v>
      </c>
      <c r="D54" s="82">
        <v>8901</v>
      </c>
      <c r="E54" s="121">
        <v>2172</v>
      </c>
      <c r="F54" s="121">
        <v>2628</v>
      </c>
      <c r="G54" s="121">
        <v>2101</v>
      </c>
      <c r="H54" s="121">
        <v>2000</v>
      </c>
      <c r="I54" s="314">
        <v>30079.1</v>
      </c>
      <c r="J54" s="318">
        <v>7357</v>
      </c>
      <c r="K54" s="318">
        <v>8870.5</v>
      </c>
      <c r="L54" s="318">
        <v>7123.3</v>
      </c>
      <c r="M54" s="318">
        <v>6728.3</v>
      </c>
      <c r="N54" s="94"/>
    </row>
    <row r="55" spans="1:14" ht="12.75" customHeight="1" x14ac:dyDescent="0.2">
      <c r="A55" s="168">
        <v>109</v>
      </c>
      <c r="B55" s="170" t="s">
        <v>355</v>
      </c>
      <c r="C55" s="170" t="s">
        <v>261</v>
      </c>
      <c r="D55" s="204">
        <v>5000</v>
      </c>
      <c r="E55" s="204">
        <v>1207</v>
      </c>
      <c r="F55" s="204">
        <v>1383</v>
      </c>
      <c r="G55" s="204">
        <v>1299</v>
      </c>
      <c r="H55" s="204">
        <v>1111</v>
      </c>
      <c r="I55" s="316">
        <v>16561.900000000001</v>
      </c>
      <c r="J55" s="316">
        <v>3998.1</v>
      </c>
      <c r="K55" s="316">
        <v>4581</v>
      </c>
      <c r="L55" s="316">
        <v>4302.8</v>
      </c>
      <c r="M55" s="316">
        <v>3680</v>
      </c>
      <c r="N55" s="94"/>
    </row>
    <row r="56" spans="1:14" ht="12.75" customHeight="1" x14ac:dyDescent="0.2">
      <c r="A56" s="130">
        <v>109</v>
      </c>
      <c r="B56" s="8" t="s">
        <v>355</v>
      </c>
      <c r="C56" s="8" t="s">
        <v>258</v>
      </c>
      <c r="D56" s="82">
        <v>5000</v>
      </c>
      <c r="E56" s="121">
        <v>1207</v>
      </c>
      <c r="F56" s="121">
        <v>1383</v>
      </c>
      <c r="G56" s="121">
        <v>1299</v>
      </c>
      <c r="H56" s="121">
        <v>1111</v>
      </c>
      <c r="I56" s="314">
        <v>16561.900000000001</v>
      </c>
      <c r="J56" s="318">
        <v>3998.1</v>
      </c>
      <c r="K56" s="318">
        <v>4581</v>
      </c>
      <c r="L56" s="318">
        <v>4302.8</v>
      </c>
      <c r="M56" s="317">
        <v>3680</v>
      </c>
      <c r="N56" s="94"/>
    </row>
    <row r="57" spans="1:14" s="85" customFormat="1" ht="12.75" customHeight="1" x14ac:dyDescent="0.2">
      <c r="A57" s="83">
        <v>109</v>
      </c>
      <c r="B57" s="84" t="s">
        <v>355</v>
      </c>
      <c r="C57" s="84" t="s">
        <v>156</v>
      </c>
      <c r="D57" s="86">
        <v>0</v>
      </c>
      <c r="E57" s="87">
        <v>0</v>
      </c>
      <c r="F57" s="87">
        <v>0</v>
      </c>
      <c r="G57" s="87">
        <v>0</v>
      </c>
      <c r="H57" s="87">
        <v>0</v>
      </c>
      <c r="I57" s="319">
        <v>0</v>
      </c>
      <c r="J57" s="320">
        <v>0</v>
      </c>
      <c r="K57" s="320">
        <v>0</v>
      </c>
      <c r="L57" s="320">
        <v>0</v>
      </c>
      <c r="M57" s="320">
        <v>0</v>
      </c>
      <c r="N57" s="94"/>
    </row>
    <row r="58" spans="1:14" ht="12.75" customHeight="1" x14ac:dyDescent="0.2">
      <c r="A58" s="89">
        <v>109</v>
      </c>
      <c r="B58" s="88" t="s">
        <v>355</v>
      </c>
      <c r="C58" s="88" t="s">
        <v>264</v>
      </c>
      <c r="D58" s="82">
        <v>0</v>
      </c>
      <c r="E58" s="121">
        <v>0</v>
      </c>
      <c r="F58" s="121">
        <v>0</v>
      </c>
      <c r="G58" s="121">
        <v>0</v>
      </c>
      <c r="H58" s="121">
        <v>0</v>
      </c>
      <c r="I58" s="314">
        <v>0</v>
      </c>
      <c r="J58" s="318">
        <v>0</v>
      </c>
      <c r="K58" s="318">
        <v>0</v>
      </c>
      <c r="L58" s="318">
        <v>0</v>
      </c>
      <c r="M58" s="318">
        <v>0</v>
      </c>
      <c r="N58" s="94"/>
    </row>
    <row r="59" spans="1:14" ht="12.75" customHeight="1" x14ac:dyDescent="0.2">
      <c r="A59" s="130">
        <v>109</v>
      </c>
      <c r="B59" s="8" t="s">
        <v>355</v>
      </c>
      <c r="C59" s="8" t="s">
        <v>157</v>
      </c>
      <c r="D59" s="82">
        <v>0</v>
      </c>
      <c r="E59" s="121">
        <v>0</v>
      </c>
      <c r="F59" s="121">
        <v>0</v>
      </c>
      <c r="G59" s="121">
        <v>0</v>
      </c>
      <c r="H59" s="121">
        <v>0</v>
      </c>
      <c r="I59" s="314">
        <v>0</v>
      </c>
      <c r="J59" s="318">
        <v>0</v>
      </c>
      <c r="K59" s="318">
        <v>0</v>
      </c>
      <c r="L59" s="318">
        <v>0</v>
      </c>
      <c r="M59" s="318">
        <v>0</v>
      </c>
      <c r="N59" s="94"/>
    </row>
    <row r="60" spans="1:14" ht="12.75" customHeight="1" x14ac:dyDescent="0.2">
      <c r="A60" s="130">
        <v>109</v>
      </c>
      <c r="B60" s="8" t="s">
        <v>355</v>
      </c>
      <c r="C60" s="8" t="s">
        <v>260</v>
      </c>
      <c r="D60" s="82">
        <v>0</v>
      </c>
      <c r="E60" s="121">
        <v>0</v>
      </c>
      <c r="F60" s="121">
        <v>0</v>
      </c>
      <c r="G60" s="121">
        <v>0</v>
      </c>
      <c r="H60" s="121">
        <v>0</v>
      </c>
      <c r="I60" s="314">
        <v>0</v>
      </c>
      <c r="J60" s="318">
        <v>0</v>
      </c>
      <c r="K60" s="318">
        <v>0</v>
      </c>
      <c r="L60" s="318">
        <v>0</v>
      </c>
      <c r="M60" s="318">
        <v>0</v>
      </c>
      <c r="N60" s="94"/>
    </row>
    <row r="61" spans="1:14" ht="12.75" customHeight="1" x14ac:dyDescent="0.2">
      <c r="A61" s="130">
        <v>109</v>
      </c>
      <c r="B61" s="8" t="s">
        <v>355</v>
      </c>
      <c r="C61" s="8" t="s">
        <v>259</v>
      </c>
      <c r="D61" s="82">
        <v>0</v>
      </c>
      <c r="E61" s="121">
        <v>0</v>
      </c>
      <c r="F61" s="121">
        <v>0</v>
      </c>
      <c r="G61" s="121">
        <v>0</v>
      </c>
      <c r="H61" s="121">
        <v>0</v>
      </c>
      <c r="I61" s="314">
        <v>0</v>
      </c>
      <c r="J61" s="318">
        <v>0</v>
      </c>
      <c r="K61" s="318">
        <v>0</v>
      </c>
      <c r="L61" s="318">
        <v>0</v>
      </c>
      <c r="M61" s="318">
        <v>0</v>
      </c>
      <c r="N61" s="94"/>
    </row>
    <row r="62" spans="1:14" ht="12.75" customHeight="1" x14ac:dyDescent="0.2">
      <c r="A62" s="130">
        <v>109</v>
      </c>
      <c r="B62" s="8" t="s">
        <v>355</v>
      </c>
      <c r="C62" s="8" t="s">
        <v>158</v>
      </c>
      <c r="D62" s="82">
        <v>0</v>
      </c>
      <c r="E62" s="121">
        <v>0</v>
      </c>
      <c r="F62" s="121">
        <v>0</v>
      </c>
      <c r="G62" s="121">
        <v>0</v>
      </c>
      <c r="H62" s="121">
        <v>0</v>
      </c>
      <c r="I62" s="314">
        <v>0</v>
      </c>
      <c r="J62" s="318">
        <v>0</v>
      </c>
      <c r="K62" s="318">
        <v>0</v>
      </c>
      <c r="L62" s="318">
        <v>0</v>
      </c>
      <c r="M62" s="318">
        <v>0</v>
      </c>
      <c r="N62" s="94"/>
    </row>
    <row r="63" spans="1:14" ht="12.75" customHeight="1" x14ac:dyDescent="0.2">
      <c r="A63" s="168">
        <v>110</v>
      </c>
      <c r="B63" s="170" t="s">
        <v>356</v>
      </c>
      <c r="C63" s="170" t="s">
        <v>261</v>
      </c>
      <c r="D63" s="204">
        <v>132821</v>
      </c>
      <c r="E63" s="204">
        <v>32050</v>
      </c>
      <c r="F63" s="204">
        <v>36736</v>
      </c>
      <c r="G63" s="204">
        <v>34510</v>
      </c>
      <c r="H63" s="204">
        <v>29525</v>
      </c>
      <c r="I63" s="316">
        <v>365457.30000000005</v>
      </c>
      <c r="J63" s="316">
        <v>88184.6</v>
      </c>
      <c r="K63" s="316">
        <v>101080.5</v>
      </c>
      <c r="L63" s="316">
        <v>94953</v>
      </c>
      <c r="M63" s="316">
        <v>81239.200000000012</v>
      </c>
      <c r="N63" s="94"/>
    </row>
    <row r="64" spans="1:14" ht="12.75" customHeight="1" x14ac:dyDescent="0.2">
      <c r="A64" s="130">
        <v>110</v>
      </c>
      <c r="B64" s="8" t="s">
        <v>356</v>
      </c>
      <c r="C64" s="8" t="s">
        <v>258</v>
      </c>
      <c r="D64" s="82">
        <v>85404</v>
      </c>
      <c r="E64" s="121">
        <v>20608</v>
      </c>
      <c r="F64" s="121">
        <v>23622</v>
      </c>
      <c r="G64" s="121">
        <v>22190</v>
      </c>
      <c r="H64" s="121">
        <v>18984</v>
      </c>
      <c r="I64" s="314">
        <v>271653.2</v>
      </c>
      <c r="J64" s="318">
        <v>65550</v>
      </c>
      <c r="K64" s="318">
        <v>75136.899999999994</v>
      </c>
      <c r="L64" s="318">
        <v>70582</v>
      </c>
      <c r="M64" s="317">
        <v>60384.3</v>
      </c>
      <c r="N64" s="94"/>
    </row>
    <row r="65" spans="1:14" s="85" customFormat="1" ht="12.75" customHeight="1" x14ac:dyDescent="0.2">
      <c r="A65" s="83">
        <v>110</v>
      </c>
      <c r="B65" s="84" t="s">
        <v>356</v>
      </c>
      <c r="C65" s="84" t="s">
        <v>156</v>
      </c>
      <c r="D65" s="86">
        <v>500</v>
      </c>
      <c r="E65" s="87">
        <v>121</v>
      </c>
      <c r="F65" s="87">
        <v>138</v>
      </c>
      <c r="G65" s="87">
        <v>130</v>
      </c>
      <c r="H65" s="87">
        <v>111</v>
      </c>
      <c r="I65" s="319">
        <v>742.8</v>
      </c>
      <c r="J65" s="320">
        <v>179.8</v>
      </c>
      <c r="K65" s="320">
        <v>205</v>
      </c>
      <c r="L65" s="320">
        <v>193.1</v>
      </c>
      <c r="M65" s="320">
        <v>164.9</v>
      </c>
      <c r="N65" s="94"/>
    </row>
    <row r="66" spans="1:14" ht="12.75" customHeight="1" x14ac:dyDescent="0.2">
      <c r="A66" s="89">
        <v>110</v>
      </c>
      <c r="B66" s="88" t="s">
        <v>356</v>
      </c>
      <c r="C66" s="88" t="s">
        <v>264</v>
      </c>
      <c r="D66" s="82">
        <v>31695</v>
      </c>
      <c r="E66" s="121">
        <v>7648</v>
      </c>
      <c r="F66" s="121">
        <v>8765</v>
      </c>
      <c r="G66" s="121">
        <v>8235</v>
      </c>
      <c r="H66" s="121">
        <v>7047</v>
      </c>
      <c r="I66" s="314">
        <v>67477.3</v>
      </c>
      <c r="J66" s="318">
        <v>16281.5</v>
      </c>
      <c r="K66" s="318">
        <v>18661.099999999999</v>
      </c>
      <c r="L66" s="318">
        <v>17530.599999999999</v>
      </c>
      <c r="M66" s="318">
        <v>15004.1</v>
      </c>
      <c r="N66" s="94"/>
    </row>
    <row r="67" spans="1:14" ht="12.75" customHeight="1" x14ac:dyDescent="0.2">
      <c r="A67" s="130">
        <v>110</v>
      </c>
      <c r="B67" s="8" t="s">
        <v>356</v>
      </c>
      <c r="C67" s="8" t="s">
        <v>157</v>
      </c>
      <c r="D67" s="82">
        <v>15722</v>
      </c>
      <c r="E67" s="121">
        <v>3794</v>
      </c>
      <c r="F67" s="121">
        <v>4349</v>
      </c>
      <c r="G67" s="121">
        <v>4085</v>
      </c>
      <c r="H67" s="121">
        <v>3494</v>
      </c>
      <c r="I67" s="314">
        <v>26326.799999999999</v>
      </c>
      <c r="J67" s="318">
        <v>6353.1</v>
      </c>
      <c r="K67" s="318">
        <v>7282.5</v>
      </c>
      <c r="L67" s="318">
        <v>6840.4</v>
      </c>
      <c r="M67" s="318">
        <v>5850.8</v>
      </c>
      <c r="N67" s="94"/>
    </row>
    <row r="68" spans="1:14" ht="12.75" customHeight="1" x14ac:dyDescent="0.2">
      <c r="A68" s="130">
        <v>110</v>
      </c>
      <c r="B68" s="8" t="s">
        <v>356</v>
      </c>
      <c r="C68" s="8" t="s">
        <v>260</v>
      </c>
      <c r="D68" s="82">
        <v>0</v>
      </c>
      <c r="E68" s="121">
        <v>0</v>
      </c>
      <c r="F68" s="121">
        <v>0</v>
      </c>
      <c r="G68" s="121">
        <v>0</v>
      </c>
      <c r="H68" s="121">
        <v>0</v>
      </c>
      <c r="I68" s="314">
        <v>0</v>
      </c>
      <c r="J68" s="318">
        <v>0</v>
      </c>
      <c r="K68" s="318">
        <v>0</v>
      </c>
      <c r="L68" s="318">
        <v>0</v>
      </c>
      <c r="M68" s="318">
        <v>0</v>
      </c>
      <c r="N68" s="94"/>
    </row>
    <row r="69" spans="1:14" ht="12.75" customHeight="1" x14ac:dyDescent="0.2">
      <c r="A69" s="130">
        <v>110</v>
      </c>
      <c r="B69" s="8" t="s">
        <v>356</v>
      </c>
      <c r="C69" s="8" t="s">
        <v>259</v>
      </c>
      <c r="D69" s="82">
        <v>0</v>
      </c>
      <c r="E69" s="121">
        <v>0</v>
      </c>
      <c r="F69" s="121">
        <v>0</v>
      </c>
      <c r="G69" s="121">
        <v>0</v>
      </c>
      <c r="H69" s="121">
        <v>0</v>
      </c>
      <c r="I69" s="314">
        <v>0</v>
      </c>
      <c r="J69" s="318">
        <v>0</v>
      </c>
      <c r="K69" s="318">
        <v>0</v>
      </c>
      <c r="L69" s="318">
        <v>0</v>
      </c>
      <c r="M69" s="318">
        <v>0</v>
      </c>
      <c r="N69" s="94"/>
    </row>
    <row r="70" spans="1:14" ht="14.25" customHeight="1" x14ac:dyDescent="0.2">
      <c r="A70" s="130">
        <v>110</v>
      </c>
      <c r="B70" s="8" t="s">
        <v>356</v>
      </c>
      <c r="C70" s="8" t="s">
        <v>158</v>
      </c>
      <c r="D70" s="82">
        <v>0</v>
      </c>
      <c r="E70" s="121">
        <v>0</v>
      </c>
      <c r="F70" s="121">
        <v>0</v>
      </c>
      <c r="G70" s="121">
        <v>0</v>
      </c>
      <c r="H70" s="121">
        <v>0</v>
      </c>
      <c r="I70" s="314">
        <v>0</v>
      </c>
      <c r="J70" s="318">
        <v>0</v>
      </c>
      <c r="K70" s="318">
        <v>0</v>
      </c>
      <c r="L70" s="318">
        <v>0</v>
      </c>
      <c r="M70" s="318">
        <v>0</v>
      </c>
      <c r="N70" s="94"/>
    </row>
    <row r="71" spans="1:14" ht="12.75" customHeight="1" x14ac:dyDescent="0.2">
      <c r="A71" s="168">
        <v>111</v>
      </c>
      <c r="B71" s="170" t="s">
        <v>357</v>
      </c>
      <c r="C71" s="170" t="s">
        <v>261</v>
      </c>
      <c r="D71" s="204">
        <v>85057</v>
      </c>
      <c r="E71" s="204">
        <v>32757</v>
      </c>
      <c r="F71" s="204">
        <v>28277</v>
      </c>
      <c r="G71" s="204">
        <v>8801</v>
      </c>
      <c r="H71" s="204">
        <v>15222</v>
      </c>
      <c r="I71" s="316">
        <v>296485.00000000006</v>
      </c>
      <c r="J71" s="316">
        <v>113809.7</v>
      </c>
      <c r="K71" s="316">
        <v>98640.8</v>
      </c>
      <c r="L71" s="316">
        <v>31782.2</v>
      </c>
      <c r="M71" s="316">
        <v>52252.3</v>
      </c>
      <c r="N71" s="94"/>
    </row>
    <row r="72" spans="1:14" ht="12.75" customHeight="1" x14ac:dyDescent="0.2">
      <c r="A72" s="130">
        <v>111</v>
      </c>
      <c r="B72" s="8" t="s">
        <v>357</v>
      </c>
      <c r="C72" s="8" t="s">
        <v>258</v>
      </c>
      <c r="D72" s="82">
        <v>0</v>
      </c>
      <c r="E72" s="121">
        <v>0</v>
      </c>
      <c r="F72" s="121">
        <v>0</v>
      </c>
      <c r="G72" s="121">
        <v>0</v>
      </c>
      <c r="H72" s="121">
        <v>0</v>
      </c>
      <c r="I72" s="314">
        <v>0</v>
      </c>
      <c r="J72" s="318">
        <v>0</v>
      </c>
      <c r="K72" s="318">
        <v>0</v>
      </c>
      <c r="L72" s="318">
        <v>0</v>
      </c>
      <c r="M72" s="317">
        <v>0</v>
      </c>
      <c r="N72" s="94"/>
    </row>
    <row r="73" spans="1:14" s="85" customFormat="1" ht="12.75" customHeight="1" x14ac:dyDescent="0.2">
      <c r="A73" s="83">
        <v>111</v>
      </c>
      <c r="B73" s="84" t="s">
        <v>357</v>
      </c>
      <c r="C73" s="84" t="s">
        <v>156</v>
      </c>
      <c r="D73" s="86">
        <v>0</v>
      </c>
      <c r="E73" s="87">
        <v>0</v>
      </c>
      <c r="F73" s="87">
        <v>0</v>
      </c>
      <c r="G73" s="87">
        <v>0</v>
      </c>
      <c r="H73" s="87">
        <v>0</v>
      </c>
      <c r="I73" s="319">
        <v>0</v>
      </c>
      <c r="J73" s="320">
        <v>0</v>
      </c>
      <c r="K73" s="320">
        <v>0</v>
      </c>
      <c r="L73" s="320">
        <v>0</v>
      </c>
      <c r="M73" s="320">
        <v>0</v>
      </c>
      <c r="N73" s="94"/>
    </row>
    <row r="74" spans="1:14" ht="12.75" customHeight="1" x14ac:dyDescent="0.2">
      <c r="A74" s="89">
        <v>111</v>
      </c>
      <c r="B74" s="88" t="s">
        <v>357</v>
      </c>
      <c r="C74" s="88" t="s">
        <v>264</v>
      </c>
      <c r="D74" s="82">
        <v>0</v>
      </c>
      <c r="E74" s="121">
        <v>0</v>
      </c>
      <c r="F74" s="121">
        <v>0</v>
      </c>
      <c r="G74" s="121">
        <v>0</v>
      </c>
      <c r="H74" s="121">
        <v>0</v>
      </c>
      <c r="I74" s="314">
        <v>0</v>
      </c>
      <c r="J74" s="318">
        <v>0</v>
      </c>
      <c r="K74" s="318">
        <v>0</v>
      </c>
      <c r="L74" s="318">
        <v>0</v>
      </c>
      <c r="M74" s="318">
        <v>0</v>
      </c>
      <c r="N74" s="94"/>
    </row>
    <row r="75" spans="1:14" ht="14.25" customHeight="1" x14ac:dyDescent="0.2">
      <c r="A75" s="130">
        <v>111</v>
      </c>
      <c r="B75" s="8" t="s">
        <v>357</v>
      </c>
      <c r="C75" s="8" t="s">
        <v>157</v>
      </c>
      <c r="D75" s="82">
        <v>0</v>
      </c>
      <c r="E75" s="121">
        <v>0</v>
      </c>
      <c r="F75" s="121">
        <v>0</v>
      </c>
      <c r="G75" s="121">
        <v>0</v>
      </c>
      <c r="H75" s="121">
        <v>0</v>
      </c>
      <c r="I75" s="314">
        <v>0</v>
      </c>
      <c r="J75" s="318">
        <v>0</v>
      </c>
      <c r="K75" s="318">
        <v>0</v>
      </c>
      <c r="L75" s="318">
        <v>0</v>
      </c>
      <c r="M75" s="318">
        <v>0</v>
      </c>
      <c r="N75" s="94"/>
    </row>
    <row r="76" spans="1:14" ht="13.5" customHeight="1" x14ac:dyDescent="0.2">
      <c r="A76" s="130">
        <v>111</v>
      </c>
      <c r="B76" s="8" t="s">
        <v>357</v>
      </c>
      <c r="C76" s="8" t="s">
        <v>260</v>
      </c>
      <c r="D76" s="82">
        <v>85</v>
      </c>
      <c r="E76" s="121">
        <v>76</v>
      </c>
      <c r="F76" s="121">
        <v>9</v>
      </c>
      <c r="G76" s="121">
        <v>0</v>
      </c>
      <c r="H76" s="121">
        <v>0</v>
      </c>
      <c r="I76" s="314">
        <v>851.2</v>
      </c>
      <c r="J76" s="318">
        <v>761.1</v>
      </c>
      <c r="K76" s="318">
        <v>90.1</v>
      </c>
      <c r="L76" s="318">
        <v>0</v>
      </c>
      <c r="M76" s="318">
        <v>0</v>
      </c>
      <c r="N76" s="94"/>
    </row>
    <row r="77" spans="1:14" ht="12.75" customHeight="1" x14ac:dyDescent="0.2">
      <c r="A77" s="130">
        <v>111</v>
      </c>
      <c r="B77" s="8" t="s">
        <v>357</v>
      </c>
      <c r="C77" s="8" t="s">
        <v>259</v>
      </c>
      <c r="D77" s="82">
        <v>564</v>
      </c>
      <c r="E77" s="121">
        <v>244</v>
      </c>
      <c r="F77" s="121">
        <v>259</v>
      </c>
      <c r="G77" s="121">
        <v>61</v>
      </c>
      <c r="H77" s="121">
        <v>0</v>
      </c>
      <c r="I77" s="314">
        <v>5837.2</v>
      </c>
      <c r="J77" s="318">
        <v>2525.3000000000002</v>
      </c>
      <c r="K77" s="318">
        <v>2680.6</v>
      </c>
      <c r="L77" s="318">
        <v>631.29999999999995</v>
      </c>
      <c r="M77" s="318">
        <v>0</v>
      </c>
      <c r="N77" s="94"/>
    </row>
    <row r="78" spans="1:14" ht="12.75" customHeight="1" x14ac:dyDescent="0.2">
      <c r="A78" s="130">
        <v>111</v>
      </c>
      <c r="B78" s="8" t="s">
        <v>357</v>
      </c>
      <c r="C78" s="8" t="s">
        <v>158</v>
      </c>
      <c r="D78" s="82">
        <v>84408</v>
      </c>
      <c r="E78" s="121">
        <v>32437</v>
      </c>
      <c r="F78" s="121">
        <v>28009</v>
      </c>
      <c r="G78" s="121">
        <v>8740</v>
      </c>
      <c r="H78" s="121">
        <v>15222</v>
      </c>
      <c r="I78" s="314">
        <v>289796.60000000003</v>
      </c>
      <c r="J78" s="318">
        <v>110523.3</v>
      </c>
      <c r="K78" s="318">
        <v>95870.1</v>
      </c>
      <c r="L78" s="318">
        <v>31150.9</v>
      </c>
      <c r="M78" s="318">
        <v>52252.3</v>
      </c>
      <c r="N78" s="94"/>
    </row>
    <row r="79" spans="1:14" ht="12.75" customHeight="1" x14ac:dyDescent="0.2">
      <c r="A79" s="168">
        <v>113</v>
      </c>
      <c r="B79" s="170" t="s">
        <v>358</v>
      </c>
      <c r="C79" s="170" t="s">
        <v>261</v>
      </c>
      <c r="D79" s="204">
        <v>19602</v>
      </c>
      <c r="E79" s="204">
        <v>4728</v>
      </c>
      <c r="F79" s="204">
        <v>5420</v>
      </c>
      <c r="G79" s="204">
        <v>5093</v>
      </c>
      <c r="H79" s="204">
        <v>4361</v>
      </c>
      <c r="I79" s="316">
        <v>56778.1</v>
      </c>
      <c r="J79" s="316">
        <v>13696.6</v>
      </c>
      <c r="K79" s="316">
        <v>15699</v>
      </c>
      <c r="L79" s="316">
        <v>14750.4</v>
      </c>
      <c r="M79" s="316">
        <v>12632.099999999999</v>
      </c>
      <c r="N79" s="94"/>
    </row>
    <row r="80" spans="1:14" ht="14.25" customHeight="1" x14ac:dyDescent="0.2">
      <c r="A80" s="130">
        <v>113</v>
      </c>
      <c r="B80" s="8" t="s">
        <v>358</v>
      </c>
      <c r="C80" s="8" t="s">
        <v>258</v>
      </c>
      <c r="D80" s="82">
        <v>13362</v>
      </c>
      <c r="E80" s="121">
        <v>3224</v>
      </c>
      <c r="F80" s="121">
        <v>3695</v>
      </c>
      <c r="G80" s="121">
        <v>3471</v>
      </c>
      <c r="H80" s="121">
        <v>2972</v>
      </c>
      <c r="I80" s="314">
        <v>44453</v>
      </c>
      <c r="J80" s="318">
        <v>10725.7</v>
      </c>
      <c r="K80" s="318">
        <v>12292.6</v>
      </c>
      <c r="L80" s="318">
        <v>11547.4</v>
      </c>
      <c r="M80" s="317">
        <v>9887.2999999999993</v>
      </c>
      <c r="N80" s="94"/>
    </row>
    <row r="81" spans="1:14" s="85" customFormat="1" ht="12.75" customHeight="1" x14ac:dyDescent="0.2">
      <c r="A81" s="83">
        <v>113</v>
      </c>
      <c r="B81" s="84" t="s">
        <v>358</v>
      </c>
      <c r="C81" s="84" t="s">
        <v>156</v>
      </c>
      <c r="D81" s="86">
        <v>50</v>
      </c>
      <c r="E81" s="87">
        <v>12</v>
      </c>
      <c r="F81" s="87">
        <v>13</v>
      </c>
      <c r="G81" s="87">
        <v>13</v>
      </c>
      <c r="H81" s="87">
        <v>12</v>
      </c>
      <c r="I81" s="319">
        <v>74.2</v>
      </c>
      <c r="J81" s="320">
        <v>17.8</v>
      </c>
      <c r="K81" s="320">
        <v>19.3</v>
      </c>
      <c r="L81" s="320">
        <v>19.3</v>
      </c>
      <c r="M81" s="320">
        <v>17.8</v>
      </c>
      <c r="N81" s="94"/>
    </row>
    <row r="82" spans="1:14" ht="12.75" customHeight="1" x14ac:dyDescent="0.2">
      <c r="A82" s="89">
        <v>113</v>
      </c>
      <c r="B82" s="88" t="s">
        <v>358</v>
      </c>
      <c r="C82" s="88" t="s">
        <v>264</v>
      </c>
      <c r="D82" s="82">
        <v>4244</v>
      </c>
      <c r="E82" s="121">
        <v>1023</v>
      </c>
      <c r="F82" s="121">
        <v>1173</v>
      </c>
      <c r="G82" s="121">
        <v>1103</v>
      </c>
      <c r="H82" s="121">
        <v>945</v>
      </c>
      <c r="I82" s="314">
        <v>9002.7000000000007</v>
      </c>
      <c r="J82" s="318">
        <v>2170.3000000000002</v>
      </c>
      <c r="K82" s="318">
        <v>2487.6</v>
      </c>
      <c r="L82" s="318">
        <v>2339.1</v>
      </c>
      <c r="M82" s="318">
        <v>2005.7</v>
      </c>
      <c r="N82" s="94"/>
    </row>
    <row r="83" spans="1:14" ht="12.75" customHeight="1" x14ac:dyDescent="0.2">
      <c r="A83" s="130">
        <v>113</v>
      </c>
      <c r="B83" s="8" t="s">
        <v>358</v>
      </c>
      <c r="C83" s="8" t="s">
        <v>157</v>
      </c>
      <c r="D83" s="82">
        <v>1996</v>
      </c>
      <c r="E83" s="121">
        <v>481</v>
      </c>
      <c r="F83" s="121">
        <v>552</v>
      </c>
      <c r="G83" s="121">
        <v>519</v>
      </c>
      <c r="H83" s="121">
        <v>444</v>
      </c>
      <c r="I83" s="314">
        <v>3322.4</v>
      </c>
      <c r="J83" s="318">
        <v>800.6</v>
      </c>
      <c r="K83" s="318">
        <v>918.8</v>
      </c>
      <c r="L83" s="318">
        <v>863.9</v>
      </c>
      <c r="M83" s="318">
        <v>739.1</v>
      </c>
      <c r="N83" s="94"/>
    </row>
    <row r="84" spans="1:14" ht="12.75" customHeight="1" x14ac:dyDescent="0.2">
      <c r="A84" s="130">
        <v>113</v>
      </c>
      <c r="B84" s="8" t="s">
        <v>358</v>
      </c>
      <c r="C84" s="8" t="s">
        <v>260</v>
      </c>
      <c r="D84" s="82">
        <v>0</v>
      </c>
      <c r="E84" s="121">
        <v>0</v>
      </c>
      <c r="F84" s="121">
        <v>0</v>
      </c>
      <c r="G84" s="121">
        <v>0</v>
      </c>
      <c r="H84" s="121">
        <v>0</v>
      </c>
      <c r="I84" s="314">
        <v>0</v>
      </c>
      <c r="J84" s="318">
        <v>0</v>
      </c>
      <c r="K84" s="318">
        <v>0</v>
      </c>
      <c r="L84" s="318">
        <v>0</v>
      </c>
      <c r="M84" s="318">
        <v>0</v>
      </c>
      <c r="N84" s="94"/>
    </row>
    <row r="85" spans="1:14" ht="12.75" customHeight="1" x14ac:dyDescent="0.2">
      <c r="A85" s="130">
        <v>113</v>
      </c>
      <c r="B85" s="8" t="s">
        <v>358</v>
      </c>
      <c r="C85" s="8" t="s">
        <v>259</v>
      </c>
      <c r="D85" s="82">
        <v>0</v>
      </c>
      <c r="E85" s="121">
        <v>0</v>
      </c>
      <c r="F85" s="121">
        <v>0</v>
      </c>
      <c r="G85" s="121">
        <v>0</v>
      </c>
      <c r="H85" s="121">
        <v>0</v>
      </c>
      <c r="I85" s="314">
        <v>0</v>
      </c>
      <c r="J85" s="318">
        <v>0</v>
      </c>
      <c r="K85" s="318">
        <v>0</v>
      </c>
      <c r="L85" s="318">
        <v>0</v>
      </c>
      <c r="M85" s="318">
        <v>0</v>
      </c>
      <c r="N85" s="94"/>
    </row>
    <row r="86" spans="1:14" ht="12.75" customHeight="1" x14ac:dyDescent="0.2">
      <c r="A86" s="130">
        <v>113</v>
      </c>
      <c r="B86" s="8" t="s">
        <v>358</v>
      </c>
      <c r="C86" s="8" t="s">
        <v>158</v>
      </c>
      <c r="D86" s="82">
        <v>0</v>
      </c>
      <c r="E86" s="121">
        <v>0</v>
      </c>
      <c r="F86" s="121">
        <v>0</v>
      </c>
      <c r="G86" s="121">
        <v>0</v>
      </c>
      <c r="H86" s="121">
        <v>0</v>
      </c>
      <c r="I86" s="314">
        <v>0</v>
      </c>
      <c r="J86" s="318">
        <v>0</v>
      </c>
      <c r="K86" s="318">
        <v>0</v>
      </c>
      <c r="L86" s="318">
        <v>0</v>
      </c>
      <c r="M86" s="318">
        <v>0</v>
      </c>
      <c r="N86" s="94"/>
    </row>
    <row r="87" spans="1:14" ht="12.75" customHeight="1" x14ac:dyDescent="0.2">
      <c r="A87" s="168">
        <v>115</v>
      </c>
      <c r="B87" s="170" t="s">
        <v>359</v>
      </c>
      <c r="C87" s="170" t="s">
        <v>261</v>
      </c>
      <c r="D87" s="204">
        <v>92247</v>
      </c>
      <c r="E87" s="204">
        <v>22259</v>
      </c>
      <c r="F87" s="204">
        <v>25515</v>
      </c>
      <c r="G87" s="204">
        <v>23967</v>
      </c>
      <c r="H87" s="204">
        <v>20506</v>
      </c>
      <c r="I87" s="316">
        <v>252941.09999999998</v>
      </c>
      <c r="J87" s="316">
        <v>61032.800000000003</v>
      </c>
      <c r="K87" s="316">
        <v>69962.600000000006</v>
      </c>
      <c r="L87" s="316">
        <v>65718.600000000006</v>
      </c>
      <c r="M87" s="316">
        <v>56227.1</v>
      </c>
      <c r="N87" s="94"/>
    </row>
    <row r="88" spans="1:14" ht="12.75" customHeight="1" x14ac:dyDescent="0.2">
      <c r="A88" s="130">
        <v>115</v>
      </c>
      <c r="B88" s="8" t="s">
        <v>359</v>
      </c>
      <c r="C88" s="8" t="s">
        <v>258</v>
      </c>
      <c r="D88" s="82">
        <v>59688</v>
      </c>
      <c r="E88" s="121">
        <v>14402</v>
      </c>
      <c r="F88" s="121">
        <v>16509</v>
      </c>
      <c r="G88" s="121">
        <v>15508</v>
      </c>
      <c r="H88" s="121">
        <v>13269</v>
      </c>
      <c r="I88" s="314">
        <v>189642.59999999998</v>
      </c>
      <c r="J88" s="318">
        <v>45758.5</v>
      </c>
      <c r="K88" s="318">
        <v>52452.9</v>
      </c>
      <c r="L88" s="318">
        <v>49272.5</v>
      </c>
      <c r="M88" s="317">
        <v>42158.7</v>
      </c>
      <c r="N88" s="94"/>
    </row>
    <row r="89" spans="1:14" s="85" customFormat="1" ht="12.75" customHeight="1" x14ac:dyDescent="0.2">
      <c r="A89" s="83">
        <v>115</v>
      </c>
      <c r="B89" s="84" t="s">
        <v>359</v>
      </c>
      <c r="C89" s="84" t="s">
        <v>156</v>
      </c>
      <c r="D89" s="86">
        <v>317</v>
      </c>
      <c r="E89" s="87">
        <v>76</v>
      </c>
      <c r="F89" s="87">
        <v>87</v>
      </c>
      <c r="G89" s="87">
        <v>82</v>
      </c>
      <c r="H89" s="87">
        <v>72</v>
      </c>
      <c r="I89" s="319">
        <v>470.9</v>
      </c>
      <c r="J89" s="320">
        <v>112.9</v>
      </c>
      <c r="K89" s="320">
        <v>129.19999999999999</v>
      </c>
      <c r="L89" s="320">
        <v>121.8</v>
      </c>
      <c r="M89" s="320">
        <v>107</v>
      </c>
      <c r="N89" s="94"/>
    </row>
    <row r="90" spans="1:14" ht="12.75" customHeight="1" x14ac:dyDescent="0.2">
      <c r="A90" s="89">
        <v>115</v>
      </c>
      <c r="B90" s="88" t="s">
        <v>359</v>
      </c>
      <c r="C90" s="88" t="s">
        <v>264</v>
      </c>
      <c r="D90" s="82">
        <v>21901</v>
      </c>
      <c r="E90" s="121">
        <v>5285</v>
      </c>
      <c r="F90" s="121">
        <v>6058</v>
      </c>
      <c r="G90" s="121">
        <v>5690</v>
      </c>
      <c r="H90" s="121">
        <v>4868</v>
      </c>
      <c r="I90" s="314">
        <v>45629.9</v>
      </c>
      <c r="J90" s="318">
        <v>11010.5</v>
      </c>
      <c r="K90" s="318">
        <v>12622.6</v>
      </c>
      <c r="L90" s="318">
        <v>11855.7</v>
      </c>
      <c r="M90" s="318">
        <v>10141.1</v>
      </c>
      <c r="N90" s="94"/>
    </row>
    <row r="91" spans="1:14" ht="12.75" customHeight="1" x14ac:dyDescent="0.2">
      <c r="A91" s="130">
        <v>115</v>
      </c>
      <c r="B91" s="8" t="s">
        <v>359</v>
      </c>
      <c r="C91" s="8" t="s">
        <v>157</v>
      </c>
      <c r="D91" s="82">
        <v>10658</v>
      </c>
      <c r="E91" s="121">
        <v>2572</v>
      </c>
      <c r="F91" s="121">
        <v>2948</v>
      </c>
      <c r="G91" s="121">
        <v>2769</v>
      </c>
      <c r="H91" s="121">
        <v>2369</v>
      </c>
      <c r="I91" s="314">
        <v>17668.600000000002</v>
      </c>
      <c r="J91" s="318">
        <v>4263.8</v>
      </c>
      <c r="K91" s="318">
        <v>4887.1000000000004</v>
      </c>
      <c r="L91" s="318">
        <v>4590.3999999999996</v>
      </c>
      <c r="M91" s="318">
        <v>3927.3</v>
      </c>
      <c r="N91" s="94"/>
    </row>
    <row r="92" spans="1:14" ht="12.75" customHeight="1" x14ac:dyDescent="0.2">
      <c r="A92" s="130">
        <v>115</v>
      </c>
      <c r="B92" s="8" t="s">
        <v>359</v>
      </c>
      <c r="C92" s="8" t="s">
        <v>260</v>
      </c>
      <c r="D92" s="82">
        <v>0</v>
      </c>
      <c r="E92" s="121">
        <v>0</v>
      </c>
      <c r="F92" s="121">
        <v>0</v>
      </c>
      <c r="G92" s="121">
        <v>0</v>
      </c>
      <c r="H92" s="121">
        <v>0</v>
      </c>
      <c r="I92" s="314">
        <v>0</v>
      </c>
      <c r="J92" s="318">
        <v>0</v>
      </c>
      <c r="K92" s="318">
        <v>0</v>
      </c>
      <c r="L92" s="318">
        <v>0</v>
      </c>
      <c r="M92" s="318">
        <v>0</v>
      </c>
      <c r="N92" s="94"/>
    </row>
    <row r="93" spans="1:14" ht="14.25" customHeight="1" x14ac:dyDescent="0.2">
      <c r="A93" s="130">
        <v>115</v>
      </c>
      <c r="B93" s="8" t="s">
        <v>359</v>
      </c>
      <c r="C93" s="8" t="s">
        <v>259</v>
      </c>
      <c r="D93" s="82">
        <v>0</v>
      </c>
      <c r="E93" s="121">
        <v>0</v>
      </c>
      <c r="F93" s="121">
        <v>0</v>
      </c>
      <c r="G93" s="121">
        <v>0</v>
      </c>
      <c r="H93" s="121">
        <v>0</v>
      </c>
      <c r="I93" s="314">
        <v>0</v>
      </c>
      <c r="J93" s="318">
        <v>0</v>
      </c>
      <c r="K93" s="318">
        <v>0</v>
      </c>
      <c r="L93" s="318">
        <v>0</v>
      </c>
      <c r="M93" s="318">
        <v>0</v>
      </c>
      <c r="N93" s="94"/>
    </row>
    <row r="94" spans="1:14" ht="12.75" customHeight="1" x14ac:dyDescent="0.2">
      <c r="A94" s="130">
        <v>115</v>
      </c>
      <c r="B94" s="8" t="s">
        <v>359</v>
      </c>
      <c r="C94" s="8" t="s">
        <v>158</v>
      </c>
      <c r="D94" s="82">
        <v>0</v>
      </c>
      <c r="E94" s="121">
        <v>0</v>
      </c>
      <c r="F94" s="121">
        <v>0</v>
      </c>
      <c r="G94" s="121">
        <v>0</v>
      </c>
      <c r="H94" s="121">
        <v>0</v>
      </c>
      <c r="I94" s="314">
        <v>0</v>
      </c>
      <c r="J94" s="318">
        <v>0</v>
      </c>
      <c r="K94" s="318">
        <v>0</v>
      </c>
      <c r="L94" s="318">
        <v>0</v>
      </c>
      <c r="M94" s="318">
        <v>0</v>
      </c>
      <c r="N94" s="94"/>
    </row>
    <row r="95" spans="1:14" ht="14.25" customHeight="1" x14ac:dyDescent="0.2">
      <c r="A95" s="168">
        <v>120</v>
      </c>
      <c r="B95" s="170" t="s">
        <v>361</v>
      </c>
      <c r="C95" s="170" t="s">
        <v>261</v>
      </c>
      <c r="D95" s="204">
        <v>35925</v>
      </c>
      <c r="E95" s="204">
        <v>8668</v>
      </c>
      <c r="F95" s="204">
        <v>9936</v>
      </c>
      <c r="G95" s="204">
        <v>9335</v>
      </c>
      <c r="H95" s="204">
        <v>7986</v>
      </c>
      <c r="I95" s="316">
        <v>103851.70000000001</v>
      </c>
      <c r="J95" s="316">
        <v>25057.1</v>
      </c>
      <c r="K95" s="316">
        <v>28724</v>
      </c>
      <c r="L95" s="316">
        <v>26985.7</v>
      </c>
      <c r="M95" s="316">
        <v>23084.9</v>
      </c>
      <c r="N95" s="94"/>
    </row>
    <row r="96" spans="1:14" ht="12.75" customHeight="1" x14ac:dyDescent="0.2">
      <c r="A96" s="130">
        <v>120</v>
      </c>
      <c r="B96" s="8" t="s">
        <v>361</v>
      </c>
      <c r="C96" s="8" t="s">
        <v>258</v>
      </c>
      <c r="D96" s="82">
        <v>25639</v>
      </c>
      <c r="E96" s="121">
        <v>6186</v>
      </c>
      <c r="F96" s="121">
        <v>7091</v>
      </c>
      <c r="G96" s="121">
        <v>6662</v>
      </c>
      <c r="H96" s="121">
        <v>5700</v>
      </c>
      <c r="I96" s="314">
        <v>84943.200000000012</v>
      </c>
      <c r="J96" s="318">
        <v>20494.5</v>
      </c>
      <c r="K96" s="318">
        <v>23492.799999999999</v>
      </c>
      <c r="L96" s="318">
        <v>22071.5</v>
      </c>
      <c r="M96" s="317">
        <v>18884.400000000001</v>
      </c>
      <c r="N96" s="94"/>
    </row>
    <row r="97" spans="1:14" s="85" customFormat="1" ht="12.75" customHeight="1" x14ac:dyDescent="0.2">
      <c r="A97" s="83">
        <v>120</v>
      </c>
      <c r="B97" s="84" t="s">
        <v>361</v>
      </c>
      <c r="C97" s="84" t="s">
        <v>156</v>
      </c>
      <c r="D97" s="86">
        <v>299</v>
      </c>
      <c r="E97" s="87">
        <v>72</v>
      </c>
      <c r="F97" s="87">
        <v>83</v>
      </c>
      <c r="G97" s="87">
        <v>78</v>
      </c>
      <c r="H97" s="87">
        <v>66</v>
      </c>
      <c r="I97" s="319">
        <v>444.30000000000007</v>
      </c>
      <c r="J97" s="320">
        <v>107</v>
      </c>
      <c r="K97" s="320">
        <v>123.3</v>
      </c>
      <c r="L97" s="320">
        <v>115.9</v>
      </c>
      <c r="M97" s="320">
        <v>98.1</v>
      </c>
      <c r="N97" s="94"/>
    </row>
    <row r="98" spans="1:14" ht="12.75" customHeight="1" x14ac:dyDescent="0.2">
      <c r="A98" s="89">
        <v>120</v>
      </c>
      <c r="B98" s="88" t="s">
        <v>361</v>
      </c>
      <c r="C98" s="88" t="s">
        <v>264</v>
      </c>
      <c r="D98" s="82">
        <v>7142</v>
      </c>
      <c r="E98" s="121">
        <v>1723</v>
      </c>
      <c r="F98" s="121">
        <v>1976</v>
      </c>
      <c r="G98" s="121">
        <v>1856</v>
      </c>
      <c r="H98" s="121">
        <v>1587</v>
      </c>
      <c r="I98" s="314">
        <v>13790.6</v>
      </c>
      <c r="J98" s="318">
        <v>3327.1</v>
      </c>
      <c r="K98" s="318">
        <v>3816.6</v>
      </c>
      <c r="L98" s="318">
        <v>3584.3</v>
      </c>
      <c r="M98" s="318">
        <v>3062.6</v>
      </c>
      <c r="N98" s="94"/>
    </row>
    <row r="99" spans="1:14" ht="12.75" customHeight="1" x14ac:dyDescent="0.2">
      <c r="A99" s="130">
        <v>120</v>
      </c>
      <c r="B99" s="8" t="s">
        <v>361</v>
      </c>
      <c r="C99" s="8" t="s">
        <v>157</v>
      </c>
      <c r="D99" s="82">
        <v>3144</v>
      </c>
      <c r="E99" s="121">
        <v>759</v>
      </c>
      <c r="F99" s="121">
        <v>869</v>
      </c>
      <c r="G99" s="121">
        <v>817</v>
      </c>
      <c r="H99" s="121">
        <v>699</v>
      </c>
      <c r="I99" s="314">
        <v>5117.8999999999996</v>
      </c>
      <c r="J99" s="318">
        <v>1235.5</v>
      </c>
      <c r="K99" s="318">
        <v>1414.6</v>
      </c>
      <c r="L99" s="318">
        <v>1329.9</v>
      </c>
      <c r="M99" s="318">
        <v>1137.9000000000001</v>
      </c>
      <c r="N99" s="94"/>
    </row>
    <row r="100" spans="1:14" ht="12.75" customHeight="1" x14ac:dyDescent="0.2">
      <c r="A100" s="130">
        <v>120</v>
      </c>
      <c r="B100" s="8" t="s">
        <v>361</v>
      </c>
      <c r="C100" s="8" t="s">
        <v>260</v>
      </c>
      <c r="D100" s="82">
        <v>0</v>
      </c>
      <c r="E100" s="121">
        <v>0</v>
      </c>
      <c r="F100" s="121">
        <v>0</v>
      </c>
      <c r="G100" s="121">
        <v>0</v>
      </c>
      <c r="H100" s="121">
        <v>0</v>
      </c>
      <c r="I100" s="314">
        <v>0</v>
      </c>
      <c r="J100" s="318">
        <v>0</v>
      </c>
      <c r="K100" s="318">
        <v>0</v>
      </c>
      <c r="L100" s="318">
        <v>0</v>
      </c>
      <c r="M100" s="318">
        <v>0</v>
      </c>
      <c r="N100" s="94"/>
    </row>
    <row r="101" spans="1:14" ht="12.75" customHeight="1" x14ac:dyDescent="0.2">
      <c r="A101" s="130">
        <v>120</v>
      </c>
      <c r="B101" s="8" t="s">
        <v>361</v>
      </c>
      <c r="C101" s="8" t="s">
        <v>259</v>
      </c>
      <c r="D101" s="82">
        <v>0</v>
      </c>
      <c r="E101" s="121">
        <v>0</v>
      </c>
      <c r="F101" s="121">
        <v>0</v>
      </c>
      <c r="G101" s="121">
        <v>0</v>
      </c>
      <c r="H101" s="121">
        <v>0</v>
      </c>
      <c r="I101" s="314">
        <v>0</v>
      </c>
      <c r="J101" s="318">
        <v>0</v>
      </c>
      <c r="K101" s="318">
        <v>0</v>
      </c>
      <c r="L101" s="318">
        <v>0</v>
      </c>
      <c r="M101" s="318">
        <v>0</v>
      </c>
      <c r="N101" s="94"/>
    </row>
    <row r="102" spans="1:14" ht="14.25" customHeight="1" x14ac:dyDescent="0.2">
      <c r="A102" s="130">
        <v>120</v>
      </c>
      <c r="B102" s="8" t="s">
        <v>361</v>
      </c>
      <c r="C102" s="8" t="s">
        <v>158</v>
      </c>
      <c r="D102" s="82">
        <v>0</v>
      </c>
      <c r="E102" s="121">
        <v>0</v>
      </c>
      <c r="F102" s="121">
        <v>0</v>
      </c>
      <c r="G102" s="121">
        <v>0</v>
      </c>
      <c r="H102" s="121">
        <v>0</v>
      </c>
      <c r="I102" s="314">
        <v>0</v>
      </c>
      <c r="J102" s="318">
        <v>0</v>
      </c>
      <c r="K102" s="318">
        <v>0</v>
      </c>
      <c r="L102" s="318">
        <v>0</v>
      </c>
      <c r="M102" s="318">
        <v>0</v>
      </c>
      <c r="N102" s="94"/>
    </row>
    <row r="103" spans="1:14" ht="12.75" customHeight="1" x14ac:dyDescent="0.2">
      <c r="A103" s="168">
        <v>122</v>
      </c>
      <c r="B103" s="170" t="s">
        <v>362</v>
      </c>
      <c r="C103" s="170" t="s">
        <v>261</v>
      </c>
      <c r="D103" s="204">
        <v>138253</v>
      </c>
      <c r="E103" s="204">
        <v>33360</v>
      </c>
      <c r="F103" s="204">
        <v>38238</v>
      </c>
      <c r="G103" s="204">
        <v>35920</v>
      </c>
      <c r="H103" s="204">
        <v>30735</v>
      </c>
      <c r="I103" s="316">
        <v>381975.9</v>
      </c>
      <c r="J103" s="316">
        <v>92168.7</v>
      </c>
      <c r="K103" s="316">
        <v>105647.29999999999</v>
      </c>
      <c r="L103" s="316">
        <v>99244.4</v>
      </c>
      <c r="M103" s="316">
        <v>84915.5</v>
      </c>
      <c r="N103" s="94"/>
    </row>
    <row r="104" spans="1:14" ht="12.75" customHeight="1" x14ac:dyDescent="0.2">
      <c r="A104" s="130">
        <v>122</v>
      </c>
      <c r="B104" s="8" t="s">
        <v>362</v>
      </c>
      <c r="C104" s="8" t="s">
        <v>258</v>
      </c>
      <c r="D104" s="82">
        <v>90920</v>
      </c>
      <c r="E104" s="121">
        <v>21939</v>
      </c>
      <c r="F104" s="121">
        <v>25147</v>
      </c>
      <c r="G104" s="121">
        <v>23623</v>
      </c>
      <c r="H104" s="121">
        <v>20211</v>
      </c>
      <c r="I104" s="314">
        <v>289432</v>
      </c>
      <c r="J104" s="318">
        <v>69840</v>
      </c>
      <c r="K104" s="318">
        <v>80052.2</v>
      </c>
      <c r="L104" s="318">
        <v>75200.7</v>
      </c>
      <c r="M104" s="317">
        <v>64339.1</v>
      </c>
      <c r="N104" s="94"/>
    </row>
    <row r="105" spans="1:14" s="85" customFormat="1" ht="12.75" customHeight="1" x14ac:dyDescent="0.2">
      <c r="A105" s="83">
        <v>122</v>
      </c>
      <c r="B105" s="84" t="s">
        <v>362</v>
      </c>
      <c r="C105" s="84" t="s">
        <v>156</v>
      </c>
      <c r="D105" s="86">
        <v>1003</v>
      </c>
      <c r="E105" s="87">
        <v>242</v>
      </c>
      <c r="F105" s="87">
        <v>277</v>
      </c>
      <c r="G105" s="87">
        <v>261</v>
      </c>
      <c r="H105" s="87">
        <v>223</v>
      </c>
      <c r="I105" s="319">
        <v>1490</v>
      </c>
      <c r="J105" s="320">
        <v>359.5</v>
      </c>
      <c r="K105" s="320">
        <v>411.5</v>
      </c>
      <c r="L105" s="320">
        <v>387.7</v>
      </c>
      <c r="M105" s="320">
        <v>331.3</v>
      </c>
      <c r="N105" s="94"/>
    </row>
    <row r="106" spans="1:14" ht="12.75" customHeight="1" x14ac:dyDescent="0.2">
      <c r="A106" s="89">
        <v>122</v>
      </c>
      <c r="B106" s="88" t="s">
        <v>362</v>
      </c>
      <c r="C106" s="88" t="s">
        <v>264</v>
      </c>
      <c r="D106" s="82">
        <v>31754</v>
      </c>
      <c r="E106" s="121">
        <v>7662</v>
      </c>
      <c r="F106" s="121">
        <v>8782</v>
      </c>
      <c r="G106" s="121">
        <v>8250</v>
      </c>
      <c r="H106" s="121">
        <v>7060</v>
      </c>
      <c r="I106" s="314">
        <v>66591.199999999997</v>
      </c>
      <c r="J106" s="318">
        <v>16066.7</v>
      </c>
      <c r="K106" s="318">
        <v>18416.8</v>
      </c>
      <c r="L106" s="318">
        <v>17301.900000000001</v>
      </c>
      <c r="M106" s="318">
        <v>14805.8</v>
      </c>
      <c r="N106" s="94"/>
    </row>
    <row r="107" spans="1:14" ht="14.25" customHeight="1" x14ac:dyDescent="0.2">
      <c r="A107" s="130">
        <v>122</v>
      </c>
      <c r="B107" s="8" t="s">
        <v>362</v>
      </c>
      <c r="C107" s="8" t="s">
        <v>157</v>
      </c>
      <c r="D107" s="82">
        <v>15579</v>
      </c>
      <c r="E107" s="121">
        <v>3759</v>
      </c>
      <c r="F107" s="121">
        <v>4309</v>
      </c>
      <c r="G107" s="121">
        <v>4047</v>
      </c>
      <c r="H107" s="121">
        <v>3464</v>
      </c>
      <c r="I107" s="314">
        <v>25952.699999999997</v>
      </c>
      <c r="J107" s="318">
        <v>6262</v>
      </c>
      <c r="K107" s="318">
        <v>7178.3</v>
      </c>
      <c r="L107" s="318">
        <v>6741.8</v>
      </c>
      <c r="M107" s="318">
        <v>5770.6</v>
      </c>
      <c r="N107" s="94"/>
    </row>
    <row r="108" spans="1:14" ht="12.75" customHeight="1" x14ac:dyDescent="0.2">
      <c r="A108" s="130">
        <v>122</v>
      </c>
      <c r="B108" s="8" t="s">
        <v>362</v>
      </c>
      <c r="C108" s="8" t="s">
        <v>260</v>
      </c>
      <c r="D108" s="82">
        <v>0</v>
      </c>
      <c r="E108" s="121">
        <v>0</v>
      </c>
      <c r="F108" s="121">
        <v>0</v>
      </c>
      <c r="G108" s="121">
        <v>0</v>
      </c>
      <c r="H108" s="121">
        <v>0</v>
      </c>
      <c r="I108" s="314">
        <v>0</v>
      </c>
      <c r="J108" s="318">
        <v>0</v>
      </c>
      <c r="K108" s="318">
        <v>0</v>
      </c>
      <c r="L108" s="318">
        <v>0</v>
      </c>
      <c r="M108" s="318">
        <v>0</v>
      </c>
      <c r="N108" s="94"/>
    </row>
    <row r="109" spans="1:14" ht="12.75" customHeight="1" x14ac:dyDescent="0.2">
      <c r="A109" s="130">
        <v>122</v>
      </c>
      <c r="B109" s="8" t="s">
        <v>362</v>
      </c>
      <c r="C109" s="8" t="s">
        <v>259</v>
      </c>
      <c r="D109" s="82">
        <v>0</v>
      </c>
      <c r="E109" s="121">
        <v>0</v>
      </c>
      <c r="F109" s="121">
        <v>0</v>
      </c>
      <c r="G109" s="121">
        <v>0</v>
      </c>
      <c r="H109" s="121">
        <v>0</v>
      </c>
      <c r="I109" s="314">
        <v>0</v>
      </c>
      <c r="J109" s="318">
        <v>0</v>
      </c>
      <c r="K109" s="318">
        <v>0</v>
      </c>
      <c r="L109" s="318">
        <v>0</v>
      </c>
      <c r="M109" s="318">
        <v>0</v>
      </c>
      <c r="N109" s="94"/>
    </row>
    <row r="110" spans="1:14" ht="12.75" customHeight="1" x14ac:dyDescent="0.2">
      <c r="A110" s="130">
        <v>122</v>
      </c>
      <c r="B110" s="8" t="s">
        <v>362</v>
      </c>
      <c r="C110" s="8" t="s">
        <v>158</v>
      </c>
      <c r="D110" s="82">
        <v>0</v>
      </c>
      <c r="E110" s="121">
        <v>0</v>
      </c>
      <c r="F110" s="121">
        <v>0</v>
      </c>
      <c r="G110" s="121">
        <v>0</v>
      </c>
      <c r="H110" s="121">
        <v>0</v>
      </c>
      <c r="I110" s="314">
        <v>0</v>
      </c>
      <c r="J110" s="318">
        <v>0</v>
      </c>
      <c r="K110" s="318">
        <v>0</v>
      </c>
      <c r="L110" s="318">
        <v>0</v>
      </c>
      <c r="M110" s="318">
        <v>0</v>
      </c>
      <c r="N110" s="94"/>
    </row>
    <row r="111" spans="1:14" ht="12.75" customHeight="1" x14ac:dyDescent="0.2">
      <c r="A111" s="168">
        <v>130</v>
      </c>
      <c r="B111" s="170" t="s">
        <v>364</v>
      </c>
      <c r="C111" s="170" t="s">
        <v>261</v>
      </c>
      <c r="D111" s="204">
        <v>1620</v>
      </c>
      <c r="E111" s="204">
        <v>389</v>
      </c>
      <c r="F111" s="204">
        <v>447</v>
      </c>
      <c r="G111" s="204">
        <v>423</v>
      </c>
      <c r="H111" s="204">
        <v>361</v>
      </c>
      <c r="I111" s="316">
        <v>4624.6000000000004</v>
      </c>
      <c r="J111" s="316">
        <v>1111.0999999999999</v>
      </c>
      <c r="K111" s="316">
        <v>1276</v>
      </c>
      <c r="L111" s="316">
        <v>1206.1000000000001</v>
      </c>
      <c r="M111" s="316">
        <v>1031.4000000000001</v>
      </c>
      <c r="N111" s="94"/>
    </row>
    <row r="112" spans="1:14" ht="12.75" customHeight="1" x14ac:dyDescent="0.2">
      <c r="A112" s="130">
        <v>130</v>
      </c>
      <c r="B112" s="8" t="s">
        <v>364</v>
      </c>
      <c r="C112" s="8" t="s">
        <v>258</v>
      </c>
      <c r="D112" s="82">
        <v>1247</v>
      </c>
      <c r="E112" s="121">
        <v>300</v>
      </c>
      <c r="F112" s="121">
        <v>345</v>
      </c>
      <c r="G112" s="121">
        <v>324</v>
      </c>
      <c r="H112" s="121">
        <v>278</v>
      </c>
      <c r="I112" s="314">
        <v>4009.9000000000005</v>
      </c>
      <c r="J112" s="318">
        <v>964.7</v>
      </c>
      <c r="K112" s="318">
        <v>1109.4000000000001</v>
      </c>
      <c r="L112" s="318">
        <v>1041.9000000000001</v>
      </c>
      <c r="M112" s="317">
        <v>893.9</v>
      </c>
      <c r="N112" s="94"/>
    </row>
    <row r="113" spans="1:14" s="85" customFormat="1" ht="14.25" customHeight="1" x14ac:dyDescent="0.2">
      <c r="A113" s="83">
        <v>130</v>
      </c>
      <c r="B113" s="84" t="s">
        <v>364</v>
      </c>
      <c r="C113" s="84" t="s">
        <v>156</v>
      </c>
      <c r="D113" s="86">
        <v>7</v>
      </c>
      <c r="E113" s="87">
        <v>2</v>
      </c>
      <c r="F113" s="87">
        <v>3</v>
      </c>
      <c r="G113" s="87">
        <v>2</v>
      </c>
      <c r="H113" s="87">
        <v>0</v>
      </c>
      <c r="I113" s="319">
        <v>10.5</v>
      </c>
      <c r="J113" s="320">
        <v>3</v>
      </c>
      <c r="K113" s="320">
        <v>4.5</v>
      </c>
      <c r="L113" s="320">
        <v>3</v>
      </c>
      <c r="M113" s="320">
        <v>0</v>
      </c>
      <c r="N113" s="94"/>
    </row>
    <row r="114" spans="1:14" ht="12.75" customHeight="1" x14ac:dyDescent="0.2">
      <c r="A114" s="89">
        <v>130</v>
      </c>
      <c r="B114" s="88" t="s">
        <v>364</v>
      </c>
      <c r="C114" s="88" t="s">
        <v>264</v>
      </c>
      <c r="D114" s="82">
        <v>269</v>
      </c>
      <c r="E114" s="121">
        <v>64</v>
      </c>
      <c r="F114" s="121">
        <v>74</v>
      </c>
      <c r="G114" s="121">
        <v>71</v>
      </c>
      <c r="H114" s="121">
        <v>60</v>
      </c>
      <c r="I114" s="314">
        <v>440.79999999999995</v>
      </c>
      <c r="J114" s="318">
        <v>104.6</v>
      </c>
      <c r="K114" s="318">
        <v>119.8</v>
      </c>
      <c r="L114" s="318">
        <v>117.4</v>
      </c>
      <c r="M114" s="318">
        <v>99</v>
      </c>
      <c r="N114" s="94"/>
    </row>
    <row r="115" spans="1:14" ht="12.75" customHeight="1" x14ac:dyDescent="0.2">
      <c r="A115" s="130">
        <v>130</v>
      </c>
      <c r="B115" s="8" t="s">
        <v>364</v>
      </c>
      <c r="C115" s="8" t="s">
        <v>157</v>
      </c>
      <c r="D115" s="82">
        <v>104</v>
      </c>
      <c r="E115" s="121">
        <v>25</v>
      </c>
      <c r="F115" s="121">
        <v>28</v>
      </c>
      <c r="G115" s="121">
        <v>28</v>
      </c>
      <c r="H115" s="121">
        <v>23</v>
      </c>
      <c r="I115" s="314">
        <v>173.89999999999998</v>
      </c>
      <c r="J115" s="318">
        <v>41.8</v>
      </c>
      <c r="K115" s="318">
        <v>46.8</v>
      </c>
      <c r="L115" s="318">
        <v>46.8</v>
      </c>
      <c r="M115" s="318">
        <v>38.5</v>
      </c>
      <c r="N115" s="94"/>
    </row>
    <row r="116" spans="1:14" ht="12.75" customHeight="1" x14ac:dyDescent="0.2">
      <c r="A116" s="130">
        <v>130</v>
      </c>
      <c r="B116" s="8" t="s">
        <v>364</v>
      </c>
      <c r="C116" s="8" t="s">
        <v>260</v>
      </c>
      <c r="D116" s="82">
        <v>0</v>
      </c>
      <c r="E116" s="121">
        <v>0</v>
      </c>
      <c r="F116" s="121">
        <v>0</v>
      </c>
      <c r="G116" s="121">
        <v>0</v>
      </c>
      <c r="H116" s="121">
        <v>0</v>
      </c>
      <c r="I116" s="314">
        <v>0</v>
      </c>
      <c r="J116" s="318">
        <v>0</v>
      </c>
      <c r="K116" s="318">
        <v>0</v>
      </c>
      <c r="L116" s="318">
        <v>0</v>
      </c>
      <c r="M116" s="318">
        <v>0</v>
      </c>
      <c r="N116" s="94"/>
    </row>
    <row r="117" spans="1:14" ht="12.75" customHeight="1" x14ac:dyDescent="0.2">
      <c r="A117" s="130">
        <v>130</v>
      </c>
      <c r="B117" s="8" t="s">
        <v>364</v>
      </c>
      <c r="C117" s="8" t="s">
        <v>259</v>
      </c>
      <c r="D117" s="82">
        <v>0</v>
      </c>
      <c r="E117" s="121">
        <v>0</v>
      </c>
      <c r="F117" s="121">
        <v>0</v>
      </c>
      <c r="G117" s="121">
        <v>0</v>
      </c>
      <c r="H117" s="121">
        <v>0</v>
      </c>
      <c r="I117" s="314">
        <v>0</v>
      </c>
      <c r="J117" s="318">
        <v>0</v>
      </c>
      <c r="K117" s="318">
        <v>0</v>
      </c>
      <c r="L117" s="318">
        <v>0</v>
      </c>
      <c r="M117" s="318">
        <v>0</v>
      </c>
      <c r="N117" s="94"/>
    </row>
    <row r="118" spans="1:14" ht="12.75" customHeight="1" x14ac:dyDescent="0.2">
      <c r="A118" s="130">
        <v>130</v>
      </c>
      <c r="B118" s="8" t="s">
        <v>364</v>
      </c>
      <c r="C118" s="8" t="s">
        <v>158</v>
      </c>
      <c r="D118" s="82">
        <v>0</v>
      </c>
      <c r="E118" s="121">
        <v>0</v>
      </c>
      <c r="F118" s="121">
        <v>0</v>
      </c>
      <c r="G118" s="121">
        <v>0</v>
      </c>
      <c r="H118" s="121">
        <v>0</v>
      </c>
      <c r="I118" s="314">
        <v>0</v>
      </c>
      <c r="J118" s="318">
        <v>0</v>
      </c>
      <c r="K118" s="318">
        <v>0</v>
      </c>
      <c r="L118" s="318">
        <v>0</v>
      </c>
      <c r="M118" s="318">
        <v>0</v>
      </c>
      <c r="N118" s="94"/>
    </row>
    <row r="119" spans="1:14" ht="12.75" customHeight="1" x14ac:dyDescent="0.2">
      <c r="A119" s="168">
        <v>131</v>
      </c>
      <c r="B119" s="170" t="s">
        <v>365</v>
      </c>
      <c r="C119" s="170" t="s">
        <v>261</v>
      </c>
      <c r="D119" s="204">
        <v>155799</v>
      </c>
      <c r="E119" s="204">
        <v>37592</v>
      </c>
      <c r="F119" s="204">
        <v>43091</v>
      </c>
      <c r="G119" s="204">
        <v>40479</v>
      </c>
      <c r="H119" s="204">
        <v>34637</v>
      </c>
      <c r="I119" s="316">
        <v>424642.29999999993</v>
      </c>
      <c r="J119" s="316">
        <v>102458.2</v>
      </c>
      <c r="K119" s="316">
        <v>117448</v>
      </c>
      <c r="L119" s="316">
        <v>110327.90000000001</v>
      </c>
      <c r="M119" s="316">
        <v>94408.200000000012</v>
      </c>
      <c r="N119" s="94"/>
    </row>
    <row r="120" spans="1:14" ht="12.75" customHeight="1" x14ac:dyDescent="0.2">
      <c r="A120" s="130">
        <v>131</v>
      </c>
      <c r="B120" s="8" t="s">
        <v>365</v>
      </c>
      <c r="C120" s="8" t="s">
        <v>258</v>
      </c>
      <c r="D120" s="82">
        <v>95659</v>
      </c>
      <c r="E120" s="121">
        <v>23081</v>
      </c>
      <c r="F120" s="121">
        <v>26458</v>
      </c>
      <c r="G120" s="121">
        <v>24854</v>
      </c>
      <c r="H120" s="121">
        <v>21266</v>
      </c>
      <c r="I120" s="314">
        <v>304786.69999999995</v>
      </c>
      <c r="J120" s="318">
        <v>73540.2</v>
      </c>
      <c r="K120" s="318">
        <v>84299.9</v>
      </c>
      <c r="L120" s="318">
        <v>79189.3</v>
      </c>
      <c r="M120" s="317">
        <v>67757.3</v>
      </c>
      <c r="N120" s="94"/>
    </row>
    <row r="121" spans="1:14" s="85" customFormat="1" ht="12.75" customHeight="1" x14ac:dyDescent="0.2">
      <c r="A121" s="83">
        <v>131</v>
      </c>
      <c r="B121" s="84" t="s">
        <v>365</v>
      </c>
      <c r="C121" s="84" t="s">
        <v>156</v>
      </c>
      <c r="D121" s="86">
        <v>1980</v>
      </c>
      <c r="E121" s="87">
        <v>479</v>
      </c>
      <c r="F121" s="87">
        <v>548</v>
      </c>
      <c r="G121" s="87">
        <v>514</v>
      </c>
      <c r="H121" s="87">
        <v>439</v>
      </c>
      <c r="I121" s="319">
        <v>2941.5</v>
      </c>
      <c r="J121" s="320">
        <v>711.6</v>
      </c>
      <c r="K121" s="320">
        <v>814.1</v>
      </c>
      <c r="L121" s="320">
        <v>763.6</v>
      </c>
      <c r="M121" s="320">
        <v>652.20000000000005</v>
      </c>
      <c r="N121" s="94"/>
    </row>
    <row r="122" spans="1:14" ht="12.75" customHeight="1" x14ac:dyDescent="0.2">
      <c r="A122" s="89">
        <v>131</v>
      </c>
      <c r="B122" s="88" t="s">
        <v>365</v>
      </c>
      <c r="C122" s="88" t="s">
        <v>264</v>
      </c>
      <c r="D122" s="82">
        <v>39530</v>
      </c>
      <c r="E122" s="121">
        <v>9538</v>
      </c>
      <c r="F122" s="121">
        <v>10932</v>
      </c>
      <c r="G122" s="121">
        <v>10270</v>
      </c>
      <c r="H122" s="121">
        <v>8790</v>
      </c>
      <c r="I122" s="314">
        <v>85543.5</v>
      </c>
      <c r="J122" s="318">
        <v>20638.8</v>
      </c>
      <c r="K122" s="318">
        <v>23656.9</v>
      </c>
      <c r="L122" s="318">
        <v>22223.4</v>
      </c>
      <c r="M122" s="318">
        <v>19024.400000000001</v>
      </c>
      <c r="N122" s="94"/>
    </row>
    <row r="123" spans="1:14" ht="12.75" customHeight="1" x14ac:dyDescent="0.2">
      <c r="A123" s="130">
        <v>131</v>
      </c>
      <c r="B123" s="8" t="s">
        <v>365</v>
      </c>
      <c r="C123" s="8" t="s">
        <v>157</v>
      </c>
      <c r="D123" s="82">
        <v>20610</v>
      </c>
      <c r="E123" s="121">
        <v>4973</v>
      </c>
      <c r="F123" s="121">
        <v>5701</v>
      </c>
      <c r="G123" s="121">
        <v>5355</v>
      </c>
      <c r="H123" s="121">
        <v>4581</v>
      </c>
      <c r="I123" s="314">
        <v>34312.100000000006</v>
      </c>
      <c r="J123" s="318">
        <v>8279.2000000000007</v>
      </c>
      <c r="K123" s="318">
        <v>9491.2000000000007</v>
      </c>
      <c r="L123" s="318">
        <v>8915.2000000000007</v>
      </c>
      <c r="M123" s="318">
        <v>7626.5</v>
      </c>
      <c r="N123" s="94"/>
    </row>
    <row r="124" spans="1:14" ht="14.25" customHeight="1" x14ac:dyDescent="0.2">
      <c r="A124" s="130">
        <v>131</v>
      </c>
      <c r="B124" s="8" t="s">
        <v>365</v>
      </c>
      <c r="C124" s="8" t="s">
        <v>260</v>
      </c>
      <c r="D124" s="82">
        <v>0</v>
      </c>
      <c r="E124" s="121">
        <v>0</v>
      </c>
      <c r="F124" s="121">
        <v>0</v>
      </c>
      <c r="G124" s="121">
        <v>0</v>
      </c>
      <c r="H124" s="121">
        <v>0</v>
      </c>
      <c r="I124" s="314">
        <v>0</v>
      </c>
      <c r="J124" s="318">
        <v>0</v>
      </c>
      <c r="K124" s="318">
        <v>0</v>
      </c>
      <c r="L124" s="318">
        <v>0</v>
      </c>
      <c r="M124" s="318">
        <v>0</v>
      </c>
      <c r="N124" s="94"/>
    </row>
    <row r="125" spans="1:14" ht="12.75" customHeight="1" x14ac:dyDescent="0.2">
      <c r="A125" s="130">
        <v>131</v>
      </c>
      <c r="B125" s="8" t="s">
        <v>365</v>
      </c>
      <c r="C125" s="8" t="s">
        <v>259</v>
      </c>
      <c r="D125" s="82">
        <v>0</v>
      </c>
      <c r="E125" s="121">
        <v>0</v>
      </c>
      <c r="F125" s="121">
        <v>0</v>
      </c>
      <c r="G125" s="121">
        <v>0</v>
      </c>
      <c r="H125" s="121">
        <v>0</v>
      </c>
      <c r="I125" s="314">
        <v>0</v>
      </c>
      <c r="J125" s="318">
        <v>0</v>
      </c>
      <c r="K125" s="318">
        <v>0</v>
      </c>
      <c r="L125" s="318">
        <v>0</v>
      </c>
      <c r="M125" s="318">
        <v>0</v>
      </c>
      <c r="N125" s="94"/>
    </row>
    <row r="126" spans="1:14" ht="12.75" customHeight="1" x14ac:dyDescent="0.2">
      <c r="A126" s="130">
        <v>131</v>
      </c>
      <c r="B126" s="8" t="s">
        <v>365</v>
      </c>
      <c r="C126" s="8" t="s">
        <v>158</v>
      </c>
      <c r="D126" s="82">
        <v>0</v>
      </c>
      <c r="E126" s="121">
        <v>0</v>
      </c>
      <c r="F126" s="121">
        <v>0</v>
      </c>
      <c r="G126" s="121">
        <v>0</v>
      </c>
      <c r="H126" s="121">
        <v>0</v>
      </c>
      <c r="I126" s="314">
        <v>0</v>
      </c>
      <c r="J126" s="318">
        <v>0</v>
      </c>
      <c r="K126" s="318">
        <v>0</v>
      </c>
      <c r="L126" s="318">
        <v>0</v>
      </c>
      <c r="M126" s="318">
        <v>0</v>
      </c>
      <c r="N126" s="94"/>
    </row>
    <row r="127" spans="1:14" ht="12.75" customHeight="1" x14ac:dyDescent="0.2">
      <c r="A127" s="168">
        <v>134</v>
      </c>
      <c r="B127" s="170" t="s">
        <v>367</v>
      </c>
      <c r="C127" s="170" t="s">
        <v>261</v>
      </c>
      <c r="D127" s="204">
        <v>75650</v>
      </c>
      <c r="E127" s="204">
        <v>18255</v>
      </c>
      <c r="F127" s="204">
        <v>20924</v>
      </c>
      <c r="G127" s="204">
        <v>19655</v>
      </c>
      <c r="H127" s="204">
        <v>16816</v>
      </c>
      <c r="I127" s="316">
        <v>208775.3</v>
      </c>
      <c r="J127" s="316">
        <v>50377.799999999996</v>
      </c>
      <c r="K127" s="316">
        <v>57744</v>
      </c>
      <c r="L127" s="316">
        <v>54244.3</v>
      </c>
      <c r="M127" s="316">
        <v>46409.2</v>
      </c>
      <c r="N127" s="94"/>
    </row>
    <row r="128" spans="1:14" ht="12.75" customHeight="1" x14ac:dyDescent="0.2">
      <c r="A128" s="130">
        <v>134</v>
      </c>
      <c r="B128" s="8" t="s">
        <v>367</v>
      </c>
      <c r="C128" s="8" t="s">
        <v>258</v>
      </c>
      <c r="D128" s="82">
        <v>50327</v>
      </c>
      <c r="E128" s="121">
        <v>12143</v>
      </c>
      <c r="F128" s="121">
        <v>13919</v>
      </c>
      <c r="G128" s="121">
        <v>13076</v>
      </c>
      <c r="H128" s="121">
        <v>11189</v>
      </c>
      <c r="I128" s="314">
        <v>159484.4</v>
      </c>
      <c r="J128" s="318">
        <v>38480.699999999997</v>
      </c>
      <c r="K128" s="318">
        <v>44108.800000000003</v>
      </c>
      <c r="L128" s="318">
        <v>41437.4</v>
      </c>
      <c r="M128" s="317">
        <v>35457.5</v>
      </c>
      <c r="N128" s="94"/>
    </row>
    <row r="129" spans="1:14" s="85" customFormat="1" ht="12.75" customHeight="1" x14ac:dyDescent="0.2">
      <c r="A129" s="83">
        <v>134</v>
      </c>
      <c r="B129" s="84" t="s">
        <v>367</v>
      </c>
      <c r="C129" s="84" t="s">
        <v>156</v>
      </c>
      <c r="D129" s="86">
        <v>256</v>
      </c>
      <c r="E129" s="87">
        <v>62</v>
      </c>
      <c r="F129" s="87">
        <v>71</v>
      </c>
      <c r="G129" s="87">
        <v>67</v>
      </c>
      <c r="H129" s="87">
        <v>56</v>
      </c>
      <c r="I129" s="319">
        <v>380.3</v>
      </c>
      <c r="J129" s="320">
        <v>92.1</v>
      </c>
      <c r="K129" s="320">
        <v>105.5</v>
      </c>
      <c r="L129" s="320">
        <v>99.5</v>
      </c>
      <c r="M129" s="320">
        <v>83.2</v>
      </c>
      <c r="N129" s="94"/>
    </row>
    <row r="130" spans="1:14" ht="12.75" customHeight="1" x14ac:dyDescent="0.2">
      <c r="A130" s="89">
        <v>134</v>
      </c>
      <c r="B130" s="88" t="s">
        <v>367</v>
      </c>
      <c r="C130" s="88" t="s">
        <v>264</v>
      </c>
      <c r="D130" s="82">
        <v>17040</v>
      </c>
      <c r="E130" s="121">
        <v>4113</v>
      </c>
      <c r="F130" s="121">
        <v>4714</v>
      </c>
      <c r="G130" s="121">
        <v>4427</v>
      </c>
      <c r="H130" s="121">
        <v>3786</v>
      </c>
      <c r="I130" s="314">
        <v>35526.200000000004</v>
      </c>
      <c r="J130" s="318">
        <v>8575.2000000000007</v>
      </c>
      <c r="K130" s="318">
        <v>9828</v>
      </c>
      <c r="L130" s="318">
        <v>9230.7000000000007</v>
      </c>
      <c r="M130" s="318">
        <v>7892.3</v>
      </c>
      <c r="N130" s="94"/>
    </row>
    <row r="131" spans="1:14" ht="14.25" customHeight="1" x14ac:dyDescent="0.2">
      <c r="A131" s="130">
        <v>134</v>
      </c>
      <c r="B131" s="8" t="s">
        <v>367</v>
      </c>
      <c r="C131" s="8" t="s">
        <v>157</v>
      </c>
      <c r="D131" s="82">
        <v>8283</v>
      </c>
      <c r="E131" s="121">
        <v>1999</v>
      </c>
      <c r="F131" s="121">
        <v>2291</v>
      </c>
      <c r="G131" s="121">
        <v>2152</v>
      </c>
      <c r="H131" s="121">
        <v>1841</v>
      </c>
      <c r="I131" s="314">
        <v>13764.699999999999</v>
      </c>
      <c r="J131" s="318">
        <v>3321.9</v>
      </c>
      <c r="K131" s="318">
        <v>3807.2</v>
      </c>
      <c r="L131" s="318">
        <v>3576.2</v>
      </c>
      <c r="M131" s="318">
        <v>3059.4</v>
      </c>
      <c r="N131" s="94"/>
    </row>
    <row r="132" spans="1:14" ht="12.75" customHeight="1" x14ac:dyDescent="0.2">
      <c r="A132" s="130">
        <v>134</v>
      </c>
      <c r="B132" s="8" t="s">
        <v>367</v>
      </c>
      <c r="C132" s="8" t="s">
        <v>260</v>
      </c>
      <c r="D132" s="82">
        <v>0</v>
      </c>
      <c r="E132" s="121">
        <v>0</v>
      </c>
      <c r="F132" s="121">
        <v>0</v>
      </c>
      <c r="G132" s="121">
        <v>0</v>
      </c>
      <c r="H132" s="121">
        <v>0</v>
      </c>
      <c r="I132" s="314">
        <v>0</v>
      </c>
      <c r="J132" s="318">
        <v>0</v>
      </c>
      <c r="K132" s="318">
        <v>0</v>
      </c>
      <c r="L132" s="318">
        <v>0</v>
      </c>
      <c r="M132" s="318">
        <v>0</v>
      </c>
      <c r="N132" s="94"/>
    </row>
    <row r="133" spans="1:14" ht="12.75" customHeight="1" x14ac:dyDescent="0.2">
      <c r="A133" s="130">
        <v>134</v>
      </c>
      <c r="B133" s="8" t="s">
        <v>367</v>
      </c>
      <c r="C133" s="8" t="s">
        <v>259</v>
      </c>
      <c r="D133" s="82">
        <v>0</v>
      </c>
      <c r="E133" s="121">
        <v>0</v>
      </c>
      <c r="F133" s="121">
        <v>0</v>
      </c>
      <c r="G133" s="121">
        <v>0</v>
      </c>
      <c r="H133" s="121">
        <v>0</v>
      </c>
      <c r="I133" s="314">
        <v>0</v>
      </c>
      <c r="J133" s="318">
        <v>0</v>
      </c>
      <c r="K133" s="318">
        <v>0</v>
      </c>
      <c r="L133" s="318">
        <v>0</v>
      </c>
      <c r="M133" s="318">
        <v>0</v>
      </c>
      <c r="N133" s="94"/>
    </row>
    <row r="134" spans="1:14" ht="12.75" customHeight="1" x14ac:dyDescent="0.2">
      <c r="A134" s="130">
        <v>134</v>
      </c>
      <c r="B134" s="8" t="s">
        <v>367</v>
      </c>
      <c r="C134" s="8" t="s">
        <v>158</v>
      </c>
      <c r="D134" s="82">
        <v>0</v>
      </c>
      <c r="E134" s="121">
        <v>0</v>
      </c>
      <c r="F134" s="121">
        <v>0</v>
      </c>
      <c r="G134" s="121">
        <v>0</v>
      </c>
      <c r="H134" s="121">
        <v>0</v>
      </c>
      <c r="I134" s="314">
        <v>0</v>
      </c>
      <c r="J134" s="318">
        <v>0</v>
      </c>
      <c r="K134" s="318">
        <v>0</v>
      </c>
      <c r="L134" s="318">
        <v>0</v>
      </c>
      <c r="M134" s="318">
        <v>0</v>
      </c>
      <c r="N134" s="94"/>
    </row>
    <row r="135" spans="1:14" ht="12.75" customHeight="1" x14ac:dyDescent="0.2">
      <c r="A135" s="168">
        <v>138</v>
      </c>
      <c r="B135" s="170" t="s">
        <v>368</v>
      </c>
      <c r="C135" s="170" t="s">
        <v>261</v>
      </c>
      <c r="D135" s="204">
        <v>74459</v>
      </c>
      <c r="E135" s="204">
        <v>20039</v>
      </c>
      <c r="F135" s="204">
        <v>24100</v>
      </c>
      <c r="G135" s="204">
        <v>14159</v>
      </c>
      <c r="H135" s="204">
        <v>16161</v>
      </c>
      <c r="I135" s="316">
        <v>243077.7</v>
      </c>
      <c r="J135" s="316">
        <v>67929.5</v>
      </c>
      <c r="K135" s="316">
        <v>78227.100000000006</v>
      </c>
      <c r="L135" s="316">
        <v>45937.7</v>
      </c>
      <c r="M135" s="316">
        <v>50983.4</v>
      </c>
      <c r="N135" s="94"/>
    </row>
    <row r="136" spans="1:14" ht="14.25" customHeight="1" x14ac:dyDescent="0.2">
      <c r="A136" s="130">
        <v>138</v>
      </c>
      <c r="B136" s="8" t="s">
        <v>368</v>
      </c>
      <c r="C136" s="8" t="s">
        <v>258</v>
      </c>
      <c r="D136" s="82">
        <v>0</v>
      </c>
      <c r="E136" s="121">
        <v>0</v>
      </c>
      <c r="F136" s="121">
        <v>0</v>
      </c>
      <c r="G136" s="121">
        <v>0</v>
      </c>
      <c r="H136" s="121">
        <v>0</v>
      </c>
      <c r="I136" s="314">
        <v>0</v>
      </c>
      <c r="J136" s="318">
        <v>0</v>
      </c>
      <c r="K136" s="318">
        <v>0</v>
      </c>
      <c r="L136" s="318">
        <v>0</v>
      </c>
      <c r="M136" s="317">
        <v>0</v>
      </c>
      <c r="N136" s="94"/>
    </row>
    <row r="137" spans="1:14" s="85" customFormat="1" ht="12.75" customHeight="1" x14ac:dyDescent="0.2">
      <c r="A137" s="83">
        <v>138</v>
      </c>
      <c r="B137" s="84" t="s">
        <v>368</v>
      </c>
      <c r="C137" s="84" t="s">
        <v>156</v>
      </c>
      <c r="D137" s="86">
        <v>0</v>
      </c>
      <c r="E137" s="87">
        <v>0</v>
      </c>
      <c r="F137" s="87">
        <v>0</v>
      </c>
      <c r="G137" s="87">
        <v>0</v>
      </c>
      <c r="H137" s="87">
        <v>0</v>
      </c>
      <c r="I137" s="319">
        <v>0</v>
      </c>
      <c r="J137" s="320">
        <v>0</v>
      </c>
      <c r="K137" s="320">
        <v>0</v>
      </c>
      <c r="L137" s="320">
        <v>0</v>
      </c>
      <c r="M137" s="320">
        <v>0</v>
      </c>
      <c r="N137" s="94"/>
    </row>
    <row r="138" spans="1:14" ht="12.75" customHeight="1" x14ac:dyDescent="0.2">
      <c r="A138" s="89">
        <v>138</v>
      </c>
      <c r="B138" s="88" t="s">
        <v>368</v>
      </c>
      <c r="C138" s="88" t="s">
        <v>264</v>
      </c>
      <c r="D138" s="82">
        <v>0</v>
      </c>
      <c r="E138" s="121">
        <v>0</v>
      </c>
      <c r="F138" s="121">
        <v>0</v>
      </c>
      <c r="G138" s="121">
        <v>0</v>
      </c>
      <c r="H138" s="121">
        <v>0</v>
      </c>
      <c r="I138" s="314">
        <v>0</v>
      </c>
      <c r="J138" s="318">
        <v>0</v>
      </c>
      <c r="K138" s="318">
        <v>0</v>
      </c>
      <c r="L138" s="318">
        <v>0</v>
      </c>
      <c r="M138" s="318">
        <v>0</v>
      </c>
      <c r="N138" s="94"/>
    </row>
    <row r="139" spans="1:14" ht="12.75" customHeight="1" x14ac:dyDescent="0.2">
      <c r="A139" s="130">
        <v>138</v>
      </c>
      <c r="B139" s="8" t="s">
        <v>368</v>
      </c>
      <c r="C139" s="8" t="s">
        <v>157</v>
      </c>
      <c r="D139" s="82">
        <v>0</v>
      </c>
      <c r="E139" s="121">
        <v>0</v>
      </c>
      <c r="F139" s="121">
        <v>0</v>
      </c>
      <c r="G139" s="121">
        <v>0</v>
      </c>
      <c r="H139" s="121">
        <v>0</v>
      </c>
      <c r="I139" s="314">
        <v>0</v>
      </c>
      <c r="J139" s="318">
        <v>0</v>
      </c>
      <c r="K139" s="318">
        <v>0</v>
      </c>
      <c r="L139" s="318">
        <v>0</v>
      </c>
      <c r="M139" s="318">
        <v>0</v>
      </c>
      <c r="N139" s="94"/>
    </row>
    <row r="140" spans="1:14" ht="12.75" customHeight="1" x14ac:dyDescent="0.2">
      <c r="A140" s="130">
        <v>138</v>
      </c>
      <c r="B140" s="8" t="s">
        <v>368</v>
      </c>
      <c r="C140" s="8" t="s">
        <v>260</v>
      </c>
      <c r="D140" s="82">
        <v>554</v>
      </c>
      <c r="E140" s="121">
        <v>387</v>
      </c>
      <c r="F140" s="121">
        <v>167</v>
      </c>
      <c r="G140" s="121">
        <v>0</v>
      </c>
      <c r="H140" s="121">
        <v>0</v>
      </c>
      <c r="I140" s="314">
        <v>5514.4</v>
      </c>
      <c r="J140" s="318">
        <v>3852.1</v>
      </c>
      <c r="K140" s="318">
        <v>1662.3</v>
      </c>
      <c r="L140" s="318">
        <v>0</v>
      </c>
      <c r="M140" s="318">
        <v>0</v>
      </c>
      <c r="N140" s="94"/>
    </row>
    <row r="141" spans="1:14" ht="12.75" customHeight="1" x14ac:dyDescent="0.2">
      <c r="A141" s="130">
        <v>138</v>
      </c>
      <c r="B141" s="8" t="s">
        <v>368</v>
      </c>
      <c r="C141" s="8" t="s">
        <v>259</v>
      </c>
      <c r="D141" s="82">
        <v>473</v>
      </c>
      <c r="E141" s="121">
        <v>115</v>
      </c>
      <c r="F141" s="121">
        <v>225</v>
      </c>
      <c r="G141" s="121">
        <v>90</v>
      </c>
      <c r="H141" s="121">
        <v>43</v>
      </c>
      <c r="I141" s="314">
        <v>5647</v>
      </c>
      <c r="J141" s="318">
        <v>1373</v>
      </c>
      <c r="K141" s="318">
        <v>2686.2</v>
      </c>
      <c r="L141" s="318">
        <v>1074.5</v>
      </c>
      <c r="M141" s="318">
        <v>513.29999999999995</v>
      </c>
      <c r="N141" s="94"/>
    </row>
    <row r="142" spans="1:14" ht="12.75" customHeight="1" x14ac:dyDescent="0.2">
      <c r="A142" s="130">
        <v>138</v>
      </c>
      <c r="B142" s="8" t="s">
        <v>368</v>
      </c>
      <c r="C142" s="8" t="s">
        <v>158</v>
      </c>
      <c r="D142" s="82">
        <v>73432</v>
      </c>
      <c r="E142" s="121">
        <v>19537</v>
      </c>
      <c r="F142" s="121">
        <v>23708</v>
      </c>
      <c r="G142" s="121">
        <v>14069</v>
      </c>
      <c r="H142" s="121">
        <v>16118</v>
      </c>
      <c r="I142" s="314">
        <v>231916.30000000002</v>
      </c>
      <c r="J142" s="318">
        <v>62704.4</v>
      </c>
      <c r="K142" s="318">
        <v>73878.600000000006</v>
      </c>
      <c r="L142" s="318">
        <v>44863.199999999997</v>
      </c>
      <c r="M142" s="318">
        <v>50470.1</v>
      </c>
      <c r="N142" s="94"/>
    </row>
    <row r="143" spans="1:14" ht="12.75" customHeight="1" x14ac:dyDescent="0.2">
      <c r="A143" s="168">
        <v>140</v>
      </c>
      <c r="B143" s="170" t="s">
        <v>369</v>
      </c>
      <c r="C143" s="170" t="s">
        <v>261</v>
      </c>
      <c r="D143" s="204">
        <v>66550</v>
      </c>
      <c r="E143" s="204">
        <v>16055</v>
      </c>
      <c r="F143" s="204">
        <v>18407</v>
      </c>
      <c r="G143" s="204">
        <v>17290</v>
      </c>
      <c r="H143" s="204">
        <v>14798</v>
      </c>
      <c r="I143" s="316">
        <v>182607.69999999998</v>
      </c>
      <c r="J143" s="316">
        <v>44056.2</v>
      </c>
      <c r="K143" s="316">
        <v>50506.6</v>
      </c>
      <c r="L143" s="316">
        <v>47442.2</v>
      </c>
      <c r="M143" s="316">
        <v>40602.699999999997</v>
      </c>
      <c r="N143" s="94"/>
    </row>
    <row r="144" spans="1:14" ht="12.75" customHeight="1" x14ac:dyDescent="0.2">
      <c r="A144" s="130">
        <v>140</v>
      </c>
      <c r="B144" s="8" t="s">
        <v>369</v>
      </c>
      <c r="C144" s="8" t="s">
        <v>258</v>
      </c>
      <c r="D144" s="82">
        <v>43809</v>
      </c>
      <c r="E144" s="121">
        <v>10570</v>
      </c>
      <c r="F144" s="121">
        <v>12117</v>
      </c>
      <c r="G144" s="121">
        <v>11382</v>
      </c>
      <c r="H144" s="121">
        <v>9740</v>
      </c>
      <c r="I144" s="314">
        <v>138959.9</v>
      </c>
      <c r="J144" s="318">
        <v>33527.5</v>
      </c>
      <c r="K144" s="318">
        <v>38434.5</v>
      </c>
      <c r="L144" s="318">
        <v>36103.1</v>
      </c>
      <c r="M144" s="317">
        <v>30894.799999999999</v>
      </c>
      <c r="N144" s="94"/>
    </row>
    <row r="145" spans="1:14" s="85" customFormat="1" ht="12.75" customHeight="1" x14ac:dyDescent="0.2">
      <c r="A145" s="83">
        <v>140</v>
      </c>
      <c r="B145" s="84" t="s">
        <v>369</v>
      </c>
      <c r="C145" s="84" t="s">
        <v>156</v>
      </c>
      <c r="D145" s="86">
        <v>263</v>
      </c>
      <c r="E145" s="87">
        <v>63</v>
      </c>
      <c r="F145" s="87">
        <v>73</v>
      </c>
      <c r="G145" s="87">
        <v>68</v>
      </c>
      <c r="H145" s="87">
        <v>59</v>
      </c>
      <c r="I145" s="319">
        <v>390.8</v>
      </c>
      <c r="J145" s="320">
        <v>93.6</v>
      </c>
      <c r="K145" s="320">
        <v>108.5</v>
      </c>
      <c r="L145" s="320">
        <v>101</v>
      </c>
      <c r="M145" s="320">
        <v>87.7</v>
      </c>
      <c r="N145" s="94"/>
    </row>
    <row r="146" spans="1:14" ht="12.75" customHeight="1" x14ac:dyDescent="0.2">
      <c r="A146" s="89">
        <v>140</v>
      </c>
      <c r="B146" s="88" t="s">
        <v>369</v>
      </c>
      <c r="C146" s="88" t="s">
        <v>264</v>
      </c>
      <c r="D146" s="82">
        <v>15372</v>
      </c>
      <c r="E146" s="121">
        <v>3708</v>
      </c>
      <c r="F146" s="121">
        <v>4252</v>
      </c>
      <c r="G146" s="121">
        <v>3993</v>
      </c>
      <c r="H146" s="121">
        <v>3419</v>
      </c>
      <c r="I146" s="314">
        <v>31400.699999999997</v>
      </c>
      <c r="J146" s="318">
        <v>7575.4</v>
      </c>
      <c r="K146" s="318">
        <v>8685</v>
      </c>
      <c r="L146" s="318">
        <v>8156.4</v>
      </c>
      <c r="M146" s="318">
        <v>6983.9</v>
      </c>
      <c r="N146" s="94"/>
    </row>
    <row r="147" spans="1:14" ht="12.75" customHeight="1" x14ac:dyDescent="0.2">
      <c r="A147" s="130">
        <v>140</v>
      </c>
      <c r="B147" s="8" t="s">
        <v>369</v>
      </c>
      <c r="C147" s="8" t="s">
        <v>157</v>
      </c>
      <c r="D147" s="82">
        <v>7369</v>
      </c>
      <c r="E147" s="121">
        <v>1777</v>
      </c>
      <c r="F147" s="121">
        <v>2038</v>
      </c>
      <c r="G147" s="121">
        <v>1915</v>
      </c>
      <c r="H147" s="121">
        <v>1639</v>
      </c>
      <c r="I147" s="314">
        <v>12247.099999999999</v>
      </c>
      <c r="J147" s="318">
        <v>2953.3</v>
      </c>
      <c r="K147" s="318">
        <v>3387.1</v>
      </c>
      <c r="L147" s="318">
        <v>3182.7</v>
      </c>
      <c r="M147" s="318">
        <v>2724</v>
      </c>
      <c r="N147" s="94"/>
    </row>
    <row r="148" spans="1:14" ht="12.75" customHeight="1" x14ac:dyDescent="0.2">
      <c r="A148" s="130">
        <v>140</v>
      </c>
      <c r="B148" s="8" t="s">
        <v>369</v>
      </c>
      <c r="C148" s="8" t="s">
        <v>260</v>
      </c>
      <c r="D148" s="82">
        <v>0</v>
      </c>
      <c r="E148" s="121">
        <v>0</v>
      </c>
      <c r="F148" s="121">
        <v>0</v>
      </c>
      <c r="G148" s="121">
        <v>0</v>
      </c>
      <c r="H148" s="121">
        <v>0</v>
      </c>
      <c r="I148" s="314">
        <v>0</v>
      </c>
      <c r="J148" s="318">
        <v>0</v>
      </c>
      <c r="K148" s="318">
        <v>0</v>
      </c>
      <c r="L148" s="318">
        <v>0</v>
      </c>
      <c r="M148" s="318">
        <v>0</v>
      </c>
      <c r="N148" s="94"/>
    </row>
    <row r="149" spans="1:14" ht="12.75" customHeight="1" x14ac:dyDescent="0.2">
      <c r="A149" s="130">
        <v>140</v>
      </c>
      <c r="B149" s="8" t="s">
        <v>369</v>
      </c>
      <c r="C149" s="8" t="s">
        <v>259</v>
      </c>
      <c r="D149" s="82">
        <v>0</v>
      </c>
      <c r="E149" s="121">
        <v>0</v>
      </c>
      <c r="F149" s="121">
        <v>0</v>
      </c>
      <c r="G149" s="121">
        <v>0</v>
      </c>
      <c r="H149" s="121">
        <v>0</v>
      </c>
      <c r="I149" s="314">
        <v>0</v>
      </c>
      <c r="J149" s="318">
        <v>0</v>
      </c>
      <c r="K149" s="318">
        <v>0</v>
      </c>
      <c r="L149" s="318">
        <v>0</v>
      </c>
      <c r="M149" s="318">
        <v>0</v>
      </c>
      <c r="N149" s="94"/>
    </row>
    <row r="150" spans="1:14" ht="12.75" customHeight="1" x14ac:dyDescent="0.2">
      <c r="A150" s="130">
        <v>140</v>
      </c>
      <c r="B150" s="8" t="s">
        <v>369</v>
      </c>
      <c r="C150" s="8" t="s">
        <v>158</v>
      </c>
      <c r="D150" s="82">
        <v>0</v>
      </c>
      <c r="E150" s="121">
        <v>0</v>
      </c>
      <c r="F150" s="121">
        <v>0</v>
      </c>
      <c r="G150" s="121">
        <v>0</v>
      </c>
      <c r="H150" s="121">
        <v>0</v>
      </c>
      <c r="I150" s="314">
        <v>0</v>
      </c>
      <c r="J150" s="318">
        <v>0</v>
      </c>
      <c r="K150" s="318">
        <v>0</v>
      </c>
      <c r="L150" s="318">
        <v>0</v>
      </c>
      <c r="M150" s="318">
        <v>0</v>
      </c>
      <c r="N150" s="94"/>
    </row>
    <row r="151" spans="1:14" ht="12.75" customHeight="1" x14ac:dyDescent="0.2">
      <c r="A151" s="168">
        <v>144</v>
      </c>
      <c r="B151" s="170" t="s">
        <v>370</v>
      </c>
      <c r="C151" s="170" t="s">
        <v>261</v>
      </c>
      <c r="D151" s="204">
        <v>50648</v>
      </c>
      <c r="E151" s="204">
        <v>15895</v>
      </c>
      <c r="F151" s="204">
        <v>15147</v>
      </c>
      <c r="G151" s="204">
        <v>8524</v>
      </c>
      <c r="H151" s="204">
        <v>11082</v>
      </c>
      <c r="I151" s="316">
        <v>165454.19999999998</v>
      </c>
      <c r="J151" s="316">
        <v>52870.5</v>
      </c>
      <c r="K151" s="316">
        <v>48754.9</v>
      </c>
      <c r="L151" s="316">
        <v>28326.799999999999</v>
      </c>
      <c r="M151" s="316">
        <v>35502</v>
      </c>
      <c r="N151" s="94"/>
    </row>
    <row r="152" spans="1:14" ht="12.75" customHeight="1" x14ac:dyDescent="0.2">
      <c r="A152" s="130">
        <v>144</v>
      </c>
      <c r="B152" s="8" t="s">
        <v>370</v>
      </c>
      <c r="C152" s="8" t="s">
        <v>258</v>
      </c>
      <c r="D152" s="82">
        <v>0</v>
      </c>
      <c r="E152" s="121">
        <v>0</v>
      </c>
      <c r="F152" s="121">
        <v>0</v>
      </c>
      <c r="G152" s="121">
        <v>0</v>
      </c>
      <c r="H152" s="121">
        <v>0</v>
      </c>
      <c r="I152" s="314">
        <v>0</v>
      </c>
      <c r="J152" s="318">
        <v>0</v>
      </c>
      <c r="K152" s="318">
        <v>0</v>
      </c>
      <c r="L152" s="318">
        <v>0</v>
      </c>
      <c r="M152" s="317">
        <v>0</v>
      </c>
      <c r="N152" s="94"/>
    </row>
    <row r="153" spans="1:14" s="85" customFormat="1" ht="12.75" customHeight="1" x14ac:dyDescent="0.2">
      <c r="A153" s="83">
        <v>144</v>
      </c>
      <c r="B153" s="84" t="s">
        <v>370</v>
      </c>
      <c r="C153" s="84" t="s">
        <v>156</v>
      </c>
      <c r="D153" s="86">
        <v>0</v>
      </c>
      <c r="E153" s="87">
        <v>0</v>
      </c>
      <c r="F153" s="87">
        <v>0</v>
      </c>
      <c r="G153" s="87">
        <v>0</v>
      </c>
      <c r="H153" s="87">
        <v>0</v>
      </c>
      <c r="I153" s="319">
        <v>0</v>
      </c>
      <c r="J153" s="320">
        <v>0</v>
      </c>
      <c r="K153" s="320">
        <v>0</v>
      </c>
      <c r="L153" s="320">
        <v>0</v>
      </c>
      <c r="M153" s="320">
        <v>0</v>
      </c>
      <c r="N153" s="94"/>
    </row>
    <row r="154" spans="1:14" ht="12.75" customHeight="1" x14ac:dyDescent="0.2">
      <c r="A154" s="89">
        <v>144</v>
      </c>
      <c r="B154" s="88" t="s">
        <v>370</v>
      </c>
      <c r="C154" s="88" t="s">
        <v>264</v>
      </c>
      <c r="D154" s="82">
        <v>0</v>
      </c>
      <c r="E154" s="121">
        <v>0</v>
      </c>
      <c r="F154" s="121">
        <v>0</v>
      </c>
      <c r="G154" s="121">
        <v>0</v>
      </c>
      <c r="H154" s="121">
        <v>0</v>
      </c>
      <c r="I154" s="314">
        <v>0</v>
      </c>
      <c r="J154" s="318">
        <v>0</v>
      </c>
      <c r="K154" s="318">
        <v>0</v>
      </c>
      <c r="L154" s="318">
        <v>0</v>
      </c>
      <c r="M154" s="318">
        <v>0</v>
      </c>
      <c r="N154" s="94"/>
    </row>
    <row r="155" spans="1:14" ht="12.75" customHeight="1" x14ac:dyDescent="0.2">
      <c r="A155" s="130">
        <v>144</v>
      </c>
      <c r="B155" s="8" t="s">
        <v>370</v>
      </c>
      <c r="C155" s="8" t="s">
        <v>157</v>
      </c>
      <c r="D155" s="82">
        <v>0</v>
      </c>
      <c r="E155" s="121">
        <v>0</v>
      </c>
      <c r="F155" s="121">
        <v>0</v>
      </c>
      <c r="G155" s="121">
        <v>0</v>
      </c>
      <c r="H155" s="121">
        <v>0</v>
      </c>
      <c r="I155" s="314">
        <v>0</v>
      </c>
      <c r="J155" s="318">
        <v>0</v>
      </c>
      <c r="K155" s="318">
        <v>0</v>
      </c>
      <c r="L155" s="318">
        <v>0</v>
      </c>
      <c r="M155" s="318">
        <v>0</v>
      </c>
      <c r="N155" s="94"/>
    </row>
    <row r="156" spans="1:14" ht="12.75" customHeight="1" x14ac:dyDescent="0.2">
      <c r="A156" s="130">
        <v>144</v>
      </c>
      <c r="B156" s="8" t="s">
        <v>370</v>
      </c>
      <c r="C156" s="8" t="s">
        <v>260</v>
      </c>
      <c r="D156" s="82">
        <v>165</v>
      </c>
      <c r="E156" s="121">
        <v>85</v>
      </c>
      <c r="F156" s="121">
        <v>80</v>
      </c>
      <c r="G156" s="121">
        <v>0</v>
      </c>
      <c r="H156" s="121">
        <v>0</v>
      </c>
      <c r="I156" s="314">
        <v>1655.8</v>
      </c>
      <c r="J156" s="318">
        <v>853</v>
      </c>
      <c r="K156" s="318">
        <v>802.8</v>
      </c>
      <c r="L156" s="318">
        <v>0</v>
      </c>
      <c r="M156" s="318">
        <v>0</v>
      </c>
      <c r="N156" s="94"/>
    </row>
    <row r="157" spans="1:14" ht="12.75" customHeight="1" x14ac:dyDescent="0.2">
      <c r="A157" s="130">
        <v>144</v>
      </c>
      <c r="B157" s="8" t="s">
        <v>370</v>
      </c>
      <c r="C157" s="8" t="s">
        <v>259</v>
      </c>
      <c r="D157" s="82">
        <v>354</v>
      </c>
      <c r="E157" s="121">
        <v>112</v>
      </c>
      <c r="F157" s="121">
        <v>98</v>
      </c>
      <c r="G157" s="121">
        <v>88</v>
      </c>
      <c r="H157" s="121">
        <v>56</v>
      </c>
      <c r="I157" s="314">
        <v>3812.7000000000003</v>
      </c>
      <c r="J157" s="318">
        <v>1206.3</v>
      </c>
      <c r="K157" s="318">
        <v>1055.5</v>
      </c>
      <c r="L157" s="318">
        <v>947.8</v>
      </c>
      <c r="M157" s="318">
        <v>603.1</v>
      </c>
      <c r="N157" s="94"/>
    </row>
    <row r="158" spans="1:14" ht="12.75" customHeight="1" x14ac:dyDescent="0.2">
      <c r="A158" s="130">
        <v>144</v>
      </c>
      <c r="B158" s="8" t="s">
        <v>370</v>
      </c>
      <c r="C158" s="8" t="s">
        <v>158</v>
      </c>
      <c r="D158" s="82">
        <v>50129</v>
      </c>
      <c r="E158" s="121">
        <v>15698</v>
      </c>
      <c r="F158" s="121">
        <v>14969</v>
      </c>
      <c r="G158" s="121">
        <v>8436</v>
      </c>
      <c r="H158" s="121">
        <v>11026</v>
      </c>
      <c r="I158" s="314">
        <v>159985.69999999998</v>
      </c>
      <c r="J158" s="318">
        <v>50811.199999999997</v>
      </c>
      <c r="K158" s="318">
        <v>46896.6</v>
      </c>
      <c r="L158" s="318">
        <v>27379</v>
      </c>
      <c r="M158" s="318">
        <v>34898.9</v>
      </c>
      <c r="N158" s="94"/>
    </row>
    <row r="159" spans="1:14" ht="12.75" customHeight="1" x14ac:dyDescent="0.2">
      <c r="A159" s="168">
        <v>145</v>
      </c>
      <c r="B159" s="170" t="s">
        <v>371</v>
      </c>
      <c r="C159" s="170" t="s">
        <v>261</v>
      </c>
      <c r="D159" s="204">
        <v>115710</v>
      </c>
      <c r="E159" s="204">
        <v>27920</v>
      </c>
      <c r="F159" s="204">
        <v>32006</v>
      </c>
      <c r="G159" s="204">
        <v>30067</v>
      </c>
      <c r="H159" s="204">
        <v>25717</v>
      </c>
      <c r="I159" s="316">
        <v>321972.40000000002</v>
      </c>
      <c r="J159" s="316">
        <v>77688.800000000003</v>
      </c>
      <c r="K159" s="316">
        <v>89059</v>
      </c>
      <c r="L159" s="316">
        <v>83663.199999999997</v>
      </c>
      <c r="M159" s="316">
        <v>71561.399999999994</v>
      </c>
      <c r="N159" s="94"/>
    </row>
    <row r="160" spans="1:14" ht="12.75" customHeight="1" x14ac:dyDescent="0.2">
      <c r="A160" s="130">
        <v>145</v>
      </c>
      <c r="B160" s="8" t="s">
        <v>371</v>
      </c>
      <c r="C160" s="8" t="s">
        <v>258</v>
      </c>
      <c r="D160" s="82">
        <v>76253</v>
      </c>
      <c r="E160" s="121">
        <v>18399</v>
      </c>
      <c r="F160" s="121">
        <v>21092</v>
      </c>
      <c r="G160" s="121">
        <v>19813</v>
      </c>
      <c r="H160" s="121">
        <v>16949</v>
      </c>
      <c r="I160" s="314">
        <v>244460.40000000002</v>
      </c>
      <c r="J160" s="318">
        <v>58985.599999999999</v>
      </c>
      <c r="K160" s="318">
        <v>67619.100000000006</v>
      </c>
      <c r="L160" s="318">
        <v>63518.7</v>
      </c>
      <c r="M160" s="317">
        <v>54337</v>
      </c>
      <c r="N160" s="94"/>
    </row>
    <row r="161" spans="1:14" s="85" customFormat="1" ht="12.75" customHeight="1" x14ac:dyDescent="0.2">
      <c r="A161" s="83">
        <v>145</v>
      </c>
      <c r="B161" s="84" t="s">
        <v>371</v>
      </c>
      <c r="C161" s="84" t="s">
        <v>156</v>
      </c>
      <c r="D161" s="86">
        <v>1225</v>
      </c>
      <c r="E161" s="87">
        <v>295</v>
      </c>
      <c r="F161" s="87">
        <v>339</v>
      </c>
      <c r="G161" s="87">
        <v>318</v>
      </c>
      <c r="H161" s="87">
        <v>273</v>
      </c>
      <c r="I161" s="319">
        <v>1819.9</v>
      </c>
      <c r="J161" s="320">
        <v>438.3</v>
      </c>
      <c r="K161" s="320">
        <v>503.6</v>
      </c>
      <c r="L161" s="320">
        <v>472.4</v>
      </c>
      <c r="M161" s="320">
        <v>405.6</v>
      </c>
      <c r="N161" s="94"/>
    </row>
    <row r="162" spans="1:14" ht="12.75" customHeight="1" x14ac:dyDescent="0.2">
      <c r="A162" s="89">
        <v>145</v>
      </c>
      <c r="B162" s="88" t="s">
        <v>371</v>
      </c>
      <c r="C162" s="88" t="s">
        <v>264</v>
      </c>
      <c r="D162" s="82">
        <v>26695</v>
      </c>
      <c r="E162" s="121">
        <v>6442</v>
      </c>
      <c r="F162" s="121">
        <v>7384</v>
      </c>
      <c r="G162" s="121">
        <v>6937</v>
      </c>
      <c r="H162" s="121">
        <v>5932</v>
      </c>
      <c r="I162" s="314">
        <v>56201</v>
      </c>
      <c r="J162" s="318">
        <v>13561.6</v>
      </c>
      <c r="K162" s="318">
        <v>15545.2</v>
      </c>
      <c r="L162" s="318">
        <v>14605.5</v>
      </c>
      <c r="M162" s="318">
        <v>12488.7</v>
      </c>
      <c r="N162" s="94"/>
    </row>
    <row r="163" spans="1:14" ht="12.75" customHeight="1" x14ac:dyDescent="0.2">
      <c r="A163" s="130">
        <v>145</v>
      </c>
      <c r="B163" s="8" t="s">
        <v>371</v>
      </c>
      <c r="C163" s="8" t="s">
        <v>157</v>
      </c>
      <c r="D163" s="82">
        <v>12762</v>
      </c>
      <c r="E163" s="121">
        <v>3079</v>
      </c>
      <c r="F163" s="121">
        <v>3530</v>
      </c>
      <c r="G163" s="121">
        <v>3317</v>
      </c>
      <c r="H163" s="121">
        <v>2836</v>
      </c>
      <c r="I163" s="314">
        <v>21311</v>
      </c>
      <c r="J163" s="318">
        <v>5141.6000000000004</v>
      </c>
      <c r="K163" s="318">
        <v>5894.7</v>
      </c>
      <c r="L163" s="318">
        <v>5539</v>
      </c>
      <c r="M163" s="318">
        <v>4735.7</v>
      </c>
      <c r="N163" s="94"/>
    </row>
    <row r="164" spans="1:14" ht="14.25" customHeight="1" x14ac:dyDescent="0.2">
      <c r="A164" s="130">
        <v>145</v>
      </c>
      <c r="B164" s="8" t="s">
        <v>371</v>
      </c>
      <c r="C164" s="8" t="s">
        <v>260</v>
      </c>
      <c r="D164" s="82">
        <v>0</v>
      </c>
      <c r="E164" s="121">
        <v>0</v>
      </c>
      <c r="F164" s="121">
        <v>0</v>
      </c>
      <c r="G164" s="121">
        <v>0</v>
      </c>
      <c r="H164" s="121">
        <v>0</v>
      </c>
      <c r="I164" s="314">
        <v>0</v>
      </c>
      <c r="J164" s="318">
        <v>0</v>
      </c>
      <c r="K164" s="318">
        <v>0</v>
      </c>
      <c r="L164" s="318">
        <v>0</v>
      </c>
      <c r="M164" s="318">
        <v>0</v>
      </c>
      <c r="N164" s="94"/>
    </row>
    <row r="165" spans="1:14" ht="12.75" customHeight="1" x14ac:dyDescent="0.2">
      <c r="A165" s="130">
        <v>145</v>
      </c>
      <c r="B165" s="8" t="s">
        <v>371</v>
      </c>
      <c r="C165" s="8" t="s">
        <v>259</v>
      </c>
      <c r="D165" s="82">
        <v>0</v>
      </c>
      <c r="E165" s="121">
        <v>0</v>
      </c>
      <c r="F165" s="121">
        <v>0</v>
      </c>
      <c r="G165" s="121">
        <v>0</v>
      </c>
      <c r="H165" s="121">
        <v>0</v>
      </c>
      <c r="I165" s="314">
        <v>0</v>
      </c>
      <c r="J165" s="318">
        <v>0</v>
      </c>
      <c r="K165" s="318">
        <v>0</v>
      </c>
      <c r="L165" s="318">
        <v>0</v>
      </c>
      <c r="M165" s="318">
        <v>0</v>
      </c>
      <c r="N165" s="94"/>
    </row>
    <row r="166" spans="1:14" ht="12.75" customHeight="1" x14ac:dyDescent="0.2">
      <c r="A166" s="130">
        <v>145</v>
      </c>
      <c r="B166" s="8" t="s">
        <v>371</v>
      </c>
      <c r="C166" s="8" t="s">
        <v>158</v>
      </c>
      <c r="D166" s="82">
        <v>0</v>
      </c>
      <c r="E166" s="121">
        <v>0</v>
      </c>
      <c r="F166" s="121">
        <v>0</v>
      </c>
      <c r="G166" s="121">
        <v>0</v>
      </c>
      <c r="H166" s="121">
        <v>0</v>
      </c>
      <c r="I166" s="314">
        <v>0</v>
      </c>
      <c r="J166" s="318">
        <v>0</v>
      </c>
      <c r="K166" s="318">
        <v>0</v>
      </c>
      <c r="L166" s="318">
        <v>0</v>
      </c>
      <c r="M166" s="318">
        <v>0</v>
      </c>
      <c r="N166" s="94"/>
    </row>
    <row r="167" spans="1:14" ht="12.75" customHeight="1" x14ac:dyDescent="0.2">
      <c r="A167" s="168">
        <v>146</v>
      </c>
      <c r="B167" s="170" t="s">
        <v>372</v>
      </c>
      <c r="C167" s="170" t="s">
        <v>261</v>
      </c>
      <c r="D167" s="204">
        <v>127010</v>
      </c>
      <c r="E167" s="204">
        <v>30647</v>
      </c>
      <c r="F167" s="204">
        <v>35132</v>
      </c>
      <c r="G167" s="204">
        <v>32999</v>
      </c>
      <c r="H167" s="204">
        <v>28232</v>
      </c>
      <c r="I167" s="316">
        <v>419754.19999999995</v>
      </c>
      <c r="J167" s="316">
        <v>101283.8</v>
      </c>
      <c r="K167" s="316">
        <v>116105.8</v>
      </c>
      <c r="L167" s="316">
        <v>109060.4</v>
      </c>
      <c r="M167" s="316">
        <v>93304.2</v>
      </c>
      <c r="N167" s="94"/>
    </row>
    <row r="168" spans="1:14" ht="12.75" customHeight="1" x14ac:dyDescent="0.2">
      <c r="A168" s="130">
        <v>146</v>
      </c>
      <c r="B168" s="8" t="s">
        <v>372</v>
      </c>
      <c r="C168" s="8" t="s">
        <v>258</v>
      </c>
      <c r="D168" s="82">
        <v>80517</v>
      </c>
      <c r="E168" s="121">
        <v>19428</v>
      </c>
      <c r="F168" s="121">
        <v>22271</v>
      </c>
      <c r="G168" s="121">
        <v>20920</v>
      </c>
      <c r="H168" s="121">
        <v>17898</v>
      </c>
      <c r="I168" s="314">
        <v>328242.3</v>
      </c>
      <c r="J168" s="318">
        <v>79201.8</v>
      </c>
      <c r="K168" s="318">
        <v>90791.8</v>
      </c>
      <c r="L168" s="318">
        <v>85284.2</v>
      </c>
      <c r="M168" s="317">
        <v>72964.5</v>
      </c>
      <c r="N168" s="94"/>
    </row>
    <row r="169" spans="1:14" s="85" customFormat="1" ht="14.25" customHeight="1" x14ac:dyDescent="0.2">
      <c r="A169" s="83">
        <v>146</v>
      </c>
      <c r="B169" s="84" t="s">
        <v>372</v>
      </c>
      <c r="C169" s="84" t="s">
        <v>156</v>
      </c>
      <c r="D169" s="86">
        <v>324</v>
      </c>
      <c r="E169" s="87">
        <v>78</v>
      </c>
      <c r="F169" s="87">
        <v>90</v>
      </c>
      <c r="G169" s="87">
        <v>84</v>
      </c>
      <c r="H169" s="87">
        <v>72</v>
      </c>
      <c r="I169" s="319">
        <v>481.4</v>
      </c>
      <c r="J169" s="320">
        <v>115.9</v>
      </c>
      <c r="K169" s="320">
        <v>133.69999999999999</v>
      </c>
      <c r="L169" s="320">
        <v>124.8</v>
      </c>
      <c r="M169" s="320">
        <v>107</v>
      </c>
      <c r="N169" s="94"/>
    </row>
    <row r="170" spans="1:14" ht="12.75" customHeight="1" x14ac:dyDescent="0.2">
      <c r="A170" s="89">
        <v>146</v>
      </c>
      <c r="B170" s="88" t="s">
        <v>372</v>
      </c>
      <c r="C170" s="88" t="s">
        <v>264</v>
      </c>
      <c r="D170" s="82">
        <v>31055</v>
      </c>
      <c r="E170" s="121">
        <v>7494</v>
      </c>
      <c r="F170" s="121">
        <v>8591</v>
      </c>
      <c r="G170" s="121">
        <v>8068</v>
      </c>
      <c r="H170" s="121">
        <v>6902</v>
      </c>
      <c r="I170" s="314">
        <v>65737.099999999991</v>
      </c>
      <c r="J170" s="318">
        <v>15862.8</v>
      </c>
      <c r="K170" s="318">
        <v>18184.900000000001</v>
      </c>
      <c r="L170" s="318">
        <v>17079.599999999999</v>
      </c>
      <c r="M170" s="318">
        <v>14609.8</v>
      </c>
      <c r="N170" s="94"/>
    </row>
    <row r="171" spans="1:14" ht="12.75" customHeight="1" x14ac:dyDescent="0.2">
      <c r="A171" s="130">
        <v>146</v>
      </c>
      <c r="B171" s="8" t="s">
        <v>372</v>
      </c>
      <c r="C171" s="8" t="s">
        <v>157</v>
      </c>
      <c r="D171" s="82">
        <v>15438</v>
      </c>
      <c r="E171" s="121">
        <v>3725</v>
      </c>
      <c r="F171" s="121">
        <v>4270</v>
      </c>
      <c r="G171" s="121">
        <v>4011</v>
      </c>
      <c r="H171" s="121">
        <v>3432</v>
      </c>
      <c r="I171" s="314">
        <v>25774.800000000003</v>
      </c>
      <c r="J171" s="318">
        <v>6219.2</v>
      </c>
      <c r="K171" s="318">
        <v>7129.1</v>
      </c>
      <c r="L171" s="318">
        <v>6696.6</v>
      </c>
      <c r="M171" s="318">
        <v>5729.9</v>
      </c>
      <c r="N171" s="94"/>
    </row>
    <row r="172" spans="1:14" ht="12.75" customHeight="1" x14ac:dyDescent="0.2">
      <c r="A172" s="130">
        <v>146</v>
      </c>
      <c r="B172" s="8" t="s">
        <v>372</v>
      </c>
      <c r="C172" s="8" t="s">
        <v>260</v>
      </c>
      <c r="D172" s="82">
        <v>0</v>
      </c>
      <c r="E172" s="121">
        <v>0</v>
      </c>
      <c r="F172" s="121">
        <v>0</v>
      </c>
      <c r="G172" s="121">
        <v>0</v>
      </c>
      <c r="H172" s="121">
        <v>0</v>
      </c>
      <c r="I172" s="314">
        <v>0</v>
      </c>
      <c r="J172" s="318">
        <v>0</v>
      </c>
      <c r="K172" s="318">
        <v>0</v>
      </c>
      <c r="L172" s="318">
        <v>0</v>
      </c>
      <c r="M172" s="318">
        <v>0</v>
      </c>
      <c r="N172" s="94"/>
    </row>
    <row r="173" spans="1:14" ht="12.75" customHeight="1" x14ac:dyDescent="0.2">
      <c r="A173" s="130">
        <v>146</v>
      </c>
      <c r="B173" s="8" t="s">
        <v>372</v>
      </c>
      <c r="C173" s="8" t="s">
        <v>259</v>
      </c>
      <c r="D173" s="82">
        <v>0</v>
      </c>
      <c r="E173" s="121">
        <v>0</v>
      </c>
      <c r="F173" s="121">
        <v>0</v>
      </c>
      <c r="G173" s="121">
        <v>0</v>
      </c>
      <c r="H173" s="121">
        <v>0</v>
      </c>
      <c r="I173" s="314">
        <v>0</v>
      </c>
      <c r="J173" s="318">
        <v>0</v>
      </c>
      <c r="K173" s="318">
        <v>0</v>
      </c>
      <c r="L173" s="318">
        <v>0</v>
      </c>
      <c r="M173" s="318">
        <v>0</v>
      </c>
      <c r="N173" s="94"/>
    </row>
    <row r="174" spans="1:14" ht="12.75" customHeight="1" x14ac:dyDescent="0.2">
      <c r="A174" s="130">
        <v>146</v>
      </c>
      <c r="B174" s="8" t="s">
        <v>372</v>
      </c>
      <c r="C174" s="8" t="s">
        <v>158</v>
      </c>
      <c r="D174" s="82">
        <v>0</v>
      </c>
      <c r="E174" s="121">
        <v>0</v>
      </c>
      <c r="F174" s="121">
        <v>0</v>
      </c>
      <c r="G174" s="121">
        <v>0</v>
      </c>
      <c r="H174" s="121">
        <v>0</v>
      </c>
      <c r="I174" s="314">
        <v>0</v>
      </c>
      <c r="J174" s="318">
        <v>0</v>
      </c>
      <c r="K174" s="318">
        <v>0</v>
      </c>
      <c r="L174" s="318">
        <v>0</v>
      </c>
      <c r="M174" s="318">
        <v>0</v>
      </c>
      <c r="N174" s="94"/>
    </row>
    <row r="175" spans="1:14" ht="12.75" customHeight="1" x14ac:dyDescent="0.2">
      <c r="A175" s="168">
        <v>149</v>
      </c>
      <c r="B175" s="170" t="s">
        <v>373</v>
      </c>
      <c r="C175" s="170" t="s">
        <v>261</v>
      </c>
      <c r="D175" s="204">
        <v>61042</v>
      </c>
      <c r="E175" s="204">
        <v>14728</v>
      </c>
      <c r="F175" s="204">
        <v>16882</v>
      </c>
      <c r="G175" s="204">
        <v>15860</v>
      </c>
      <c r="H175" s="204">
        <v>13572</v>
      </c>
      <c r="I175" s="316">
        <v>169436.5</v>
      </c>
      <c r="J175" s="316">
        <v>40878.800000000003</v>
      </c>
      <c r="K175" s="316">
        <v>46859.700000000004</v>
      </c>
      <c r="L175" s="316">
        <v>44024.399999999994</v>
      </c>
      <c r="M175" s="316">
        <v>37673.599999999999</v>
      </c>
      <c r="N175" s="94"/>
    </row>
    <row r="176" spans="1:14" ht="12.75" customHeight="1" x14ac:dyDescent="0.2">
      <c r="A176" s="130">
        <v>149</v>
      </c>
      <c r="B176" s="8" t="s">
        <v>373</v>
      </c>
      <c r="C176" s="8" t="s">
        <v>258</v>
      </c>
      <c r="D176" s="82">
        <v>40247</v>
      </c>
      <c r="E176" s="121">
        <v>9710</v>
      </c>
      <c r="F176" s="121">
        <v>11131</v>
      </c>
      <c r="G176" s="121">
        <v>10457</v>
      </c>
      <c r="H176" s="121">
        <v>8949</v>
      </c>
      <c r="I176" s="314">
        <v>128924.4</v>
      </c>
      <c r="J176" s="318">
        <v>31104.3</v>
      </c>
      <c r="K176" s="318">
        <v>35656.300000000003</v>
      </c>
      <c r="L176" s="318">
        <v>33497.199999999997</v>
      </c>
      <c r="M176" s="317">
        <v>28666.6</v>
      </c>
      <c r="N176" s="94"/>
    </row>
    <row r="177" spans="1:14" s="85" customFormat="1" ht="12.75" customHeight="1" x14ac:dyDescent="0.2">
      <c r="A177" s="83">
        <v>149</v>
      </c>
      <c r="B177" s="84" t="s">
        <v>373</v>
      </c>
      <c r="C177" s="84" t="s">
        <v>156</v>
      </c>
      <c r="D177" s="86">
        <v>404</v>
      </c>
      <c r="E177" s="87">
        <v>97</v>
      </c>
      <c r="F177" s="87">
        <v>112</v>
      </c>
      <c r="G177" s="87">
        <v>105</v>
      </c>
      <c r="H177" s="87">
        <v>90</v>
      </c>
      <c r="I177" s="319">
        <v>600.20000000000005</v>
      </c>
      <c r="J177" s="320">
        <v>144.1</v>
      </c>
      <c r="K177" s="320">
        <v>166.4</v>
      </c>
      <c r="L177" s="320">
        <v>156</v>
      </c>
      <c r="M177" s="320">
        <v>133.69999999999999</v>
      </c>
      <c r="N177" s="94"/>
    </row>
    <row r="178" spans="1:14" ht="12.75" customHeight="1" x14ac:dyDescent="0.2">
      <c r="A178" s="89">
        <v>149</v>
      </c>
      <c r="B178" s="88" t="s">
        <v>373</v>
      </c>
      <c r="C178" s="88" t="s">
        <v>264</v>
      </c>
      <c r="D178" s="82">
        <v>14176</v>
      </c>
      <c r="E178" s="121">
        <v>3420</v>
      </c>
      <c r="F178" s="121">
        <v>3921</v>
      </c>
      <c r="G178" s="121">
        <v>3683</v>
      </c>
      <c r="H178" s="121">
        <v>3152</v>
      </c>
      <c r="I178" s="314">
        <v>29454.5</v>
      </c>
      <c r="J178" s="318">
        <v>7104.9</v>
      </c>
      <c r="K178" s="318">
        <v>8146.2</v>
      </c>
      <c r="L178" s="318">
        <v>7653.8</v>
      </c>
      <c r="M178" s="318">
        <v>6549.6</v>
      </c>
      <c r="N178" s="94"/>
    </row>
    <row r="179" spans="1:14" ht="12.75" customHeight="1" x14ac:dyDescent="0.2">
      <c r="A179" s="130">
        <v>149</v>
      </c>
      <c r="B179" s="8" t="s">
        <v>373</v>
      </c>
      <c r="C179" s="8" t="s">
        <v>157</v>
      </c>
      <c r="D179" s="82">
        <v>6619</v>
      </c>
      <c r="E179" s="121">
        <v>1598</v>
      </c>
      <c r="F179" s="121">
        <v>1830</v>
      </c>
      <c r="G179" s="121">
        <v>1720</v>
      </c>
      <c r="H179" s="121">
        <v>1471</v>
      </c>
      <c r="I179" s="314">
        <v>11057.599999999999</v>
      </c>
      <c r="J179" s="318">
        <v>2669.6</v>
      </c>
      <c r="K179" s="318">
        <v>3057.2</v>
      </c>
      <c r="L179" s="318">
        <v>2873.4</v>
      </c>
      <c r="M179" s="318">
        <v>2457.4</v>
      </c>
      <c r="N179" s="94"/>
    </row>
    <row r="180" spans="1:14" ht="12.75" customHeight="1" x14ac:dyDescent="0.2">
      <c r="A180" s="130">
        <v>149</v>
      </c>
      <c r="B180" s="8" t="s">
        <v>373</v>
      </c>
      <c r="C180" s="8" t="s">
        <v>260</v>
      </c>
      <c r="D180" s="82">
        <v>0</v>
      </c>
      <c r="E180" s="121">
        <v>0</v>
      </c>
      <c r="F180" s="121">
        <v>0</v>
      </c>
      <c r="G180" s="121">
        <v>0</v>
      </c>
      <c r="H180" s="121">
        <v>0</v>
      </c>
      <c r="I180" s="314">
        <v>0</v>
      </c>
      <c r="J180" s="318">
        <v>0</v>
      </c>
      <c r="K180" s="318">
        <v>0</v>
      </c>
      <c r="L180" s="318">
        <v>0</v>
      </c>
      <c r="M180" s="318">
        <v>0</v>
      </c>
      <c r="N180" s="94"/>
    </row>
    <row r="181" spans="1:14" ht="12.75" customHeight="1" x14ac:dyDescent="0.2">
      <c r="A181" s="130">
        <v>149</v>
      </c>
      <c r="B181" s="8" t="s">
        <v>373</v>
      </c>
      <c r="C181" s="8" t="s">
        <v>259</v>
      </c>
      <c r="D181" s="82">
        <v>0</v>
      </c>
      <c r="E181" s="121">
        <v>0</v>
      </c>
      <c r="F181" s="121">
        <v>0</v>
      </c>
      <c r="G181" s="121">
        <v>0</v>
      </c>
      <c r="H181" s="121">
        <v>0</v>
      </c>
      <c r="I181" s="314">
        <v>0</v>
      </c>
      <c r="J181" s="318">
        <v>0</v>
      </c>
      <c r="K181" s="318">
        <v>0</v>
      </c>
      <c r="L181" s="318">
        <v>0</v>
      </c>
      <c r="M181" s="318">
        <v>0</v>
      </c>
      <c r="N181" s="94"/>
    </row>
    <row r="182" spans="1:14" ht="14.25" customHeight="1" x14ac:dyDescent="0.2">
      <c r="A182" s="130">
        <v>149</v>
      </c>
      <c r="B182" s="8" t="s">
        <v>373</v>
      </c>
      <c r="C182" s="8" t="s">
        <v>158</v>
      </c>
      <c r="D182" s="82">
        <v>0</v>
      </c>
      <c r="E182" s="121">
        <v>0</v>
      </c>
      <c r="F182" s="121">
        <v>0</v>
      </c>
      <c r="G182" s="121">
        <v>0</v>
      </c>
      <c r="H182" s="121">
        <v>0</v>
      </c>
      <c r="I182" s="314">
        <v>0</v>
      </c>
      <c r="J182" s="318">
        <v>0</v>
      </c>
      <c r="K182" s="318">
        <v>0</v>
      </c>
      <c r="L182" s="318">
        <v>0</v>
      </c>
      <c r="M182" s="318">
        <v>0</v>
      </c>
      <c r="N182" s="94"/>
    </row>
    <row r="183" spans="1:14" ht="12.75" customHeight="1" x14ac:dyDescent="0.2">
      <c r="A183" s="168">
        <v>152</v>
      </c>
      <c r="B183" s="170" t="s">
        <v>375</v>
      </c>
      <c r="C183" s="170" t="s">
        <v>261</v>
      </c>
      <c r="D183" s="204">
        <v>36215</v>
      </c>
      <c r="E183" s="204">
        <v>12725</v>
      </c>
      <c r="F183" s="204">
        <v>11489</v>
      </c>
      <c r="G183" s="204">
        <v>6111</v>
      </c>
      <c r="H183" s="204">
        <v>5890</v>
      </c>
      <c r="I183" s="316">
        <v>126611.5</v>
      </c>
      <c r="J183" s="316">
        <v>44769.8</v>
      </c>
      <c r="K183" s="316">
        <v>40253.599999999999</v>
      </c>
      <c r="L183" s="316">
        <v>21327.899999999998</v>
      </c>
      <c r="M183" s="316">
        <v>20260.2</v>
      </c>
      <c r="N183" s="94"/>
    </row>
    <row r="184" spans="1:14" ht="14.25" customHeight="1" x14ac:dyDescent="0.2">
      <c r="A184" s="130">
        <v>152</v>
      </c>
      <c r="B184" s="8" t="s">
        <v>375</v>
      </c>
      <c r="C184" s="8" t="s">
        <v>258</v>
      </c>
      <c r="D184" s="82">
        <v>0</v>
      </c>
      <c r="E184" s="121">
        <v>0</v>
      </c>
      <c r="F184" s="121">
        <v>0</v>
      </c>
      <c r="G184" s="121">
        <v>0</v>
      </c>
      <c r="H184" s="121">
        <v>0</v>
      </c>
      <c r="I184" s="314">
        <v>0</v>
      </c>
      <c r="J184" s="318">
        <v>0</v>
      </c>
      <c r="K184" s="318">
        <v>0</v>
      </c>
      <c r="L184" s="318">
        <v>0</v>
      </c>
      <c r="M184" s="317">
        <v>0</v>
      </c>
      <c r="N184" s="94"/>
    </row>
    <row r="185" spans="1:14" s="85" customFormat="1" ht="12.75" customHeight="1" x14ac:dyDescent="0.2">
      <c r="A185" s="83">
        <v>152</v>
      </c>
      <c r="B185" s="84" t="s">
        <v>375</v>
      </c>
      <c r="C185" s="84" t="s">
        <v>156</v>
      </c>
      <c r="D185" s="86">
        <v>0</v>
      </c>
      <c r="E185" s="87">
        <v>0</v>
      </c>
      <c r="F185" s="87">
        <v>0</v>
      </c>
      <c r="G185" s="87">
        <v>0</v>
      </c>
      <c r="H185" s="87">
        <v>0</v>
      </c>
      <c r="I185" s="319">
        <v>0</v>
      </c>
      <c r="J185" s="320">
        <v>0</v>
      </c>
      <c r="K185" s="320">
        <v>0</v>
      </c>
      <c r="L185" s="320">
        <v>0</v>
      </c>
      <c r="M185" s="320">
        <v>0</v>
      </c>
      <c r="N185" s="94"/>
    </row>
    <row r="186" spans="1:14" ht="12.75" customHeight="1" x14ac:dyDescent="0.2">
      <c r="A186" s="89">
        <v>152</v>
      </c>
      <c r="B186" s="88" t="s">
        <v>375</v>
      </c>
      <c r="C186" s="88" t="s">
        <v>264</v>
      </c>
      <c r="D186" s="82">
        <v>0</v>
      </c>
      <c r="E186" s="121">
        <v>0</v>
      </c>
      <c r="F186" s="121">
        <v>0</v>
      </c>
      <c r="G186" s="121">
        <v>0</v>
      </c>
      <c r="H186" s="121">
        <v>0</v>
      </c>
      <c r="I186" s="314">
        <v>0</v>
      </c>
      <c r="J186" s="318">
        <v>0</v>
      </c>
      <c r="K186" s="318">
        <v>0</v>
      </c>
      <c r="L186" s="318">
        <v>0</v>
      </c>
      <c r="M186" s="318">
        <v>0</v>
      </c>
      <c r="N186" s="94"/>
    </row>
    <row r="187" spans="1:14" ht="12.75" customHeight="1" x14ac:dyDescent="0.2">
      <c r="A187" s="130">
        <v>152</v>
      </c>
      <c r="B187" s="8" t="s">
        <v>375</v>
      </c>
      <c r="C187" s="8" t="s">
        <v>157</v>
      </c>
      <c r="D187" s="82">
        <v>0</v>
      </c>
      <c r="E187" s="121">
        <v>0</v>
      </c>
      <c r="F187" s="121">
        <v>0</v>
      </c>
      <c r="G187" s="121">
        <v>0</v>
      </c>
      <c r="H187" s="121">
        <v>0</v>
      </c>
      <c r="I187" s="314">
        <v>0</v>
      </c>
      <c r="J187" s="318">
        <v>0</v>
      </c>
      <c r="K187" s="318">
        <v>0</v>
      </c>
      <c r="L187" s="318">
        <v>0</v>
      </c>
      <c r="M187" s="318">
        <v>0</v>
      </c>
      <c r="N187" s="94"/>
    </row>
    <row r="188" spans="1:14" ht="12.75" customHeight="1" x14ac:dyDescent="0.2">
      <c r="A188" s="130">
        <v>152</v>
      </c>
      <c r="B188" s="8" t="s">
        <v>375</v>
      </c>
      <c r="C188" s="8" t="s">
        <v>260</v>
      </c>
      <c r="D188" s="82">
        <v>190</v>
      </c>
      <c r="E188" s="121">
        <v>0</v>
      </c>
      <c r="F188" s="121">
        <v>190</v>
      </c>
      <c r="G188" s="121">
        <v>0</v>
      </c>
      <c r="H188" s="121">
        <v>0</v>
      </c>
      <c r="I188" s="314">
        <v>1908.2</v>
      </c>
      <c r="J188" s="318">
        <v>0</v>
      </c>
      <c r="K188" s="318">
        <v>1908.2</v>
      </c>
      <c r="L188" s="318">
        <v>0</v>
      </c>
      <c r="M188" s="318">
        <v>0</v>
      </c>
      <c r="N188" s="94"/>
    </row>
    <row r="189" spans="1:14" ht="12.75" customHeight="1" x14ac:dyDescent="0.2">
      <c r="A189" s="130">
        <v>152</v>
      </c>
      <c r="B189" s="8" t="s">
        <v>375</v>
      </c>
      <c r="C189" s="8" t="s">
        <v>259</v>
      </c>
      <c r="D189" s="82">
        <v>291</v>
      </c>
      <c r="E189" s="121">
        <v>142</v>
      </c>
      <c r="F189" s="121">
        <v>76</v>
      </c>
      <c r="G189" s="121">
        <v>40</v>
      </c>
      <c r="H189" s="121">
        <v>33</v>
      </c>
      <c r="I189" s="314">
        <v>3234.2999999999997</v>
      </c>
      <c r="J189" s="318">
        <v>1578.3</v>
      </c>
      <c r="K189" s="318">
        <v>844.7</v>
      </c>
      <c r="L189" s="318">
        <v>444.6</v>
      </c>
      <c r="M189" s="318">
        <v>366.7</v>
      </c>
      <c r="N189" s="94"/>
    </row>
    <row r="190" spans="1:14" ht="12.75" customHeight="1" x14ac:dyDescent="0.2">
      <c r="A190" s="130">
        <v>152</v>
      </c>
      <c r="B190" s="8" t="s">
        <v>375</v>
      </c>
      <c r="C190" s="8" t="s">
        <v>158</v>
      </c>
      <c r="D190" s="82">
        <v>35734</v>
      </c>
      <c r="E190" s="121">
        <v>12583</v>
      </c>
      <c r="F190" s="121">
        <v>11223</v>
      </c>
      <c r="G190" s="121">
        <v>6071</v>
      </c>
      <c r="H190" s="121">
        <v>5857</v>
      </c>
      <c r="I190" s="314">
        <v>121469</v>
      </c>
      <c r="J190" s="318">
        <v>43191.5</v>
      </c>
      <c r="K190" s="318">
        <v>37500.699999999997</v>
      </c>
      <c r="L190" s="318">
        <v>20883.3</v>
      </c>
      <c r="M190" s="318">
        <v>19893.5</v>
      </c>
      <c r="N190" s="94"/>
    </row>
    <row r="191" spans="1:14" ht="12.75" customHeight="1" x14ac:dyDescent="0.2">
      <c r="A191" s="168">
        <v>207</v>
      </c>
      <c r="B191" s="170" t="s">
        <v>376</v>
      </c>
      <c r="C191" s="170" t="s">
        <v>261</v>
      </c>
      <c r="D191" s="204">
        <v>10627</v>
      </c>
      <c r="E191" s="204">
        <v>2515</v>
      </c>
      <c r="F191" s="204">
        <v>3087</v>
      </c>
      <c r="G191" s="204">
        <v>2677</v>
      </c>
      <c r="H191" s="204">
        <v>2348</v>
      </c>
      <c r="I191" s="316">
        <v>31690.899999999998</v>
      </c>
      <c r="J191" s="316">
        <v>7345.8</v>
      </c>
      <c r="K191" s="316">
        <v>9555.6</v>
      </c>
      <c r="L191" s="316">
        <v>7938.7</v>
      </c>
      <c r="M191" s="316">
        <v>6850.8</v>
      </c>
      <c r="N191" s="94"/>
    </row>
    <row r="192" spans="1:14" ht="12.75" customHeight="1" x14ac:dyDescent="0.2">
      <c r="A192" s="130">
        <v>207</v>
      </c>
      <c r="B192" s="8" t="s">
        <v>376</v>
      </c>
      <c r="C192" s="8" t="s">
        <v>258</v>
      </c>
      <c r="D192" s="82">
        <v>5524</v>
      </c>
      <c r="E192" s="121">
        <v>1334</v>
      </c>
      <c r="F192" s="121">
        <v>1528</v>
      </c>
      <c r="G192" s="121">
        <v>1436</v>
      </c>
      <c r="H192" s="121">
        <v>1226</v>
      </c>
      <c r="I192" s="314">
        <v>18151</v>
      </c>
      <c r="J192" s="318">
        <v>4383.3</v>
      </c>
      <c r="K192" s="318">
        <v>5020.8</v>
      </c>
      <c r="L192" s="318">
        <v>4718.5</v>
      </c>
      <c r="M192" s="317">
        <v>4028.4</v>
      </c>
      <c r="N192" s="94"/>
    </row>
    <row r="193" spans="1:14" s="85" customFormat="1" ht="12.75" customHeight="1" x14ac:dyDescent="0.2">
      <c r="A193" s="83">
        <v>207</v>
      </c>
      <c r="B193" s="84" t="s">
        <v>376</v>
      </c>
      <c r="C193" s="84" t="s">
        <v>156</v>
      </c>
      <c r="D193" s="86">
        <v>27</v>
      </c>
      <c r="E193" s="87">
        <v>7</v>
      </c>
      <c r="F193" s="87">
        <v>7</v>
      </c>
      <c r="G193" s="87">
        <v>6</v>
      </c>
      <c r="H193" s="87">
        <v>7</v>
      </c>
      <c r="I193" s="319">
        <v>40.1</v>
      </c>
      <c r="J193" s="320">
        <v>10.4</v>
      </c>
      <c r="K193" s="320">
        <v>10.4</v>
      </c>
      <c r="L193" s="320">
        <v>8.9</v>
      </c>
      <c r="M193" s="320">
        <v>10.4</v>
      </c>
      <c r="N193" s="94"/>
    </row>
    <row r="194" spans="1:14" ht="12.75" customHeight="1" x14ac:dyDescent="0.2">
      <c r="A194" s="89">
        <v>207</v>
      </c>
      <c r="B194" s="88" t="s">
        <v>376</v>
      </c>
      <c r="C194" s="88" t="s">
        <v>264</v>
      </c>
      <c r="D194" s="82">
        <v>1599</v>
      </c>
      <c r="E194" s="121">
        <v>386</v>
      </c>
      <c r="F194" s="121">
        <v>442</v>
      </c>
      <c r="G194" s="121">
        <v>416</v>
      </c>
      <c r="H194" s="121">
        <v>355</v>
      </c>
      <c r="I194" s="314">
        <v>3030.2999999999997</v>
      </c>
      <c r="J194" s="318">
        <v>732</v>
      </c>
      <c r="K194" s="318">
        <v>837.6</v>
      </c>
      <c r="L194" s="318">
        <v>790.1</v>
      </c>
      <c r="M194" s="318">
        <v>670.6</v>
      </c>
      <c r="N194" s="94"/>
    </row>
    <row r="195" spans="1:14" ht="12.75" customHeight="1" x14ac:dyDescent="0.2">
      <c r="A195" s="130">
        <v>207</v>
      </c>
      <c r="B195" s="8" t="s">
        <v>376</v>
      </c>
      <c r="C195" s="8" t="s">
        <v>157</v>
      </c>
      <c r="D195" s="82">
        <v>702</v>
      </c>
      <c r="E195" s="121">
        <v>170</v>
      </c>
      <c r="F195" s="121">
        <v>195</v>
      </c>
      <c r="G195" s="121">
        <v>182</v>
      </c>
      <c r="H195" s="121">
        <v>155</v>
      </c>
      <c r="I195" s="314">
        <v>1134.3</v>
      </c>
      <c r="J195" s="318">
        <v>274.7</v>
      </c>
      <c r="K195" s="318">
        <v>315.10000000000002</v>
      </c>
      <c r="L195" s="318">
        <v>294.10000000000002</v>
      </c>
      <c r="M195" s="318">
        <v>250.4</v>
      </c>
      <c r="N195" s="94"/>
    </row>
    <row r="196" spans="1:14" ht="14.25" customHeight="1" x14ac:dyDescent="0.2">
      <c r="A196" s="130">
        <v>207</v>
      </c>
      <c r="B196" s="8" t="s">
        <v>376</v>
      </c>
      <c r="C196" s="8" t="s">
        <v>260</v>
      </c>
      <c r="D196" s="82">
        <v>25</v>
      </c>
      <c r="E196" s="121">
        <v>0</v>
      </c>
      <c r="F196" s="121">
        <v>20</v>
      </c>
      <c r="G196" s="121">
        <v>5</v>
      </c>
      <c r="H196" s="121">
        <v>0</v>
      </c>
      <c r="I196" s="314">
        <v>250.89999999999998</v>
      </c>
      <c r="J196" s="318">
        <v>0</v>
      </c>
      <c r="K196" s="318">
        <v>200.7</v>
      </c>
      <c r="L196" s="318">
        <v>50.2</v>
      </c>
      <c r="M196" s="318">
        <v>0</v>
      </c>
      <c r="N196" s="94"/>
    </row>
    <row r="197" spans="1:14" ht="12.75" customHeight="1" x14ac:dyDescent="0.2">
      <c r="A197" s="130">
        <v>207</v>
      </c>
      <c r="B197" s="8" t="s">
        <v>376</v>
      </c>
      <c r="C197" s="8" t="s">
        <v>259</v>
      </c>
      <c r="D197" s="82">
        <v>65</v>
      </c>
      <c r="E197" s="121">
        <v>0</v>
      </c>
      <c r="F197" s="121">
        <v>50</v>
      </c>
      <c r="G197" s="121">
        <v>15</v>
      </c>
      <c r="H197" s="121">
        <v>0</v>
      </c>
      <c r="I197" s="314">
        <v>692</v>
      </c>
      <c r="J197" s="318">
        <v>0</v>
      </c>
      <c r="K197" s="318">
        <v>532.29999999999995</v>
      </c>
      <c r="L197" s="318">
        <v>159.69999999999999</v>
      </c>
      <c r="M197" s="318">
        <v>0</v>
      </c>
      <c r="N197" s="94"/>
    </row>
    <row r="198" spans="1:14" ht="12.75" customHeight="1" x14ac:dyDescent="0.2">
      <c r="A198" s="130">
        <v>207</v>
      </c>
      <c r="B198" s="8" t="s">
        <v>376</v>
      </c>
      <c r="C198" s="8" t="s">
        <v>158</v>
      </c>
      <c r="D198" s="82">
        <v>2712</v>
      </c>
      <c r="E198" s="121">
        <v>625</v>
      </c>
      <c r="F198" s="121">
        <v>852</v>
      </c>
      <c r="G198" s="121">
        <v>623</v>
      </c>
      <c r="H198" s="121">
        <v>612</v>
      </c>
      <c r="I198" s="314">
        <v>8432.4</v>
      </c>
      <c r="J198" s="318">
        <v>1955.8</v>
      </c>
      <c r="K198" s="318">
        <v>2649.1</v>
      </c>
      <c r="L198" s="318">
        <v>1926.1</v>
      </c>
      <c r="M198" s="318">
        <v>1901.4</v>
      </c>
      <c r="N198" s="94"/>
    </row>
    <row r="199" spans="1:14" ht="12.75" customHeight="1" x14ac:dyDescent="0.2">
      <c r="A199" s="168">
        <v>225</v>
      </c>
      <c r="B199" s="170" t="s">
        <v>377</v>
      </c>
      <c r="C199" s="170" t="s">
        <v>261</v>
      </c>
      <c r="D199" s="204">
        <v>31188</v>
      </c>
      <c r="E199" s="204">
        <v>7439</v>
      </c>
      <c r="F199" s="204">
        <v>8828</v>
      </c>
      <c r="G199" s="204">
        <v>7952</v>
      </c>
      <c r="H199" s="204">
        <v>6969</v>
      </c>
      <c r="I199" s="316">
        <v>92779.800000000017</v>
      </c>
      <c r="J199" s="316">
        <v>22199.599999999999</v>
      </c>
      <c r="K199" s="316">
        <v>26635.8</v>
      </c>
      <c r="L199" s="316">
        <v>23404</v>
      </c>
      <c r="M199" s="316">
        <v>20540.400000000001</v>
      </c>
      <c r="N199" s="94"/>
    </row>
    <row r="200" spans="1:14" ht="12.75" customHeight="1" x14ac:dyDescent="0.2">
      <c r="A200" s="130">
        <v>225</v>
      </c>
      <c r="B200" s="8" t="s">
        <v>377</v>
      </c>
      <c r="C200" s="8" t="s">
        <v>258</v>
      </c>
      <c r="D200" s="82">
        <v>16697</v>
      </c>
      <c r="E200" s="121">
        <v>4029</v>
      </c>
      <c r="F200" s="121">
        <v>4619</v>
      </c>
      <c r="G200" s="121">
        <v>4338</v>
      </c>
      <c r="H200" s="121">
        <v>3711</v>
      </c>
      <c r="I200" s="314">
        <v>55471.700000000004</v>
      </c>
      <c r="J200" s="318">
        <v>13385.4</v>
      </c>
      <c r="K200" s="318">
        <v>15345.5</v>
      </c>
      <c r="L200" s="318">
        <v>14411.9</v>
      </c>
      <c r="M200" s="317">
        <v>12328.9</v>
      </c>
      <c r="N200" s="94"/>
    </row>
    <row r="201" spans="1:14" s="85" customFormat="1" ht="14.25" customHeight="1" x14ac:dyDescent="0.2">
      <c r="A201" s="83">
        <v>225</v>
      </c>
      <c r="B201" s="84" t="s">
        <v>377</v>
      </c>
      <c r="C201" s="84" t="s">
        <v>156</v>
      </c>
      <c r="D201" s="86">
        <v>71</v>
      </c>
      <c r="E201" s="87">
        <v>17</v>
      </c>
      <c r="F201" s="87">
        <v>19</v>
      </c>
      <c r="G201" s="87">
        <v>19</v>
      </c>
      <c r="H201" s="87">
        <v>16</v>
      </c>
      <c r="I201" s="319">
        <v>208.9</v>
      </c>
      <c r="J201" s="320">
        <v>50</v>
      </c>
      <c r="K201" s="320">
        <v>55.9</v>
      </c>
      <c r="L201" s="320">
        <v>55.9</v>
      </c>
      <c r="M201" s="320">
        <v>47.1</v>
      </c>
      <c r="N201" s="94"/>
    </row>
    <row r="202" spans="1:14" ht="12.75" customHeight="1" x14ac:dyDescent="0.2">
      <c r="A202" s="89">
        <v>225</v>
      </c>
      <c r="B202" s="88" t="s">
        <v>377</v>
      </c>
      <c r="C202" s="88" t="s">
        <v>264</v>
      </c>
      <c r="D202" s="82">
        <v>4676</v>
      </c>
      <c r="E202" s="121">
        <v>1127</v>
      </c>
      <c r="F202" s="121">
        <v>1294</v>
      </c>
      <c r="G202" s="121">
        <v>1214</v>
      </c>
      <c r="H202" s="121">
        <v>1041</v>
      </c>
      <c r="I202" s="314">
        <v>9216.2999999999993</v>
      </c>
      <c r="J202" s="318">
        <v>2220.6</v>
      </c>
      <c r="K202" s="318">
        <v>2551.3000000000002</v>
      </c>
      <c r="L202" s="318">
        <v>2394.9</v>
      </c>
      <c r="M202" s="318">
        <v>2049.5</v>
      </c>
      <c r="N202" s="94"/>
    </row>
    <row r="203" spans="1:14" ht="12.75" customHeight="1" x14ac:dyDescent="0.2">
      <c r="A203" s="130">
        <v>225</v>
      </c>
      <c r="B203" s="8" t="s">
        <v>377</v>
      </c>
      <c r="C203" s="8" t="s">
        <v>157</v>
      </c>
      <c r="D203" s="82">
        <v>2016</v>
      </c>
      <c r="E203" s="121">
        <v>487</v>
      </c>
      <c r="F203" s="121">
        <v>558</v>
      </c>
      <c r="G203" s="121">
        <v>524</v>
      </c>
      <c r="H203" s="121">
        <v>447</v>
      </c>
      <c r="I203" s="314">
        <v>3300.7</v>
      </c>
      <c r="J203" s="318">
        <v>797.4</v>
      </c>
      <c r="K203" s="318">
        <v>913.6</v>
      </c>
      <c r="L203" s="318">
        <v>857.9</v>
      </c>
      <c r="M203" s="318">
        <v>731.8</v>
      </c>
      <c r="N203" s="94"/>
    </row>
    <row r="204" spans="1:14" ht="12.75" customHeight="1" x14ac:dyDescent="0.2">
      <c r="A204" s="130">
        <v>225</v>
      </c>
      <c r="B204" s="8" t="s">
        <v>377</v>
      </c>
      <c r="C204" s="8" t="s">
        <v>260</v>
      </c>
      <c r="D204" s="82">
        <v>39</v>
      </c>
      <c r="E204" s="121">
        <v>0</v>
      </c>
      <c r="F204" s="121">
        <v>39</v>
      </c>
      <c r="G204" s="121">
        <v>0</v>
      </c>
      <c r="H204" s="121">
        <v>0</v>
      </c>
      <c r="I204" s="314">
        <v>390.7</v>
      </c>
      <c r="J204" s="318">
        <v>0</v>
      </c>
      <c r="K204" s="318">
        <v>390.7</v>
      </c>
      <c r="L204" s="318">
        <v>0</v>
      </c>
      <c r="M204" s="318">
        <v>0</v>
      </c>
      <c r="N204" s="94"/>
    </row>
    <row r="205" spans="1:14" ht="14.25" customHeight="1" x14ac:dyDescent="0.2">
      <c r="A205" s="130">
        <v>225</v>
      </c>
      <c r="B205" s="8" t="s">
        <v>377</v>
      </c>
      <c r="C205" s="8" t="s">
        <v>259</v>
      </c>
      <c r="D205" s="82">
        <v>83</v>
      </c>
      <c r="E205" s="121">
        <v>40</v>
      </c>
      <c r="F205" s="121">
        <v>43</v>
      </c>
      <c r="G205" s="121">
        <v>0</v>
      </c>
      <c r="H205" s="121">
        <v>0</v>
      </c>
      <c r="I205" s="314">
        <v>893.7</v>
      </c>
      <c r="J205" s="318">
        <v>430.7</v>
      </c>
      <c r="K205" s="318">
        <v>463</v>
      </c>
      <c r="L205" s="318">
        <v>0</v>
      </c>
      <c r="M205" s="318">
        <v>0</v>
      </c>
      <c r="N205" s="94"/>
    </row>
    <row r="206" spans="1:14" ht="12.75" customHeight="1" x14ac:dyDescent="0.2">
      <c r="A206" s="130">
        <v>225</v>
      </c>
      <c r="B206" s="8" t="s">
        <v>377</v>
      </c>
      <c r="C206" s="8" t="s">
        <v>158</v>
      </c>
      <c r="D206" s="82">
        <v>7677</v>
      </c>
      <c r="E206" s="121">
        <v>1756</v>
      </c>
      <c r="F206" s="121">
        <v>2275</v>
      </c>
      <c r="G206" s="121">
        <v>1876</v>
      </c>
      <c r="H206" s="121">
        <v>1770</v>
      </c>
      <c r="I206" s="314">
        <v>23506.7</v>
      </c>
      <c r="J206" s="318">
        <v>5365.5</v>
      </c>
      <c r="K206" s="318">
        <v>6971.7</v>
      </c>
      <c r="L206" s="318">
        <v>5739.3</v>
      </c>
      <c r="M206" s="318">
        <v>5430.2</v>
      </c>
      <c r="N206" s="94"/>
    </row>
    <row r="207" spans="1:14" ht="12.75" customHeight="1" x14ac:dyDescent="0.2">
      <c r="A207" s="168">
        <v>226</v>
      </c>
      <c r="B207" s="170" t="s">
        <v>378</v>
      </c>
      <c r="C207" s="170" t="s">
        <v>261</v>
      </c>
      <c r="D207" s="204">
        <v>3368</v>
      </c>
      <c r="E207" s="204">
        <v>879</v>
      </c>
      <c r="F207" s="204">
        <v>951</v>
      </c>
      <c r="G207" s="204">
        <v>766</v>
      </c>
      <c r="H207" s="204">
        <v>772</v>
      </c>
      <c r="I207" s="316">
        <v>9923.6999999999989</v>
      </c>
      <c r="J207" s="316">
        <v>2645.1000000000004</v>
      </c>
      <c r="K207" s="316">
        <v>2786.7</v>
      </c>
      <c r="L207" s="316">
        <v>2224</v>
      </c>
      <c r="M207" s="316">
        <v>2267.8999999999996</v>
      </c>
      <c r="N207" s="94"/>
    </row>
    <row r="208" spans="1:14" ht="12.75" customHeight="1" x14ac:dyDescent="0.2">
      <c r="A208" s="130">
        <v>226</v>
      </c>
      <c r="B208" s="8" t="s">
        <v>378</v>
      </c>
      <c r="C208" s="8" t="s">
        <v>258</v>
      </c>
      <c r="D208" s="82">
        <v>1847</v>
      </c>
      <c r="E208" s="121">
        <v>446</v>
      </c>
      <c r="F208" s="121">
        <v>511</v>
      </c>
      <c r="G208" s="121">
        <v>480</v>
      </c>
      <c r="H208" s="121">
        <v>410</v>
      </c>
      <c r="I208" s="314">
        <v>6084.2999999999993</v>
      </c>
      <c r="J208" s="318">
        <v>1469.2</v>
      </c>
      <c r="K208" s="318">
        <v>1683.3</v>
      </c>
      <c r="L208" s="318">
        <v>1581.2</v>
      </c>
      <c r="M208" s="317">
        <v>1350.6</v>
      </c>
      <c r="N208" s="94"/>
    </row>
    <row r="209" spans="1:14" s="85" customFormat="1" ht="12.75" customHeight="1" x14ac:dyDescent="0.2">
      <c r="A209" s="83">
        <v>226</v>
      </c>
      <c r="B209" s="84" t="s">
        <v>378</v>
      </c>
      <c r="C209" s="84" t="s">
        <v>156</v>
      </c>
      <c r="D209" s="86">
        <v>9</v>
      </c>
      <c r="E209" s="87">
        <v>2</v>
      </c>
      <c r="F209" s="87">
        <v>3</v>
      </c>
      <c r="G209" s="87">
        <v>2</v>
      </c>
      <c r="H209" s="87">
        <v>2</v>
      </c>
      <c r="I209" s="319">
        <v>13.5</v>
      </c>
      <c r="J209" s="320">
        <v>3</v>
      </c>
      <c r="K209" s="320">
        <v>4.5</v>
      </c>
      <c r="L209" s="320">
        <v>3</v>
      </c>
      <c r="M209" s="320">
        <v>3</v>
      </c>
      <c r="N209" s="94"/>
    </row>
    <row r="210" spans="1:14" ht="14.25" customHeight="1" x14ac:dyDescent="0.2">
      <c r="A210" s="89">
        <v>226</v>
      </c>
      <c r="B210" s="88" t="s">
        <v>378</v>
      </c>
      <c r="C210" s="88" t="s">
        <v>264</v>
      </c>
      <c r="D210" s="82">
        <v>517</v>
      </c>
      <c r="E210" s="121">
        <v>124</v>
      </c>
      <c r="F210" s="121">
        <v>143</v>
      </c>
      <c r="G210" s="121">
        <v>134</v>
      </c>
      <c r="H210" s="121">
        <v>116</v>
      </c>
      <c r="I210" s="314">
        <v>1026.9000000000001</v>
      </c>
      <c r="J210" s="318">
        <v>247.7</v>
      </c>
      <c r="K210" s="318">
        <v>282.3</v>
      </c>
      <c r="L210" s="318">
        <v>265.39999999999998</v>
      </c>
      <c r="M210" s="318">
        <v>231.5</v>
      </c>
      <c r="N210" s="94"/>
    </row>
    <row r="211" spans="1:14" ht="12.75" customHeight="1" x14ac:dyDescent="0.2">
      <c r="A211" s="130">
        <v>226</v>
      </c>
      <c r="B211" s="8" t="s">
        <v>378</v>
      </c>
      <c r="C211" s="8" t="s">
        <v>157</v>
      </c>
      <c r="D211" s="82">
        <v>225</v>
      </c>
      <c r="E211" s="121">
        <v>55</v>
      </c>
      <c r="F211" s="121">
        <v>62</v>
      </c>
      <c r="G211" s="121">
        <v>59</v>
      </c>
      <c r="H211" s="121">
        <v>49</v>
      </c>
      <c r="I211" s="314">
        <v>369.20000000000005</v>
      </c>
      <c r="J211" s="318">
        <v>90.3</v>
      </c>
      <c r="K211" s="318">
        <v>101.7</v>
      </c>
      <c r="L211" s="318">
        <v>96.8</v>
      </c>
      <c r="M211" s="318">
        <v>80.400000000000006</v>
      </c>
      <c r="N211" s="94"/>
    </row>
    <row r="212" spans="1:14" ht="12.75" customHeight="1" x14ac:dyDescent="0.2">
      <c r="A212" s="130">
        <v>226</v>
      </c>
      <c r="B212" s="8" t="s">
        <v>378</v>
      </c>
      <c r="C212" s="8" t="s">
        <v>260</v>
      </c>
      <c r="D212" s="82">
        <v>0</v>
      </c>
      <c r="E212" s="121">
        <v>0</v>
      </c>
      <c r="F212" s="121">
        <v>0</v>
      </c>
      <c r="G212" s="121">
        <v>0</v>
      </c>
      <c r="H212" s="121">
        <v>0</v>
      </c>
      <c r="I212" s="314">
        <v>0</v>
      </c>
      <c r="J212" s="318">
        <v>0</v>
      </c>
      <c r="K212" s="318">
        <v>0</v>
      </c>
      <c r="L212" s="318">
        <v>0</v>
      </c>
      <c r="M212" s="318">
        <v>0</v>
      </c>
      <c r="N212" s="94"/>
    </row>
    <row r="213" spans="1:14" ht="12.75" customHeight="1" x14ac:dyDescent="0.2">
      <c r="A213" s="130">
        <v>226</v>
      </c>
      <c r="B213" s="8" t="s">
        <v>378</v>
      </c>
      <c r="C213" s="8" t="s">
        <v>259</v>
      </c>
      <c r="D213" s="82">
        <v>9</v>
      </c>
      <c r="E213" s="121">
        <v>9</v>
      </c>
      <c r="F213" s="121">
        <v>0</v>
      </c>
      <c r="G213" s="121">
        <v>0</v>
      </c>
      <c r="H213" s="121">
        <v>0</v>
      </c>
      <c r="I213" s="314">
        <v>90.7</v>
      </c>
      <c r="J213" s="318">
        <v>90.7</v>
      </c>
      <c r="K213" s="318">
        <v>0</v>
      </c>
      <c r="L213" s="318">
        <v>0</v>
      </c>
      <c r="M213" s="318">
        <v>0</v>
      </c>
      <c r="N213" s="94"/>
    </row>
    <row r="214" spans="1:14" ht="12.75" customHeight="1" x14ac:dyDescent="0.2">
      <c r="A214" s="130">
        <v>226</v>
      </c>
      <c r="B214" s="8" t="s">
        <v>378</v>
      </c>
      <c r="C214" s="8" t="s">
        <v>158</v>
      </c>
      <c r="D214" s="82">
        <v>770</v>
      </c>
      <c r="E214" s="121">
        <v>245</v>
      </c>
      <c r="F214" s="121">
        <v>235</v>
      </c>
      <c r="G214" s="121">
        <v>93</v>
      </c>
      <c r="H214" s="121">
        <v>197</v>
      </c>
      <c r="I214" s="314">
        <v>2352.6</v>
      </c>
      <c r="J214" s="318">
        <v>747.2</v>
      </c>
      <c r="K214" s="318">
        <v>719.4</v>
      </c>
      <c r="L214" s="318">
        <v>280.60000000000002</v>
      </c>
      <c r="M214" s="318">
        <v>605.4</v>
      </c>
      <c r="N214" s="94"/>
    </row>
    <row r="215" spans="1:14" ht="14.25" customHeight="1" x14ac:dyDescent="0.2">
      <c r="A215" s="168">
        <v>227</v>
      </c>
      <c r="B215" s="170" t="s">
        <v>379</v>
      </c>
      <c r="C215" s="170" t="s">
        <v>261</v>
      </c>
      <c r="D215" s="204">
        <v>20796</v>
      </c>
      <c r="E215" s="204">
        <v>5447</v>
      </c>
      <c r="F215" s="204">
        <v>6356</v>
      </c>
      <c r="G215" s="204">
        <v>4741</v>
      </c>
      <c r="H215" s="204">
        <v>4252</v>
      </c>
      <c r="I215" s="316">
        <v>63240.800000000003</v>
      </c>
      <c r="J215" s="316">
        <v>16821.7</v>
      </c>
      <c r="K215" s="316">
        <v>19695.900000000001</v>
      </c>
      <c r="L215" s="316">
        <v>14077</v>
      </c>
      <c r="M215" s="316">
        <v>12646.2</v>
      </c>
      <c r="N215" s="94"/>
    </row>
    <row r="216" spans="1:14" ht="12.75" customHeight="1" x14ac:dyDescent="0.2">
      <c r="A216" s="130">
        <v>227</v>
      </c>
      <c r="B216" s="8" t="s">
        <v>379</v>
      </c>
      <c r="C216" s="8" t="s">
        <v>258</v>
      </c>
      <c r="D216" s="82">
        <v>11291</v>
      </c>
      <c r="E216" s="121">
        <v>2724</v>
      </c>
      <c r="F216" s="121">
        <v>3123</v>
      </c>
      <c r="G216" s="121">
        <v>2934</v>
      </c>
      <c r="H216" s="121">
        <v>2510</v>
      </c>
      <c r="I216" s="314">
        <v>37423.100000000006</v>
      </c>
      <c r="J216" s="318">
        <v>9028.5</v>
      </c>
      <c r="K216" s="318">
        <v>10350.9</v>
      </c>
      <c r="L216" s="318">
        <v>9724.5</v>
      </c>
      <c r="M216" s="317">
        <v>8319.2000000000007</v>
      </c>
      <c r="N216" s="94"/>
    </row>
    <row r="217" spans="1:14" s="85" customFormat="1" ht="12.75" customHeight="1" x14ac:dyDescent="0.2">
      <c r="A217" s="83">
        <v>227</v>
      </c>
      <c r="B217" s="84" t="s">
        <v>379</v>
      </c>
      <c r="C217" s="84" t="s">
        <v>156</v>
      </c>
      <c r="D217" s="86">
        <v>39</v>
      </c>
      <c r="E217" s="87">
        <v>9</v>
      </c>
      <c r="F217" s="87">
        <v>10</v>
      </c>
      <c r="G217" s="87">
        <v>10</v>
      </c>
      <c r="H217" s="87">
        <v>10</v>
      </c>
      <c r="I217" s="319">
        <v>75.3</v>
      </c>
      <c r="J217" s="320">
        <v>17.399999999999999</v>
      </c>
      <c r="K217" s="320">
        <v>19.3</v>
      </c>
      <c r="L217" s="320">
        <v>19.3</v>
      </c>
      <c r="M217" s="320">
        <v>19.3</v>
      </c>
      <c r="N217" s="94"/>
    </row>
    <row r="218" spans="1:14" ht="12.75" customHeight="1" x14ac:dyDescent="0.2">
      <c r="A218" s="89">
        <v>227</v>
      </c>
      <c r="B218" s="88" t="s">
        <v>379</v>
      </c>
      <c r="C218" s="88" t="s">
        <v>264</v>
      </c>
      <c r="D218" s="82">
        <v>3162</v>
      </c>
      <c r="E218" s="121">
        <v>762</v>
      </c>
      <c r="F218" s="121">
        <v>874</v>
      </c>
      <c r="G218" s="121">
        <v>821</v>
      </c>
      <c r="H218" s="121">
        <v>705</v>
      </c>
      <c r="I218" s="314">
        <v>6199.1</v>
      </c>
      <c r="J218" s="318">
        <v>1492.9</v>
      </c>
      <c r="K218" s="318">
        <v>1713.9</v>
      </c>
      <c r="L218" s="318">
        <v>1610.7</v>
      </c>
      <c r="M218" s="318">
        <v>1381.6</v>
      </c>
      <c r="N218" s="94"/>
    </row>
    <row r="219" spans="1:14" ht="12.75" customHeight="1" x14ac:dyDescent="0.2">
      <c r="A219" s="130">
        <v>227</v>
      </c>
      <c r="B219" s="8" t="s">
        <v>379</v>
      </c>
      <c r="C219" s="8" t="s">
        <v>157</v>
      </c>
      <c r="D219" s="82">
        <v>1408</v>
      </c>
      <c r="E219" s="121">
        <v>340</v>
      </c>
      <c r="F219" s="121">
        <v>390</v>
      </c>
      <c r="G219" s="121">
        <v>366</v>
      </c>
      <c r="H219" s="121">
        <v>312</v>
      </c>
      <c r="I219" s="314">
        <v>2292.9</v>
      </c>
      <c r="J219" s="318">
        <v>553.70000000000005</v>
      </c>
      <c r="K219" s="318">
        <v>635.1</v>
      </c>
      <c r="L219" s="318">
        <v>596</v>
      </c>
      <c r="M219" s="318">
        <v>508.1</v>
      </c>
      <c r="N219" s="94"/>
    </row>
    <row r="220" spans="1:14" ht="12.75" customHeight="1" x14ac:dyDescent="0.2">
      <c r="A220" s="130">
        <v>227</v>
      </c>
      <c r="B220" s="8" t="s">
        <v>379</v>
      </c>
      <c r="C220" s="8" t="s">
        <v>260</v>
      </c>
      <c r="D220" s="82">
        <v>0</v>
      </c>
      <c r="E220" s="121">
        <v>0</v>
      </c>
      <c r="F220" s="121">
        <v>0</v>
      </c>
      <c r="G220" s="121">
        <v>0</v>
      </c>
      <c r="H220" s="121">
        <v>0</v>
      </c>
      <c r="I220" s="314">
        <v>0</v>
      </c>
      <c r="J220" s="318">
        <v>0</v>
      </c>
      <c r="K220" s="318">
        <v>0</v>
      </c>
      <c r="L220" s="318">
        <v>0</v>
      </c>
      <c r="M220" s="318">
        <v>0</v>
      </c>
      <c r="N220" s="94"/>
    </row>
    <row r="221" spans="1:14" ht="14.25" customHeight="1" x14ac:dyDescent="0.2">
      <c r="A221" s="130">
        <v>227</v>
      </c>
      <c r="B221" s="8" t="s">
        <v>379</v>
      </c>
      <c r="C221" s="8" t="s">
        <v>259</v>
      </c>
      <c r="D221" s="82">
        <v>118</v>
      </c>
      <c r="E221" s="121">
        <v>50</v>
      </c>
      <c r="F221" s="121">
        <v>68</v>
      </c>
      <c r="G221" s="121">
        <v>0</v>
      </c>
      <c r="H221" s="121">
        <v>0</v>
      </c>
      <c r="I221" s="314">
        <v>1197.5</v>
      </c>
      <c r="J221" s="318">
        <v>507.4</v>
      </c>
      <c r="K221" s="318">
        <v>690.1</v>
      </c>
      <c r="L221" s="318">
        <v>0</v>
      </c>
      <c r="M221" s="318">
        <v>0</v>
      </c>
      <c r="N221" s="94"/>
    </row>
    <row r="222" spans="1:14" ht="12.75" customHeight="1" x14ac:dyDescent="0.2">
      <c r="A222" s="130">
        <v>227</v>
      </c>
      <c r="B222" s="8" t="s">
        <v>379</v>
      </c>
      <c r="C222" s="8" t="s">
        <v>158</v>
      </c>
      <c r="D222" s="82">
        <v>4817</v>
      </c>
      <c r="E222" s="121">
        <v>1571</v>
      </c>
      <c r="F222" s="121">
        <v>1901</v>
      </c>
      <c r="G222" s="121">
        <v>620</v>
      </c>
      <c r="H222" s="121">
        <v>725</v>
      </c>
      <c r="I222" s="314">
        <v>16128.199999999997</v>
      </c>
      <c r="J222" s="318">
        <v>5239.2</v>
      </c>
      <c r="K222" s="318">
        <v>6305.9</v>
      </c>
      <c r="L222" s="318">
        <v>2145.8000000000002</v>
      </c>
      <c r="M222" s="318">
        <v>2437.3000000000002</v>
      </c>
      <c r="N222" s="94"/>
    </row>
    <row r="223" spans="1:14" ht="12.75" customHeight="1" x14ac:dyDescent="0.2">
      <c r="A223" s="168">
        <v>228</v>
      </c>
      <c r="B223" s="170" t="s">
        <v>380</v>
      </c>
      <c r="C223" s="170" t="s">
        <v>261</v>
      </c>
      <c r="D223" s="204">
        <v>9998</v>
      </c>
      <c r="E223" s="204">
        <v>2057</v>
      </c>
      <c r="F223" s="204">
        <v>2925</v>
      </c>
      <c r="G223" s="204">
        <v>2675</v>
      </c>
      <c r="H223" s="204">
        <v>2341</v>
      </c>
      <c r="I223" s="316">
        <v>30179.7</v>
      </c>
      <c r="J223" s="316">
        <v>6052.9</v>
      </c>
      <c r="K223" s="316">
        <v>9059.6</v>
      </c>
      <c r="L223" s="316">
        <v>8027.6</v>
      </c>
      <c r="M223" s="316">
        <v>7039.6</v>
      </c>
      <c r="N223" s="94"/>
    </row>
    <row r="224" spans="1:14" ht="12.75" customHeight="1" x14ac:dyDescent="0.2">
      <c r="A224" s="130">
        <v>228</v>
      </c>
      <c r="B224" s="8" t="s">
        <v>380</v>
      </c>
      <c r="C224" s="8" t="s">
        <v>258</v>
      </c>
      <c r="D224" s="82">
        <v>5525</v>
      </c>
      <c r="E224" s="121">
        <v>1334</v>
      </c>
      <c r="F224" s="121">
        <v>1528</v>
      </c>
      <c r="G224" s="121">
        <v>1436</v>
      </c>
      <c r="H224" s="121">
        <v>1227</v>
      </c>
      <c r="I224" s="314">
        <v>18367.2</v>
      </c>
      <c r="J224" s="318">
        <v>4434.7</v>
      </c>
      <c r="K224" s="318">
        <v>5079.7</v>
      </c>
      <c r="L224" s="318">
        <v>4773.8</v>
      </c>
      <c r="M224" s="317">
        <v>4079</v>
      </c>
      <c r="N224" s="94"/>
    </row>
    <row r="225" spans="1:14" s="85" customFormat="1" ht="12.75" customHeight="1" x14ac:dyDescent="0.2">
      <c r="A225" s="83">
        <v>228</v>
      </c>
      <c r="B225" s="84" t="s">
        <v>380</v>
      </c>
      <c r="C225" s="84" t="s">
        <v>156</v>
      </c>
      <c r="D225" s="86">
        <v>15</v>
      </c>
      <c r="E225" s="87">
        <v>3</v>
      </c>
      <c r="F225" s="87">
        <v>4</v>
      </c>
      <c r="G225" s="87">
        <v>3</v>
      </c>
      <c r="H225" s="87">
        <v>5</v>
      </c>
      <c r="I225" s="319">
        <v>106.9</v>
      </c>
      <c r="J225" s="320">
        <v>21.4</v>
      </c>
      <c r="K225" s="320">
        <v>28.5</v>
      </c>
      <c r="L225" s="320">
        <v>21.4</v>
      </c>
      <c r="M225" s="320">
        <v>35.6</v>
      </c>
      <c r="N225" s="94"/>
    </row>
    <row r="226" spans="1:14" ht="14.25" customHeight="1" x14ac:dyDescent="0.2">
      <c r="A226" s="89">
        <v>228</v>
      </c>
      <c r="B226" s="88" t="s">
        <v>380</v>
      </c>
      <c r="C226" s="88" t="s">
        <v>264</v>
      </c>
      <c r="D226" s="82">
        <v>1500</v>
      </c>
      <c r="E226" s="121">
        <v>361</v>
      </c>
      <c r="F226" s="121">
        <v>414</v>
      </c>
      <c r="G226" s="121">
        <v>390</v>
      </c>
      <c r="H226" s="121">
        <v>335</v>
      </c>
      <c r="I226" s="314">
        <v>2959.5</v>
      </c>
      <c r="J226" s="318">
        <v>712.2</v>
      </c>
      <c r="K226" s="318">
        <v>817.9</v>
      </c>
      <c r="L226" s="318">
        <v>769.5</v>
      </c>
      <c r="M226" s="318">
        <v>659.9</v>
      </c>
      <c r="N226" s="94"/>
    </row>
    <row r="227" spans="1:14" ht="12.75" customHeight="1" x14ac:dyDescent="0.2">
      <c r="A227" s="130">
        <v>228</v>
      </c>
      <c r="B227" s="8" t="s">
        <v>380</v>
      </c>
      <c r="C227" s="8" t="s">
        <v>157</v>
      </c>
      <c r="D227" s="82">
        <v>664</v>
      </c>
      <c r="E227" s="121">
        <v>160</v>
      </c>
      <c r="F227" s="121">
        <v>184</v>
      </c>
      <c r="G227" s="121">
        <v>172</v>
      </c>
      <c r="H227" s="121">
        <v>148</v>
      </c>
      <c r="I227" s="314">
        <v>1082.5999999999999</v>
      </c>
      <c r="J227" s="318">
        <v>260.89999999999998</v>
      </c>
      <c r="K227" s="318">
        <v>300</v>
      </c>
      <c r="L227" s="318">
        <v>280.39999999999998</v>
      </c>
      <c r="M227" s="318">
        <v>241.3</v>
      </c>
      <c r="N227" s="94"/>
    </row>
    <row r="228" spans="1:14" ht="12.75" customHeight="1" x14ac:dyDescent="0.2">
      <c r="A228" s="130">
        <v>228</v>
      </c>
      <c r="B228" s="8" t="s">
        <v>380</v>
      </c>
      <c r="C228" s="8" t="s">
        <v>260</v>
      </c>
      <c r="D228" s="82">
        <v>0</v>
      </c>
      <c r="E228" s="121">
        <v>0</v>
      </c>
      <c r="F228" s="121">
        <v>0</v>
      </c>
      <c r="G228" s="121">
        <v>0</v>
      </c>
      <c r="H228" s="121">
        <v>0</v>
      </c>
      <c r="I228" s="314">
        <v>0</v>
      </c>
      <c r="J228" s="318">
        <v>0</v>
      </c>
      <c r="K228" s="318">
        <v>0</v>
      </c>
      <c r="L228" s="318">
        <v>0</v>
      </c>
      <c r="M228" s="318">
        <v>0</v>
      </c>
      <c r="N228" s="94"/>
    </row>
    <row r="229" spans="1:14" ht="12.75" customHeight="1" x14ac:dyDescent="0.2">
      <c r="A229" s="130">
        <v>228</v>
      </c>
      <c r="B229" s="8" t="s">
        <v>380</v>
      </c>
      <c r="C229" s="8" t="s">
        <v>259</v>
      </c>
      <c r="D229" s="82">
        <v>38</v>
      </c>
      <c r="E229" s="121">
        <v>0</v>
      </c>
      <c r="F229" s="121">
        <v>38</v>
      </c>
      <c r="G229" s="121">
        <v>0</v>
      </c>
      <c r="H229" s="121">
        <v>0</v>
      </c>
      <c r="I229" s="314">
        <v>385.4</v>
      </c>
      <c r="J229" s="318">
        <v>0</v>
      </c>
      <c r="K229" s="318">
        <v>385.4</v>
      </c>
      <c r="L229" s="318">
        <v>0</v>
      </c>
      <c r="M229" s="318">
        <v>0</v>
      </c>
      <c r="N229" s="94"/>
    </row>
    <row r="230" spans="1:14" ht="12.75" customHeight="1" x14ac:dyDescent="0.2">
      <c r="A230" s="130">
        <v>228</v>
      </c>
      <c r="B230" s="8" t="s">
        <v>380</v>
      </c>
      <c r="C230" s="8" t="s">
        <v>158</v>
      </c>
      <c r="D230" s="82">
        <v>2271</v>
      </c>
      <c r="E230" s="121">
        <v>202</v>
      </c>
      <c r="F230" s="121">
        <v>761</v>
      </c>
      <c r="G230" s="121">
        <v>677</v>
      </c>
      <c r="H230" s="121">
        <v>631</v>
      </c>
      <c r="I230" s="314">
        <v>7385</v>
      </c>
      <c r="J230" s="318">
        <v>645.1</v>
      </c>
      <c r="K230" s="318">
        <v>2476.6</v>
      </c>
      <c r="L230" s="318">
        <v>2203.9</v>
      </c>
      <c r="M230" s="318">
        <v>2059.4</v>
      </c>
      <c r="N230" s="94"/>
    </row>
    <row r="231" spans="1:14" ht="14.25" customHeight="1" x14ac:dyDescent="0.2">
      <c r="A231" s="168">
        <v>231</v>
      </c>
      <c r="B231" s="170" t="s">
        <v>381</v>
      </c>
      <c r="C231" s="170" t="s">
        <v>261</v>
      </c>
      <c r="D231" s="204">
        <v>65224</v>
      </c>
      <c r="E231" s="204">
        <v>17467</v>
      </c>
      <c r="F231" s="204">
        <v>20771</v>
      </c>
      <c r="G231" s="204">
        <v>14288</v>
      </c>
      <c r="H231" s="204">
        <v>12698</v>
      </c>
      <c r="I231" s="316">
        <v>192328.7</v>
      </c>
      <c r="J231" s="316">
        <v>51598.3</v>
      </c>
      <c r="K231" s="316">
        <v>62177.8</v>
      </c>
      <c r="L231" s="316">
        <v>41586.800000000003</v>
      </c>
      <c r="M231" s="316">
        <v>36965.800000000003</v>
      </c>
      <c r="N231" s="94"/>
    </row>
    <row r="232" spans="1:14" ht="12.75" customHeight="1" x14ac:dyDescent="0.2">
      <c r="A232" s="130">
        <v>231</v>
      </c>
      <c r="B232" s="8" t="s">
        <v>381</v>
      </c>
      <c r="C232" s="8" t="s">
        <v>258</v>
      </c>
      <c r="D232" s="82">
        <v>31300</v>
      </c>
      <c r="E232" s="121">
        <v>7553</v>
      </c>
      <c r="F232" s="121">
        <v>8658</v>
      </c>
      <c r="G232" s="121">
        <v>8133</v>
      </c>
      <c r="H232" s="121">
        <v>6956</v>
      </c>
      <c r="I232" s="314">
        <v>104962.5</v>
      </c>
      <c r="J232" s="318">
        <v>25328.5</v>
      </c>
      <c r="K232" s="318">
        <v>29034</v>
      </c>
      <c r="L232" s="318">
        <v>27273.5</v>
      </c>
      <c r="M232" s="317">
        <v>23326.5</v>
      </c>
      <c r="N232" s="94"/>
    </row>
    <row r="233" spans="1:14" s="85" customFormat="1" ht="12.75" customHeight="1" x14ac:dyDescent="0.2">
      <c r="A233" s="83">
        <v>231</v>
      </c>
      <c r="B233" s="84" t="s">
        <v>381</v>
      </c>
      <c r="C233" s="84" t="s">
        <v>156</v>
      </c>
      <c r="D233" s="86">
        <v>919</v>
      </c>
      <c r="E233" s="87">
        <v>222</v>
      </c>
      <c r="F233" s="87">
        <v>255</v>
      </c>
      <c r="G233" s="87">
        <v>238</v>
      </c>
      <c r="H233" s="87">
        <v>204</v>
      </c>
      <c r="I233" s="319">
        <v>1365.3000000000002</v>
      </c>
      <c r="J233" s="320">
        <v>329.8</v>
      </c>
      <c r="K233" s="320">
        <v>378.8</v>
      </c>
      <c r="L233" s="320">
        <v>353.6</v>
      </c>
      <c r="M233" s="320">
        <v>303.10000000000002</v>
      </c>
      <c r="N233" s="94"/>
    </row>
    <row r="234" spans="1:14" ht="12.75" customHeight="1" x14ac:dyDescent="0.2">
      <c r="A234" s="89">
        <v>231</v>
      </c>
      <c r="B234" s="88" t="s">
        <v>381</v>
      </c>
      <c r="C234" s="88" t="s">
        <v>264</v>
      </c>
      <c r="D234" s="82">
        <v>10377</v>
      </c>
      <c r="E234" s="121">
        <v>2505</v>
      </c>
      <c r="F234" s="121">
        <v>2870</v>
      </c>
      <c r="G234" s="121">
        <v>2695</v>
      </c>
      <c r="H234" s="121">
        <v>2307</v>
      </c>
      <c r="I234" s="314">
        <v>21338.400000000001</v>
      </c>
      <c r="J234" s="318">
        <v>5150</v>
      </c>
      <c r="K234" s="318">
        <v>5902.2</v>
      </c>
      <c r="L234" s="318">
        <v>5540.6</v>
      </c>
      <c r="M234" s="318">
        <v>4745.6000000000004</v>
      </c>
      <c r="N234" s="94"/>
    </row>
    <row r="235" spans="1:14" ht="12.75" customHeight="1" x14ac:dyDescent="0.2">
      <c r="A235" s="130">
        <v>231</v>
      </c>
      <c r="B235" s="8" t="s">
        <v>381</v>
      </c>
      <c r="C235" s="8" t="s">
        <v>157</v>
      </c>
      <c r="D235" s="82">
        <v>4800</v>
      </c>
      <c r="E235" s="121">
        <v>1158</v>
      </c>
      <c r="F235" s="121">
        <v>1328</v>
      </c>
      <c r="G235" s="121">
        <v>1247</v>
      </c>
      <c r="H235" s="121">
        <v>1067</v>
      </c>
      <c r="I235" s="314">
        <v>7964.1</v>
      </c>
      <c r="J235" s="318">
        <v>1921.3</v>
      </c>
      <c r="K235" s="318">
        <v>2203.4</v>
      </c>
      <c r="L235" s="318">
        <v>2069</v>
      </c>
      <c r="M235" s="318">
        <v>1770.4</v>
      </c>
      <c r="N235" s="94"/>
    </row>
    <row r="236" spans="1:14" ht="14.25" customHeight="1" x14ac:dyDescent="0.2">
      <c r="A236" s="130">
        <v>231</v>
      </c>
      <c r="B236" s="8" t="s">
        <v>381</v>
      </c>
      <c r="C236" s="8" t="s">
        <v>260</v>
      </c>
      <c r="D236" s="82">
        <v>70</v>
      </c>
      <c r="E236" s="121">
        <v>70</v>
      </c>
      <c r="F236" s="121">
        <v>0</v>
      </c>
      <c r="G236" s="121">
        <v>0</v>
      </c>
      <c r="H236" s="121">
        <v>0</v>
      </c>
      <c r="I236" s="314">
        <v>699.6</v>
      </c>
      <c r="J236" s="318">
        <v>699.6</v>
      </c>
      <c r="K236" s="318">
        <v>0</v>
      </c>
      <c r="L236" s="318">
        <v>0</v>
      </c>
      <c r="M236" s="318">
        <v>0</v>
      </c>
      <c r="N236" s="94"/>
    </row>
    <row r="237" spans="1:14" ht="12.75" customHeight="1" x14ac:dyDescent="0.2">
      <c r="A237" s="130">
        <v>231</v>
      </c>
      <c r="B237" s="8" t="s">
        <v>381</v>
      </c>
      <c r="C237" s="8" t="s">
        <v>259</v>
      </c>
      <c r="D237" s="82">
        <v>180</v>
      </c>
      <c r="E237" s="121">
        <v>0</v>
      </c>
      <c r="F237" s="121">
        <v>180</v>
      </c>
      <c r="G237" s="121">
        <v>0</v>
      </c>
      <c r="H237" s="121">
        <v>0</v>
      </c>
      <c r="I237" s="314">
        <v>1919.3</v>
      </c>
      <c r="J237" s="318">
        <v>0</v>
      </c>
      <c r="K237" s="318">
        <v>1919.3</v>
      </c>
      <c r="L237" s="318">
        <v>0</v>
      </c>
      <c r="M237" s="318">
        <v>0</v>
      </c>
      <c r="N237" s="94"/>
    </row>
    <row r="238" spans="1:14" ht="12.75" customHeight="1" x14ac:dyDescent="0.2">
      <c r="A238" s="130">
        <v>231</v>
      </c>
      <c r="B238" s="8" t="s">
        <v>381</v>
      </c>
      <c r="C238" s="8" t="s">
        <v>158</v>
      </c>
      <c r="D238" s="82">
        <v>18497</v>
      </c>
      <c r="E238" s="121">
        <v>6181</v>
      </c>
      <c r="F238" s="121">
        <v>7735</v>
      </c>
      <c r="G238" s="121">
        <v>2213</v>
      </c>
      <c r="H238" s="121">
        <v>2368</v>
      </c>
      <c r="I238" s="314">
        <v>55444.800000000003</v>
      </c>
      <c r="J238" s="318">
        <v>18498.900000000001</v>
      </c>
      <c r="K238" s="318">
        <v>23118.9</v>
      </c>
      <c r="L238" s="318">
        <v>6703.7</v>
      </c>
      <c r="M238" s="318">
        <v>7123.3</v>
      </c>
      <c r="N238" s="94"/>
    </row>
    <row r="239" spans="1:14" ht="12.75" customHeight="1" x14ac:dyDescent="0.2">
      <c r="A239" s="168">
        <v>239</v>
      </c>
      <c r="B239" s="170" t="s">
        <v>383</v>
      </c>
      <c r="C239" s="170" t="s">
        <v>261</v>
      </c>
      <c r="D239" s="204">
        <v>37159</v>
      </c>
      <c r="E239" s="204">
        <v>9287</v>
      </c>
      <c r="F239" s="204">
        <v>10751</v>
      </c>
      <c r="G239" s="204">
        <v>8901</v>
      </c>
      <c r="H239" s="204">
        <v>8220</v>
      </c>
      <c r="I239" s="316">
        <v>113315.4</v>
      </c>
      <c r="J239" s="316">
        <v>28686.5</v>
      </c>
      <c r="K239" s="316">
        <v>32887</v>
      </c>
      <c r="L239" s="316">
        <v>26829.200000000001</v>
      </c>
      <c r="M239" s="316">
        <v>24912.7</v>
      </c>
      <c r="N239" s="94"/>
    </row>
    <row r="240" spans="1:14" ht="12.75" customHeight="1" x14ac:dyDescent="0.2">
      <c r="A240" s="130">
        <v>239</v>
      </c>
      <c r="B240" s="8" t="s">
        <v>383</v>
      </c>
      <c r="C240" s="8" t="s">
        <v>258</v>
      </c>
      <c r="D240" s="82">
        <v>19157</v>
      </c>
      <c r="E240" s="121">
        <v>4622</v>
      </c>
      <c r="F240" s="121">
        <v>5299</v>
      </c>
      <c r="G240" s="121">
        <v>4977</v>
      </c>
      <c r="H240" s="121">
        <v>4259</v>
      </c>
      <c r="I240" s="314">
        <v>63415.5</v>
      </c>
      <c r="J240" s="318">
        <v>15300.2</v>
      </c>
      <c r="K240" s="318">
        <v>17541.3</v>
      </c>
      <c r="L240" s="318">
        <v>16475.400000000001</v>
      </c>
      <c r="M240" s="317">
        <v>14098.6</v>
      </c>
      <c r="N240" s="94"/>
    </row>
    <row r="241" spans="1:14" s="85" customFormat="1" ht="12.75" customHeight="1" x14ac:dyDescent="0.2">
      <c r="A241" s="83">
        <v>239</v>
      </c>
      <c r="B241" s="84" t="s">
        <v>383</v>
      </c>
      <c r="C241" s="84" t="s">
        <v>156</v>
      </c>
      <c r="D241" s="86">
        <v>188</v>
      </c>
      <c r="E241" s="87">
        <v>45</v>
      </c>
      <c r="F241" s="87">
        <v>52</v>
      </c>
      <c r="G241" s="87">
        <v>49</v>
      </c>
      <c r="H241" s="87">
        <v>42</v>
      </c>
      <c r="I241" s="319">
        <v>279.39999999999998</v>
      </c>
      <c r="J241" s="320">
        <v>66.900000000000006</v>
      </c>
      <c r="K241" s="320">
        <v>77.3</v>
      </c>
      <c r="L241" s="320">
        <v>72.8</v>
      </c>
      <c r="M241" s="320">
        <v>62.4</v>
      </c>
      <c r="N241" s="94"/>
    </row>
    <row r="242" spans="1:14" ht="12.75" customHeight="1" x14ac:dyDescent="0.2">
      <c r="A242" s="89">
        <v>239</v>
      </c>
      <c r="B242" s="88" t="s">
        <v>383</v>
      </c>
      <c r="C242" s="88" t="s">
        <v>264</v>
      </c>
      <c r="D242" s="82">
        <v>5722</v>
      </c>
      <c r="E242" s="121">
        <v>1380</v>
      </c>
      <c r="F242" s="121">
        <v>1583</v>
      </c>
      <c r="G242" s="121">
        <v>1486</v>
      </c>
      <c r="H242" s="121">
        <v>1273</v>
      </c>
      <c r="I242" s="314">
        <v>11451.5</v>
      </c>
      <c r="J242" s="318">
        <v>2761.6</v>
      </c>
      <c r="K242" s="318">
        <v>3169.9</v>
      </c>
      <c r="L242" s="318">
        <v>2973</v>
      </c>
      <c r="M242" s="318">
        <v>2547</v>
      </c>
      <c r="N242" s="94"/>
    </row>
    <row r="243" spans="1:14" ht="12.75" customHeight="1" x14ac:dyDescent="0.2">
      <c r="A243" s="130">
        <v>239</v>
      </c>
      <c r="B243" s="8" t="s">
        <v>383</v>
      </c>
      <c r="C243" s="8" t="s">
        <v>157</v>
      </c>
      <c r="D243" s="82">
        <v>2583</v>
      </c>
      <c r="E243" s="121">
        <v>623</v>
      </c>
      <c r="F243" s="121">
        <v>714</v>
      </c>
      <c r="G243" s="121">
        <v>671</v>
      </c>
      <c r="H243" s="121">
        <v>575</v>
      </c>
      <c r="I243" s="314">
        <v>4258.2999999999993</v>
      </c>
      <c r="J243" s="318">
        <v>1027.0999999999999</v>
      </c>
      <c r="K243" s="318">
        <v>1177.0999999999999</v>
      </c>
      <c r="L243" s="318">
        <v>1106.2</v>
      </c>
      <c r="M243" s="318">
        <v>947.9</v>
      </c>
      <c r="N243" s="94"/>
    </row>
    <row r="244" spans="1:14" ht="12.75" customHeight="1" x14ac:dyDescent="0.2">
      <c r="A244" s="130">
        <v>239</v>
      </c>
      <c r="B244" s="8" t="s">
        <v>383</v>
      </c>
      <c r="C244" s="8" t="s">
        <v>260</v>
      </c>
      <c r="D244" s="82">
        <v>27</v>
      </c>
      <c r="E244" s="121">
        <v>27</v>
      </c>
      <c r="F244" s="121">
        <v>0</v>
      </c>
      <c r="G244" s="121">
        <v>0</v>
      </c>
      <c r="H244" s="121">
        <v>0</v>
      </c>
      <c r="I244" s="314">
        <v>274.39999999999998</v>
      </c>
      <c r="J244" s="318">
        <v>274.39999999999998</v>
      </c>
      <c r="K244" s="318">
        <v>0</v>
      </c>
      <c r="L244" s="318">
        <v>0</v>
      </c>
      <c r="M244" s="318">
        <v>0</v>
      </c>
      <c r="N244" s="94"/>
    </row>
    <row r="245" spans="1:14" ht="12.75" customHeight="1" x14ac:dyDescent="0.2">
      <c r="A245" s="130">
        <v>239</v>
      </c>
      <c r="B245" s="8" t="s">
        <v>383</v>
      </c>
      <c r="C245" s="8" t="s">
        <v>259</v>
      </c>
      <c r="D245" s="82">
        <v>146</v>
      </c>
      <c r="E245" s="121">
        <v>46</v>
      </c>
      <c r="F245" s="121">
        <v>50</v>
      </c>
      <c r="G245" s="121">
        <v>25</v>
      </c>
      <c r="H245" s="121">
        <v>25</v>
      </c>
      <c r="I245" s="314">
        <v>1519.6000000000001</v>
      </c>
      <c r="J245" s="318">
        <v>478.8</v>
      </c>
      <c r="K245" s="318">
        <v>520.4</v>
      </c>
      <c r="L245" s="318">
        <v>260.2</v>
      </c>
      <c r="M245" s="318">
        <v>260.2</v>
      </c>
      <c r="N245" s="94"/>
    </row>
    <row r="246" spans="1:14" ht="12.75" customHeight="1" x14ac:dyDescent="0.2">
      <c r="A246" s="130">
        <v>239</v>
      </c>
      <c r="B246" s="8" t="s">
        <v>383</v>
      </c>
      <c r="C246" s="8" t="s">
        <v>158</v>
      </c>
      <c r="D246" s="82">
        <v>9524</v>
      </c>
      <c r="E246" s="121">
        <v>2589</v>
      </c>
      <c r="F246" s="121">
        <v>3105</v>
      </c>
      <c r="G246" s="121">
        <v>1742</v>
      </c>
      <c r="H246" s="121">
        <v>2088</v>
      </c>
      <c r="I246" s="314">
        <v>32396.1</v>
      </c>
      <c r="J246" s="318">
        <v>8844.4</v>
      </c>
      <c r="K246" s="318">
        <v>10478.299999999999</v>
      </c>
      <c r="L246" s="318">
        <v>6014.4</v>
      </c>
      <c r="M246" s="318">
        <v>7059</v>
      </c>
      <c r="N246" s="94"/>
    </row>
    <row r="247" spans="1:14" ht="12.75" customHeight="1" x14ac:dyDescent="0.2">
      <c r="A247" s="168">
        <v>240</v>
      </c>
      <c r="B247" s="170" t="s">
        <v>384</v>
      </c>
      <c r="C247" s="170" t="s">
        <v>261</v>
      </c>
      <c r="D247" s="204">
        <v>35558</v>
      </c>
      <c r="E247" s="204">
        <v>8742</v>
      </c>
      <c r="F247" s="204">
        <v>10634</v>
      </c>
      <c r="G247" s="204">
        <v>8458</v>
      </c>
      <c r="H247" s="204">
        <v>7724</v>
      </c>
      <c r="I247" s="316">
        <v>108580.1</v>
      </c>
      <c r="J247" s="316">
        <v>27023.599999999999</v>
      </c>
      <c r="K247" s="316">
        <v>32679.300000000003</v>
      </c>
      <c r="L247" s="316">
        <v>25505.1</v>
      </c>
      <c r="M247" s="316">
        <v>23372.1</v>
      </c>
      <c r="N247" s="94"/>
    </row>
    <row r="248" spans="1:14" ht="12.75" customHeight="1" x14ac:dyDescent="0.2">
      <c r="A248" s="130">
        <v>240</v>
      </c>
      <c r="B248" s="8" t="s">
        <v>384</v>
      </c>
      <c r="C248" s="8" t="s">
        <v>258</v>
      </c>
      <c r="D248" s="82">
        <v>18136</v>
      </c>
      <c r="E248" s="121">
        <v>4376</v>
      </c>
      <c r="F248" s="121">
        <v>5017</v>
      </c>
      <c r="G248" s="121">
        <v>4713</v>
      </c>
      <c r="H248" s="121">
        <v>4030</v>
      </c>
      <c r="I248" s="314">
        <v>60404.700000000004</v>
      </c>
      <c r="J248" s="318">
        <v>14574.9</v>
      </c>
      <c r="K248" s="318">
        <v>16709.900000000001</v>
      </c>
      <c r="L248" s="318">
        <v>15697.4</v>
      </c>
      <c r="M248" s="317">
        <v>13422.5</v>
      </c>
      <c r="N248" s="94"/>
    </row>
    <row r="249" spans="1:14" s="85" customFormat="1" ht="12.75" customHeight="1" x14ac:dyDescent="0.2">
      <c r="A249" s="83">
        <v>240</v>
      </c>
      <c r="B249" s="84" t="s">
        <v>384</v>
      </c>
      <c r="C249" s="84" t="s">
        <v>156</v>
      </c>
      <c r="D249" s="86">
        <v>356</v>
      </c>
      <c r="E249" s="87">
        <v>86</v>
      </c>
      <c r="F249" s="87">
        <v>99</v>
      </c>
      <c r="G249" s="87">
        <v>93</v>
      </c>
      <c r="H249" s="87">
        <v>78</v>
      </c>
      <c r="I249" s="319">
        <v>610.6</v>
      </c>
      <c r="J249" s="320">
        <v>147.5</v>
      </c>
      <c r="K249" s="320">
        <v>169.8</v>
      </c>
      <c r="L249" s="320">
        <v>159.5</v>
      </c>
      <c r="M249" s="320">
        <v>133.80000000000001</v>
      </c>
      <c r="N249" s="94"/>
    </row>
    <row r="250" spans="1:14" ht="12.75" customHeight="1" x14ac:dyDescent="0.2">
      <c r="A250" s="89">
        <v>240</v>
      </c>
      <c r="B250" s="88" t="s">
        <v>384</v>
      </c>
      <c r="C250" s="88" t="s">
        <v>264</v>
      </c>
      <c r="D250" s="82">
        <v>5352</v>
      </c>
      <c r="E250" s="121">
        <v>1290</v>
      </c>
      <c r="F250" s="121">
        <v>1480</v>
      </c>
      <c r="G250" s="121">
        <v>1391</v>
      </c>
      <c r="H250" s="121">
        <v>1191</v>
      </c>
      <c r="I250" s="314">
        <v>10724.8</v>
      </c>
      <c r="J250" s="318">
        <v>2585</v>
      </c>
      <c r="K250" s="318">
        <v>2965.8</v>
      </c>
      <c r="L250" s="318">
        <v>2787.5</v>
      </c>
      <c r="M250" s="318">
        <v>2386.5</v>
      </c>
      <c r="N250" s="94"/>
    </row>
    <row r="251" spans="1:14" ht="12.75" customHeight="1" x14ac:dyDescent="0.2">
      <c r="A251" s="130">
        <v>240</v>
      </c>
      <c r="B251" s="8" t="s">
        <v>384</v>
      </c>
      <c r="C251" s="8" t="s">
        <v>157</v>
      </c>
      <c r="D251" s="82">
        <v>2438</v>
      </c>
      <c r="E251" s="121">
        <v>588</v>
      </c>
      <c r="F251" s="121">
        <v>674</v>
      </c>
      <c r="G251" s="121">
        <v>633</v>
      </c>
      <c r="H251" s="121">
        <v>543</v>
      </c>
      <c r="I251" s="314">
        <v>4007.7999999999997</v>
      </c>
      <c r="J251" s="318">
        <v>966.6</v>
      </c>
      <c r="K251" s="318">
        <v>1108</v>
      </c>
      <c r="L251" s="318">
        <v>1040.5999999999999</v>
      </c>
      <c r="M251" s="318">
        <v>892.6</v>
      </c>
      <c r="N251" s="94"/>
    </row>
    <row r="252" spans="1:14" ht="12.75" customHeight="1" x14ac:dyDescent="0.2">
      <c r="A252" s="130">
        <v>240</v>
      </c>
      <c r="B252" s="8" t="s">
        <v>384</v>
      </c>
      <c r="C252" s="8" t="s">
        <v>260</v>
      </c>
      <c r="D252" s="82">
        <v>36</v>
      </c>
      <c r="E252" s="121">
        <v>36</v>
      </c>
      <c r="F252" s="121">
        <v>0</v>
      </c>
      <c r="G252" s="121">
        <v>0</v>
      </c>
      <c r="H252" s="121">
        <v>0</v>
      </c>
      <c r="I252" s="314">
        <v>368.1</v>
      </c>
      <c r="J252" s="318">
        <v>368.1</v>
      </c>
      <c r="K252" s="318">
        <v>0</v>
      </c>
      <c r="L252" s="318">
        <v>0</v>
      </c>
      <c r="M252" s="318">
        <v>0</v>
      </c>
      <c r="N252" s="94"/>
    </row>
    <row r="253" spans="1:14" ht="12.75" customHeight="1" x14ac:dyDescent="0.2">
      <c r="A253" s="130">
        <v>240</v>
      </c>
      <c r="B253" s="8" t="s">
        <v>384</v>
      </c>
      <c r="C253" s="8" t="s">
        <v>259</v>
      </c>
      <c r="D253" s="82">
        <v>128</v>
      </c>
      <c r="E253" s="121">
        <v>28</v>
      </c>
      <c r="F253" s="121">
        <v>60</v>
      </c>
      <c r="G253" s="121">
        <v>20</v>
      </c>
      <c r="H253" s="121">
        <v>20</v>
      </c>
      <c r="I253" s="314">
        <v>1348.9</v>
      </c>
      <c r="J253" s="318">
        <v>295.10000000000002</v>
      </c>
      <c r="K253" s="318">
        <v>632.29999999999995</v>
      </c>
      <c r="L253" s="318">
        <v>210.8</v>
      </c>
      <c r="M253" s="318">
        <v>210.7</v>
      </c>
      <c r="N253" s="94"/>
    </row>
    <row r="254" spans="1:14" ht="12.75" customHeight="1" x14ac:dyDescent="0.2">
      <c r="A254" s="130">
        <v>240</v>
      </c>
      <c r="B254" s="8" t="s">
        <v>384</v>
      </c>
      <c r="C254" s="8" t="s">
        <v>158</v>
      </c>
      <c r="D254" s="82">
        <v>9468</v>
      </c>
      <c r="E254" s="121">
        <v>2424</v>
      </c>
      <c r="F254" s="121">
        <v>3403</v>
      </c>
      <c r="G254" s="121">
        <v>1701</v>
      </c>
      <c r="H254" s="121">
        <v>1940</v>
      </c>
      <c r="I254" s="314">
        <v>31725.799999999996</v>
      </c>
      <c r="J254" s="318">
        <v>8233.9</v>
      </c>
      <c r="K254" s="318">
        <v>11263.3</v>
      </c>
      <c r="L254" s="318">
        <v>5768.8</v>
      </c>
      <c r="M254" s="318">
        <v>6459.8</v>
      </c>
      <c r="N254" s="94"/>
    </row>
    <row r="255" spans="1:14" ht="12.75" customHeight="1" x14ac:dyDescent="0.2">
      <c r="A255" s="168">
        <v>243</v>
      </c>
      <c r="B255" s="170" t="s">
        <v>385</v>
      </c>
      <c r="C255" s="170" t="s">
        <v>261</v>
      </c>
      <c r="D255" s="204">
        <v>27529</v>
      </c>
      <c r="E255" s="204">
        <v>6456</v>
      </c>
      <c r="F255" s="204">
        <v>8100</v>
      </c>
      <c r="G255" s="204">
        <v>7210</v>
      </c>
      <c r="H255" s="204">
        <v>5763</v>
      </c>
      <c r="I255" s="316">
        <v>81298.7</v>
      </c>
      <c r="J255" s="316">
        <v>19098.5</v>
      </c>
      <c r="K255" s="316">
        <v>23958.9</v>
      </c>
      <c r="L255" s="316">
        <v>21257</v>
      </c>
      <c r="M255" s="316">
        <v>16984.3</v>
      </c>
      <c r="N255" s="94"/>
    </row>
    <row r="256" spans="1:14" ht="12.75" customHeight="1" x14ac:dyDescent="0.2">
      <c r="A256" s="130">
        <v>243</v>
      </c>
      <c r="B256" s="8" t="s">
        <v>385</v>
      </c>
      <c r="C256" s="8" t="s">
        <v>258</v>
      </c>
      <c r="D256" s="82">
        <v>14135</v>
      </c>
      <c r="E256" s="121">
        <v>3411</v>
      </c>
      <c r="F256" s="121">
        <v>3909</v>
      </c>
      <c r="G256" s="121">
        <v>3672</v>
      </c>
      <c r="H256" s="121">
        <v>3143</v>
      </c>
      <c r="I256" s="314">
        <v>46860.2</v>
      </c>
      <c r="J256" s="318">
        <v>11308.1</v>
      </c>
      <c r="K256" s="318">
        <v>12959.1</v>
      </c>
      <c r="L256" s="318">
        <v>12173.4</v>
      </c>
      <c r="M256" s="317">
        <v>10419.6</v>
      </c>
      <c r="N256" s="94"/>
    </row>
    <row r="257" spans="1:14" s="85" customFormat="1" ht="12.75" customHeight="1" x14ac:dyDescent="0.2">
      <c r="A257" s="83">
        <v>243</v>
      </c>
      <c r="B257" s="84" t="s">
        <v>385</v>
      </c>
      <c r="C257" s="84" t="s">
        <v>156</v>
      </c>
      <c r="D257" s="86">
        <v>71</v>
      </c>
      <c r="E257" s="87">
        <v>17</v>
      </c>
      <c r="F257" s="87">
        <v>19</v>
      </c>
      <c r="G257" s="87">
        <v>19</v>
      </c>
      <c r="H257" s="87">
        <v>16</v>
      </c>
      <c r="I257" s="319">
        <v>105.5</v>
      </c>
      <c r="J257" s="320">
        <v>25.3</v>
      </c>
      <c r="K257" s="320">
        <v>28.2</v>
      </c>
      <c r="L257" s="320">
        <v>28.2</v>
      </c>
      <c r="M257" s="320">
        <v>23.8</v>
      </c>
      <c r="N257" s="94"/>
    </row>
    <row r="258" spans="1:14" ht="12.75" customHeight="1" x14ac:dyDescent="0.2">
      <c r="A258" s="89">
        <v>243</v>
      </c>
      <c r="B258" s="88" t="s">
        <v>385</v>
      </c>
      <c r="C258" s="88" t="s">
        <v>264</v>
      </c>
      <c r="D258" s="82">
        <v>4178</v>
      </c>
      <c r="E258" s="121">
        <v>1008</v>
      </c>
      <c r="F258" s="121">
        <v>1156</v>
      </c>
      <c r="G258" s="121">
        <v>1084</v>
      </c>
      <c r="H258" s="121">
        <v>930</v>
      </c>
      <c r="I258" s="314">
        <v>8665.7999999999993</v>
      </c>
      <c r="J258" s="318">
        <v>2089.8000000000002</v>
      </c>
      <c r="K258" s="318">
        <v>2395.6999999999998</v>
      </c>
      <c r="L258" s="318">
        <v>2248</v>
      </c>
      <c r="M258" s="318">
        <v>1932.3</v>
      </c>
      <c r="N258" s="94"/>
    </row>
    <row r="259" spans="1:14" ht="12.75" customHeight="1" x14ac:dyDescent="0.2">
      <c r="A259" s="130">
        <v>243</v>
      </c>
      <c r="B259" s="8" t="s">
        <v>385</v>
      </c>
      <c r="C259" s="8" t="s">
        <v>157</v>
      </c>
      <c r="D259" s="82">
        <v>1967</v>
      </c>
      <c r="E259" s="121">
        <v>475</v>
      </c>
      <c r="F259" s="121">
        <v>543</v>
      </c>
      <c r="G259" s="121">
        <v>511</v>
      </c>
      <c r="H259" s="121">
        <v>438</v>
      </c>
      <c r="I259" s="314">
        <v>3293.7999999999997</v>
      </c>
      <c r="J259" s="318">
        <v>795.4</v>
      </c>
      <c r="K259" s="318">
        <v>909.3</v>
      </c>
      <c r="L259" s="318">
        <v>855.7</v>
      </c>
      <c r="M259" s="318">
        <v>733.4</v>
      </c>
      <c r="N259" s="94"/>
    </row>
    <row r="260" spans="1:14" ht="12.75" customHeight="1" x14ac:dyDescent="0.2">
      <c r="A260" s="130">
        <v>243</v>
      </c>
      <c r="B260" s="8" t="s">
        <v>385</v>
      </c>
      <c r="C260" s="8" t="s">
        <v>260</v>
      </c>
      <c r="D260" s="82">
        <v>0</v>
      </c>
      <c r="E260" s="121">
        <v>0</v>
      </c>
      <c r="F260" s="121">
        <v>0</v>
      </c>
      <c r="G260" s="121">
        <v>0</v>
      </c>
      <c r="H260" s="121">
        <v>0</v>
      </c>
      <c r="I260" s="314">
        <v>0</v>
      </c>
      <c r="J260" s="318">
        <v>0</v>
      </c>
      <c r="K260" s="318">
        <v>0</v>
      </c>
      <c r="L260" s="318">
        <v>0</v>
      </c>
      <c r="M260" s="318">
        <v>0</v>
      </c>
      <c r="N260" s="94"/>
    </row>
    <row r="261" spans="1:14" ht="14.25" customHeight="1" x14ac:dyDescent="0.2">
      <c r="A261" s="130">
        <v>243</v>
      </c>
      <c r="B261" s="8" t="s">
        <v>385</v>
      </c>
      <c r="C261" s="8" t="s">
        <v>259</v>
      </c>
      <c r="D261" s="82">
        <v>49</v>
      </c>
      <c r="E261" s="121">
        <v>11</v>
      </c>
      <c r="F261" s="121">
        <v>21</v>
      </c>
      <c r="G261" s="121">
        <v>6</v>
      </c>
      <c r="H261" s="121">
        <v>11</v>
      </c>
      <c r="I261" s="314">
        <v>496.5</v>
      </c>
      <c r="J261" s="318">
        <v>111.5</v>
      </c>
      <c r="K261" s="318">
        <v>212.8</v>
      </c>
      <c r="L261" s="318">
        <v>60.8</v>
      </c>
      <c r="M261" s="318">
        <v>111.4</v>
      </c>
      <c r="N261" s="94"/>
    </row>
    <row r="262" spans="1:14" ht="12.75" customHeight="1" x14ac:dyDescent="0.2">
      <c r="A262" s="130">
        <v>243</v>
      </c>
      <c r="B262" s="8" t="s">
        <v>385</v>
      </c>
      <c r="C262" s="8" t="s">
        <v>158</v>
      </c>
      <c r="D262" s="82">
        <v>7200</v>
      </c>
      <c r="E262" s="121">
        <v>1551</v>
      </c>
      <c r="F262" s="121">
        <v>2471</v>
      </c>
      <c r="G262" s="121">
        <v>1937</v>
      </c>
      <c r="H262" s="121">
        <v>1241</v>
      </c>
      <c r="I262" s="314">
        <v>21982.400000000001</v>
      </c>
      <c r="J262" s="318">
        <v>4793.7</v>
      </c>
      <c r="K262" s="318">
        <v>7482</v>
      </c>
      <c r="L262" s="318">
        <v>5919.1</v>
      </c>
      <c r="M262" s="318">
        <v>3787.6</v>
      </c>
      <c r="N262" s="94"/>
    </row>
    <row r="263" spans="1:14" ht="12.75" customHeight="1" x14ac:dyDescent="0.2">
      <c r="A263" s="168">
        <v>245</v>
      </c>
      <c r="B263" s="170" t="s">
        <v>386</v>
      </c>
      <c r="C263" s="170" t="s">
        <v>261</v>
      </c>
      <c r="D263" s="204">
        <v>15398</v>
      </c>
      <c r="E263" s="204">
        <v>3800</v>
      </c>
      <c r="F263" s="204">
        <v>4198</v>
      </c>
      <c r="G263" s="204">
        <v>3951</v>
      </c>
      <c r="H263" s="204">
        <v>3449</v>
      </c>
      <c r="I263" s="316">
        <v>46699.8</v>
      </c>
      <c r="J263" s="316">
        <v>11496.7</v>
      </c>
      <c r="K263" s="316">
        <v>13114.9</v>
      </c>
      <c r="L263" s="316">
        <v>11810.5</v>
      </c>
      <c r="M263" s="316">
        <v>10277.700000000001</v>
      </c>
      <c r="N263" s="94"/>
    </row>
    <row r="264" spans="1:14" ht="12.75" customHeight="1" x14ac:dyDescent="0.2">
      <c r="A264" s="130">
        <v>245</v>
      </c>
      <c r="B264" s="8" t="s">
        <v>386</v>
      </c>
      <c r="C264" s="8" t="s">
        <v>258</v>
      </c>
      <c r="D264" s="82">
        <v>7691</v>
      </c>
      <c r="E264" s="121">
        <v>1856</v>
      </c>
      <c r="F264" s="121">
        <v>2127</v>
      </c>
      <c r="G264" s="121">
        <v>1999</v>
      </c>
      <c r="H264" s="121">
        <v>1709</v>
      </c>
      <c r="I264" s="314">
        <v>25251.1</v>
      </c>
      <c r="J264" s="318">
        <v>6093.6</v>
      </c>
      <c r="K264" s="318">
        <v>6983.4</v>
      </c>
      <c r="L264" s="318">
        <v>6563.1</v>
      </c>
      <c r="M264" s="317">
        <v>5611</v>
      </c>
      <c r="N264" s="94"/>
    </row>
    <row r="265" spans="1:14" s="85" customFormat="1" ht="12.75" customHeight="1" x14ac:dyDescent="0.2">
      <c r="A265" s="83">
        <v>245</v>
      </c>
      <c r="B265" s="84" t="s">
        <v>386</v>
      </c>
      <c r="C265" s="84" t="s">
        <v>156</v>
      </c>
      <c r="D265" s="86">
        <v>106</v>
      </c>
      <c r="E265" s="87">
        <v>25</v>
      </c>
      <c r="F265" s="87">
        <v>29</v>
      </c>
      <c r="G265" s="87">
        <v>28</v>
      </c>
      <c r="H265" s="87">
        <v>24</v>
      </c>
      <c r="I265" s="319">
        <v>157.5</v>
      </c>
      <c r="J265" s="320">
        <v>37.1</v>
      </c>
      <c r="K265" s="320">
        <v>43.1</v>
      </c>
      <c r="L265" s="320">
        <v>41.6</v>
      </c>
      <c r="M265" s="320">
        <v>35.700000000000003</v>
      </c>
      <c r="N265" s="94"/>
    </row>
    <row r="266" spans="1:14" ht="14.25" customHeight="1" x14ac:dyDescent="0.2">
      <c r="A266" s="89">
        <v>245</v>
      </c>
      <c r="B266" s="88" t="s">
        <v>386</v>
      </c>
      <c r="C266" s="88" t="s">
        <v>264</v>
      </c>
      <c r="D266" s="82">
        <v>2198</v>
      </c>
      <c r="E266" s="121">
        <v>530</v>
      </c>
      <c r="F266" s="121">
        <v>609</v>
      </c>
      <c r="G266" s="121">
        <v>570</v>
      </c>
      <c r="H266" s="121">
        <v>489</v>
      </c>
      <c r="I266" s="314">
        <v>4281.6000000000004</v>
      </c>
      <c r="J266" s="318">
        <v>1032.3</v>
      </c>
      <c r="K266" s="318">
        <v>1185.5</v>
      </c>
      <c r="L266" s="318">
        <v>1110.5</v>
      </c>
      <c r="M266" s="318">
        <v>953.3</v>
      </c>
      <c r="N266" s="94"/>
    </row>
    <row r="267" spans="1:14" ht="12.75" customHeight="1" x14ac:dyDescent="0.2">
      <c r="A267" s="130">
        <v>245</v>
      </c>
      <c r="B267" s="8" t="s">
        <v>386</v>
      </c>
      <c r="C267" s="8" t="s">
        <v>157</v>
      </c>
      <c r="D267" s="82">
        <v>1038</v>
      </c>
      <c r="E267" s="121">
        <v>250</v>
      </c>
      <c r="F267" s="121">
        <v>288</v>
      </c>
      <c r="G267" s="121">
        <v>269</v>
      </c>
      <c r="H267" s="121">
        <v>231</v>
      </c>
      <c r="I267" s="314">
        <v>1678.6999999999998</v>
      </c>
      <c r="J267" s="318">
        <v>404.3</v>
      </c>
      <c r="K267" s="318">
        <v>465.8</v>
      </c>
      <c r="L267" s="318">
        <v>435</v>
      </c>
      <c r="M267" s="318">
        <v>373.6</v>
      </c>
      <c r="N267" s="94"/>
    </row>
    <row r="268" spans="1:14" ht="12.75" customHeight="1" x14ac:dyDescent="0.2">
      <c r="A268" s="130">
        <v>245</v>
      </c>
      <c r="B268" s="8" t="s">
        <v>386</v>
      </c>
      <c r="C268" s="8" t="s">
        <v>260</v>
      </c>
      <c r="D268" s="82">
        <v>15</v>
      </c>
      <c r="E268" s="121">
        <v>2</v>
      </c>
      <c r="F268" s="121">
        <v>6</v>
      </c>
      <c r="G268" s="121">
        <v>6</v>
      </c>
      <c r="H268" s="121">
        <v>1</v>
      </c>
      <c r="I268" s="314">
        <v>148.6</v>
      </c>
      <c r="J268" s="318">
        <v>19.8</v>
      </c>
      <c r="K268" s="318">
        <v>59.4</v>
      </c>
      <c r="L268" s="318">
        <v>59.4</v>
      </c>
      <c r="M268" s="318">
        <v>10</v>
      </c>
      <c r="N268" s="94"/>
    </row>
    <row r="269" spans="1:14" ht="12.75" customHeight="1" x14ac:dyDescent="0.2">
      <c r="A269" s="130">
        <v>245</v>
      </c>
      <c r="B269" s="8" t="s">
        <v>386</v>
      </c>
      <c r="C269" s="8" t="s">
        <v>259</v>
      </c>
      <c r="D269" s="82">
        <v>100</v>
      </c>
      <c r="E269" s="121">
        <v>17</v>
      </c>
      <c r="F269" s="121">
        <v>83</v>
      </c>
      <c r="G269" s="121">
        <v>0</v>
      </c>
      <c r="H269" s="121">
        <v>0</v>
      </c>
      <c r="I269" s="314">
        <v>1034.3</v>
      </c>
      <c r="J269" s="318">
        <v>175.8</v>
      </c>
      <c r="K269" s="318">
        <v>858.5</v>
      </c>
      <c r="L269" s="318">
        <v>0</v>
      </c>
      <c r="M269" s="318">
        <v>0</v>
      </c>
      <c r="N269" s="94"/>
    </row>
    <row r="270" spans="1:14" ht="12.75" customHeight="1" x14ac:dyDescent="0.2">
      <c r="A270" s="130">
        <v>245</v>
      </c>
      <c r="B270" s="8" t="s">
        <v>386</v>
      </c>
      <c r="C270" s="8" t="s">
        <v>158</v>
      </c>
      <c r="D270" s="82">
        <v>4356</v>
      </c>
      <c r="E270" s="121">
        <v>1145</v>
      </c>
      <c r="F270" s="121">
        <v>1085</v>
      </c>
      <c r="G270" s="121">
        <v>1107</v>
      </c>
      <c r="H270" s="121">
        <v>1019</v>
      </c>
      <c r="I270" s="314">
        <v>14305.5</v>
      </c>
      <c r="J270" s="318">
        <v>3770.9</v>
      </c>
      <c r="K270" s="318">
        <v>3562.3</v>
      </c>
      <c r="L270" s="318">
        <v>3642.5</v>
      </c>
      <c r="M270" s="318">
        <v>3329.8</v>
      </c>
      <c r="N270" s="94"/>
    </row>
    <row r="271" spans="1:14" ht="14.25" customHeight="1" x14ac:dyDescent="0.2">
      <c r="A271" s="168">
        <v>248</v>
      </c>
      <c r="B271" s="170" t="s">
        <v>387</v>
      </c>
      <c r="C271" s="170" t="s">
        <v>261</v>
      </c>
      <c r="D271" s="204">
        <v>42744</v>
      </c>
      <c r="E271" s="204">
        <v>10905</v>
      </c>
      <c r="F271" s="204">
        <v>11936</v>
      </c>
      <c r="G271" s="204">
        <v>10240</v>
      </c>
      <c r="H271" s="204">
        <v>9663</v>
      </c>
      <c r="I271" s="316">
        <v>134217.19999999998</v>
      </c>
      <c r="J271" s="316">
        <v>34035.300000000003</v>
      </c>
      <c r="K271" s="316">
        <v>38702.699999999997</v>
      </c>
      <c r="L271" s="316">
        <v>31509.600000000002</v>
      </c>
      <c r="M271" s="316">
        <v>29969.599999999999</v>
      </c>
      <c r="N271" s="94"/>
    </row>
    <row r="272" spans="1:14" ht="12.75" customHeight="1" x14ac:dyDescent="0.2">
      <c r="A272" s="130">
        <v>248</v>
      </c>
      <c r="B272" s="8" t="s">
        <v>387</v>
      </c>
      <c r="C272" s="8" t="s">
        <v>258</v>
      </c>
      <c r="D272" s="82">
        <v>21577</v>
      </c>
      <c r="E272" s="121">
        <v>5206</v>
      </c>
      <c r="F272" s="121">
        <v>5969</v>
      </c>
      <c r="G272" s="121">
        <v>5606</v>
      </c>
      <c r="H272" s="121">
        <v>4796</v>
      </c>
      <c r="I272" s="314">
        <v>72219.599999999991</v>
      </c>
      <c r="J272" s="318">
        <v>17424.8</v>
      </c>
      <c r="K272" s="318">
        <v>19978.599999999999</v>
      </c>
      <c r="L272" s="318">
        <v>18763.7</v>
      </c>
      <c r="M272" s="317">
        <v>16052.5</v>
      </c>
      <c r="N272" s="94"/>
    </row>
    <row r="273" spans="1:14" s="85" customFormat="1" ht="12.75" customHeight="1" x14ac:dyDescent="0.2">
      <c r="A273" s="83">
        <v>248</v>
      </c>
      <c r="B273" s="84" t="s">
        <v>387</v>
      </c>
      <c r="C273" s="84" t="s">
        <v>156</v>
      </c>
      <c r="D273" s="86">
        <v>840</v>
      </c>
      <c r="E273" s="87">
        <v>203</v>
      </c>
      <c r="F273" s="87">
        <v>233</v>
      </c>
      <c r="G273" s="87">
        <v>219</v>
      </c>
      <c r="H273" s="87">
        <v>185</v>
      </c>
      <c r="I273" s="319">
        <v>1329</v>
      </c>
      <c r="J273" s="320">
        <v>321.2</v>
      </c>
      <c r="K273" s="320">
        <v>368.6</v>
      </c>
      <c r="L273" s="320">
        <v>346.5</v>
      </c>
      <c r="M273" s="320">
        <v>292.7</v>
      </c>
      <c r="N273" s="94"/>
    </row>
    <row r="274" spans="1:14" ht="12.75" customHeight="1" x14ac:dyDescent="0.2">
      <c r="A274" s="89">
        <v>248</v>
      </c>
      <c r="B274" s="88" t="s">
        <v>387</v>
      </c>
      <c r="C274" s="88" t="s">
        <v>264</v>
      </c>
      <c r="D274" s="82">
        <v>5845</v>
      </c>
      <c r="E274" s="121">
        <v>1409</v>
      </c>
      <c r="F274" s="121">
        <v>1616</v>
      </c>
      <c r="G274" s="121">
        <v>1518</v>
      </c>
      <c r="H274" s="121">
        <v>1302</v>
      </c>
      <c r="I274" s="314">
        <v>11676.3</v>
      </c>
      <c r="J274" s="318">
        <v>2814</v>
      </c>
      <c r="K274" s="318">
        <v>3227.9</v>
      </c>
      <c r="L274" s="318">
        <v>3032.6</v>
      </c>
      <c r="M274" s="318">
        <v>2601.8000000000002</v>
      </c>
      <c r="N274" s="94"/>
    </row>
    <row r="275" spans="1:14" ht="12.75" customHeight="1" x14ac:dyDescent="0.2">
      <c r="A275" s="130">
        <v>248</v>
      </c>
      <c r="B275" s="8" t="s">
        <v>387</v>
      </c>
      <c r="C275" s="8" t="s">
        <v>157</v>
      </c>
      <c r="D275" s="82">
        <v>2656</v>
      </c>
      <c r="E275" s="121">
        <v>641</v>
      </c>
      <c r="F275" s="121">
        <v>735</v>
      </c>
      <c r="G275" s="121">
        <v>691</v>
      </c>
      <c r="H275" s="121">
        <v>589</v>
      </c>
      <c r="I275" s="314">
        <v>4353.8999999999996</v>
      </c>
      <c r="J275" s="318">
        <v>1050.8</v>
      </c>
      <c r="K275" s="318">
        <v>1204.9000000000001</v>
      </c>
      <c r="L275" s="318">
        <v>1132.7</v>
      </c>
      <c r="M275" s="318">
        <v>965.5</v>
      </c>
      <c r="N275" s="94"/>
    </row>
    <row r="276" spans="1:14" ht="12.75" customHeight="1" x14ac:dyDescent="0.2">
      <c r="A276" s="130">
        <v>248</v>
      </c>
      <c r="B276" s="8" t="s">
        <v>387</v>
      </c>
      <c r="C276" s="8" t="s">
        <v>260</v>
      </c>
      <c r="D276" s="82">
        <v>45</v>
      </c>
      <c r="E276" s="121">
        <v>0</v>
      </c>
      <c r="F276" s="121">
        <v>45</v>
      </c>
      <c r="G276" s="121">
        <v>0</v>
      </c>
      <c r="H276" s="121">
        <v>0</v>
      </c>
      <c r="I276" s="314">
        <v>441.9</v>
      </c>
      <c r="J276" s="318">
        <v>0</v>
      </c>
      <c r="K276" s="318">
        <v>441.9</v>
      </c>
      <c r="L276" s="318">
        <v>0</v>
      </c>
      <c r="M276" s="318">
        <v>0</v>
      </c>
      <c r="N276" s="94"/>
    </row>
    <row r="277" spans="1:14" ht="12.75" customHeight="1" x14ac:dyDescent="0.2">
      <c r="A277" s="130">
        <v>248</v>
      </c>
      <c r="B277" s="8" t="s">
        <v>387</v>
      </c>
      <c r="C277" s="8" t="s">
        <v>259</v>
      </c>
      <c r="D277" s="82">
        <v>194</v>
      </c>
      <c r="E277" s="121">
        <v>0</v>
      </c>
      <c r="F277" s="121">
        <v>194</v>
      </c>
      <c r="G277" s="121">
        <v>0</v>
      </c>
      <c r="H277" s="121">
        <v>0</v>
      </c>
      <c r="I277" s="314">
        <v>2026.6</v>
      </c>
      <c r="J277" s="318">
        <v>0</v>
      </c>
      <c r="K277" s="318">
        <v>2026.6</v>
      </c>
      <c r="L277" s="318">
        <v>0</v>
      </c>
      <c r="M277" s="318">
        <v>0</v>
      </c>
      <c r="N277" s="94"/>
    </row>
    <row r="278" spans="1:14" ht="12.75" customHeight="1" x14ac:dyDescent="0.2">
      <c r="A278" s="130">
        <v>248</v>
      </c>
      <c r="B278" s="8" t="s">
        <v>387</v>
      </c>
      <c r="C278" s="8" t="s">
        <v>158</v>
      </c>
      <c r="D278" s="82">
        <v>12427</v>
      </c>
      <c r="E278" s="121">
        <v>3649</v>
      </c>
      <c r="F278" s="121">
        <v>3377</v>
      </c>
      <c r="G278" s="121">
        <v>2425</v>
      </c>
      <c r="H278" s="121">
        <v>2976</v>
      </c>
      <c r="I278" s="314">
        <v>43498.899999999994</v>
      </c>
      <c r="J278" s="318">
        <v>12745.7</v>
      </c>
      <c r="K278" s="318">
        <v>11822.8</v>
      </c>
      <c r="L278" s="318">
        <v>8580.6</v>
      </c>
      <c r="M278" s="318">
        <v>10349.799999999999</v>
      </c>
      <c r="N278" s="94"/>
    </row>
    <row r="279" spans="1:14" ht="12.75" customHeight="1" x14ac:dyDescent="0.2">
      <c r="A279" s="168">
        <v>253</v>
      </c>
      <c r="B279" s="170" t="s">
        <v>388</v>
      </c>
      <c r="C279" s="170" t="s">
        <v>261</v>
      </c>
      <c r="D279" s="204">
        <v>21067</v>
      </c>
      <c r="E279" s="204">
        <v>5000</v>
      </c>
      <c r="F279" s="204">
        <v>5864</v>
      </c>
      <c r="G279" s="204">
        <v>5582</v>
      </c>
      <c r="H279" s="204">
        <v>4621</v>
      </c>
      <c r="I279" s="316">
        <v>64455.200000000004</v>
      </c>
      <c r="J279" s="316">
        <v>15295.7</v>
      </c>
      <c r="K279" s="316">
        <v>18313.5</v>
      </c>
      <c r="L279" s="316">
        <v>16908.400000000001</v>
      </c>
      <c r="M279" s="316">
        <v>13937.6</v>
      </c>
      <c r="N279" s="94"/>
    </row>
    <row r="280" spans="1:14" ht="12.75" customHeight="1" x14ac:dyDescent="0.2">
      <c r="A280" s="130">
        <v>253</v>
      </c>
      <c r="B280" s="8" t="s">
        <v>388</v>
      </c>
      <c r="C280" s="8" t="s">
        <v>258</v>
      </c>
      <c r="D280" s="82">
        <v>11536</v>
      </c>
      <c r="E280" s="121">
        <v>2783</v>
      </c>
      <c r="F280" s="121">
        <v>3191</v>
      </c>
      <c r="G280" s="121">
        <v>2997</v>
      </c>
      <c r="H280" s="121">
        <v>2565</v>
      </c>
      <c r="I280" s="314">
        <v>38269.800000000003</v>
      </c>
      <c r="J280" s="318">
        <v>9232.4</v>
      </c>
      <c r="K280" s="318">
        <v>10585.9</v>
      </c>
      <c r="L280" s="318">
        <v>9942.2999999999993</v>
      </c>
      <c r="M280" s="317">
        <v>8509.2000000000007</v>
      </c>
      <c r="N280" s="94"/>
    </row>
    <row r="281" spans="1:14" s="85" customFormat="1" ht="12.75" customHeight="1" x14ac:dyDescent="0.2">
      <c r="A281" s="83">
        <v>253</v>
      </c>
      <c r="B281" s="84" t="s">
        <v>388</v>
      </c>
      <c r="C281" s="84" t="s">
        <v>156</v>
      </c>
      <c r="D281" s="86">
        <v>296</v>
      </c>
      <c r="E281" s="87">
        <v>71</v>
      </c>
      <c r="F281" s="87">
        <v>82</v>
      </c>
      <c r="G281" s="87">
        <v>77</v>
      </c>
      <c r="H281" s="87">
        <v>66</v>
      </c>
      <c r="I281" s="319">
        <v>519.9</v>
      </c>
      <c r="J281" s="320">
        <v>124.7</v>
      </c>
      <c r="K281" s="320">
        <v>144</v>
      </c>
      <c r="L281" s="320">
        <v>135.19999999999999</v>
      </c>
      <c r="M281" s="320">
        <v>116</v>
      </c>
      <c r="N281" s="94"/>
    </row>
    <row r="282" spans="1:14" ht="12.75" customHeight="1" x14ac:dyDescent="0.2">
      <c r="A282" s="89">
        <v>253</v>
      </c>
      <c r="B282" s="88" t="s">
        <v>388</v>
      </c>
      <c r="C282" s="88" t="s">
        <v>264</v>
      </c>
      <c r="D282" s="82">
        <v>2917</v>
      </c>
      <c r="E282" s="121">
        <v>703</v>
      </c>
      <c r="F282" s="121">
        <v>806</v>
      </c>
      <c r="G282" s="121">
        <v>758</v>
      </c>
      <c r="H282" s="121">
        <v>650</v>
      </c>
      <c r="I282" s="314">
        <v>5632.5</v>
      </c>
      <c r="J282" s="318">
        <v>1357.9</v>
      </c>
      <c r="K282" s="318">
        <v>1557.1</v>
      </c>
      <c r="L282" s="318">
        <v>1462.8</v>
      </c>
      <c r="M282" s="318">
        <v>1254.7</v>
      </c>
      <c r="N282" s="94"/>
    </row>
    <row r="283" spans="1:14" ht="12.75" customHeight="1" x14ac:dyDescent="0.2">
      <c r="A283" s="130">
        <v>253</v>
      </c>
      <c r="B283" s="8" t="s">
        <v>388</v>
      </c>
      <c r="C283" s="8" t="s">
        <v>157</v>
      </c>
      <c r="D283" s="82">
        <v>1345</v>
      </c>
      <c r="E283" s="121">
        <v>325</v>
      </c>
      <c r="F283" s="121">
        <v>372</v>
      </c>
      <c r="G283" s="121">
        <v>349</v>
      </c>
      <c r="H283" s="121">
        <v>299</v>
      </c>
      <c r="I283" s="314">
        <v>2176.4</v>
      </c>
      <c r="J283" s="318">
        <v>525.9</v>
      </c>
      <c r="K283" s="318">
        <v>602</v>
      </c>
      <c r="L283" s="318">
        <v>564.70000000000005</v>
      </c>
      <c r="M283" s="318">
        <v>483.8</v>
      </c>
      <c r="N283" s="94"/>
    </row>
    <row r="284" spans="1:14" ht="14.25" customHeight="1" x14ac:dyDescent="0.2">
      <c r="A284" s="130">
        <v>253</v>
      </c>
      <c r="B284" s="8" t="s">
        <v>388</v>
      </c>
      <c r="C284" s="8" t="s">
        <v>260</v>
      </c>
      <c r="D284" s="82">
        <v>14</v>
      </c>
      <c r="E284" s="121">
        <v>0</v>
      </c>
      <c r="F284" s="121">
        <v>14</v>
      </c>
      <c r="G284" s="121">
        <v>0</v>
      </c>
      <c r="H284" s="121">
        <v>0</v>
      </c>
      <c r="I284" s="314">
        <v>132.5</v>
      </c>
      <c r="J284" s="318">
        <v>0</v>
      </c>
      <c r="K284" s="318">
        <v>132.5</v>
      </c>
      <c r="L284" s="318">
        <v>0</v>
      </c>
      <c r="M284" s="318">
        <v>0</v>
      </c>
      <c r="N284" s="94"/>
    </row>
    <row r="285" spans="1:14" ht="12.75" customHeight="1" x14ac:dyDescent="0.2">
      <c r="A285" s="130">
        <v>253</v>
      </c>
      <c r="B285" s="8" t="s">
        <v>388</v>
      </c>
      <c r="C285" s="8" t="s">
        <v>259</v>
      </c>
      <c r="D285" s="82">
        <v>97</v>
      </c>
      <c r="E285" s="121">
        <v>30</v>
      </c>
      <c r="F285" s="121">
        <v>67</v>
      </c>
      <c r="G285" s="121">
        <v>0</v>
      </c>
      <c r="H285" s="121">
        <v>0</v>
      </c>
      <c r="I285" s="314">
        <v>1002.3</v>
      </c>
      <c r="J285" s="318">
        <v>310</v>
      </c>
      <c r="K285" s="318">
        <v>692.3</v>
      </c>
      <c r="L285" s="318">
        <v>0</v>
      </c>
      <c r="M285" s="318">
        <v>0</v>
      </c>
      <c r="N285" s="94"/>
    </row>
    <row r="286" spans="1:14" ht="12.75" customHeight="1" x14ac:dyDescent="0.2">
      <c r="A286" s="130">
        <v>253</v>
      </c>
      <c r="B286" s="8" t="s">
        <v>388</v>
      </c>
      <c r="C286" s="8" t="s">
        <v>158</v>
      </c>
      <c r="D286" s="82">
        <v>5158</v>
      </c>
      <c r="E286" s="121">
        <v>1159</v>
      </c>
      <c r="F286" s="121">
        <v>1414</v>
      </c>
      <c r="G286" s="121">
        <v>1478</v>
      </c>
      <c r="H286" s="121">
        <v>1107</v>
      </c>
      <c r="I286" s="314">
        <v>17241.7</v>
      </c>
      <c r="J286" s="318">
        <v>3869.5</v>
      </c>
      <c r="K286" s="318">
        <v>4743.7</v>
      </c>
      <c r="L286" s="318">
        <v>4938.6000000000004</v>
      </c>
      <c r="M286" s="318">
        <v>3689.9</v>
      </c>
      <c r="N286" s="94"/>
    </row>
    <row r="287" spans="1:14" ht="12.75" customHeight="1" x14ac:dyDescent="0.2">
      <c r="A287" s="168">
        <v>255</v>
      </c>
      <c r="B287" s="170" t="s">
        <v>389</v>
      </c>
      <c r="C287" s="170" t="s">
        <v>261</v>
      </c>
      <c r="D287" s="204">
        <v>26510</v>
      </c>
      <c r="E287" s="204">
        <v>6092</v>
      </c>
      <c r="F287" s="204">
        <v>7631</v>
      </c>
      <c r="G287" s="204">
        <v>6735</v>
      </c>
      <c r="H287" s="204">
        <v>6052</v>
      </c>
      <c r="I287" s="316">
        <v>80972</v>
      </c>
      <c r="J287" s="316">
        <v>18549.5</v>
      </c>
      <c r="K287" s="316">
        <v>23560</v>
      </c>
      <c r="L287" s="316">
        <v>20361.8</v>
      </c>
      <c r="M287" s="316">
        <v>18500.7</v>
      </c>
      <c r="N287" s="94"/>
    </row>
    <row r="288" spans="1:14" ht="12.75" customHeight="1" x14ac:dyDescent="0.2">
      <c r="A288" s="130">
        <v>255</v>
      </c>
      <c r="B288" s="8" t="s">
        <v>389</v>
      </c>
      <c r="C288" s="8" t="s">
        <v>258</v>
      </c>
      <c r="D288" s="82">
        <v>15193</v>
      </c>
      <c r="E288" s="121">
        <v>3666</v>
      </c>
      <c r="F288" s="121">
        <v>4203</v>
      </c>
      <c r="G288" s="121">
        <v>3947</v>
      </c>
      <c r="H288" s="121">
        <v>3377</v>
      </c>
      <c r="I288" s="314">
        <v>49795.5</v>
      </c>
      <c r="J288" s="318">
        <v>12015.4</v>
      </c>
      <c r="K288" s="318">
        <v>13775.5</v>
      </c>
      <c r="L288" s="318">
        <v>12936.4</v>
      </c>
      <c r="M288" s="317">
        <v>11068.2</v>
      </c>
      <c r="N288" s="94"/>
    </row>
    <row r="289" spans="1:14" s="85" customFormat="1" ht="14.25" customHeight="1" x14ac:dyDescent="0.2">
      <c r="A289" s="83">
        <v>255</v>
      </c>
      <c r="B289" s="84" t="s">
        <v>389</v>
      </c>
      <c r="C289" s="84" t="s">
        <v>156</v>
      </c>
      <c r="D289" s="86">
        <v>42</v>
      </c>
      <c r="E289" s="87">
        <v>10</v>
      </c>
      <c r="F289" s="87">
        <v>12</v>
      </c>
      <c r="G289" s="87">
        <v>11</v>
      </c>
      <c r="H289" s="87">
        <v>9</v>
      </c>
      <c r="I289" s="319">
        <v>62.4</v>
      </c>
      <c r="J289" s="320">
        <v>14.9</v>
      </c>
      <c r="K289" s="320">
        <v>17.8</v>
      </c>
      <c r="L289" s="320">
        <v>16.3</v>
      </c>
      <c r="M289" s="320">
        <v>13.4</v>
      </c>
      <c r="N289" s="94"/>
    </row>
    <row r="290" spans="1:14" ht="12.75" customHeight="1" x14ac:dyDescent="0.2">
      <c r="A290" s="89">
        <v>255</v>
      </c>
      <c r="B290" s="88" t="s">
        <v>389</v>
      </c>
      <c r="C290" s="88" t="s">
        <v>264</v>
      </c>
      <c r="D290" s="82">
        <v>3737</v>
      </c>
      <c r="E290" s="121">
        <v>902</v>
      </c>
      <c r="F290" s="121">
        <v>1034</v>
      </c>
      <c r="G290" s="121">
        <v>972</v>
      </c>
      <c r="H290" s="121">
        <v>829</v>
      </c>
      <c r="I290" s="314">
        <v>7200.7000000000007</v>
      </c>
      <c r="J290" s="318">
        <v>1738.5</v>
      </c>
      <c r="K290" s="318">
        <v>1992.5</v>
      </c>
      <c r="L290" s="318">
        <v>1872.3</v>
      </c>
      <c r="M290" s="318">
        <v>1597.4</v>
      </c>
      <c r="N290" s="94"/>
    </row>
    <row r="291" spans="1:14" ht="12.75" customHeight="1" x14ac:dyDescent="0.2">
      <c r="A291" s="130">
        <v>255</v>
      </c>
      <c r="B291" s="8" t="s">
        <v>389</v>
      </c>
      <c r="C291" s="8" t="s">
        <v>157</v>
      </c>
      <c r="D291" s="82">
        <v>1603</v>
      </c>
      <c r="E291" s="121">
        <v>387</v>
      </c>
      <c r="F291" s="121">
        <v>444</v>
      </c>
      <c r="G291" s="121">
        <v>416</v>
      </c>
      <c r="H291" s="121">
        <v>356</v>
      </c>
      <c r="I291" s="314">
        <v>2597.1</v>
      </c>
      <c r="J291" s="318">
        <v>627</v>
      </c>
      <c r="K291" s="318">
        <v>719.3</v>
      </c>
      <c r="L291" s="318">
        <v>674</v>
      </c>
      <c r="M291" s="318">
        <v>576.79999999999995</v>
      </c>
      <c r="N291" s="94"/>
    </row>
    <row r="292" spans="1:14" ht="12.75" customHeight="1" x14ac:dyDescent="0.2">
      <c r="A292" s="130">
        <v>255</v>
      </c>
      <c r="B292" s="8" t="s">
        <v>389</v>
      </c>
      <c r="C292" s="8" t="s">
        <v>260</v>
      </c>
      <c r="D292" s="82">
        <v>50</v>
      </c>
      <c r="E292" s="121">
        <v>20</v>
      </c>
      <c r="F292" s="121">
        <v>25</v>
      </c>
      <c r="G292" s="121">
        <v>0</v>
      </c>
      <c r="H292" s="121">
        <v>5</v>
      </c>
      <c r="I292" s="314">
        <v>498.79999999999995</v>
      </c>
      <c r="J292" s="318">
        <v>199.5</v>
      </c>
      <c r="K292" s="318">
        <v>249.4</v>
      </c>
      <c r="L292" s="318">
        <v>0</v>
      </c>
      <c r="M292" s="318">
        <v>49.9</v>
      </c>
      <c r="N292" s="94"/>
    </row>
    <row r="293" spans="1:14" ht="12.75" customHeight="1" x14ac:dyDescent="0.2">
      <c r="A293" s="130">
        <v>255</v>
      </c>
      <c r="B293" s="8" t="s">
        <v>389</v>
      </c>
      <c r="C293" s="8" t="s">
        <v>259</v>
      </c>
      <c r="D293" s="82">
        <v>100</v>
      </c>
      <c r="E293" s="121">
        <v>20</v>
      </c>
      <c r="F293" s="121">
        <v>40</v>
      </c>
      <c r="G293" s="121">
        <v>15</v>
      </c>
      <c r="H293" s="121">
        <v>25</v>
      </c>
      <c r="I293" s="314">
        <v>1081.4000000000001</v>
      </c>
      <c r="J293" s="318">
        <v>216.3</v>
      </c>
      <c r="K293" s="318">
        <v>432.6</v>
      </c>
      <c r="L293" s="318">
        <v>162.19999999999999</v>
      </c>
      <c r="M293" s="318">
        <v>270.3</v>
      </c>
      <c r="N293" s="94"/>
    </row>
    <row r="294" spans="1:14" ht="12.75" customHeight="1" x14ac:dyDescent="0.2">
      <c r="A294" s="130">
        <v>255</v>
      </c>
      <c r="B294" s="8" t="s">
        <v>389</v>
      </c>
      <c r="C294" s="8" t="s">
        <v>158</v>
      </c>
      <c r="D294" s="82">
        <v>5827</v>
      </c>
      <c r="E294" s="121">
        <v>1097</v>
      </c>
      <c r="F294" s="121">
        <v>1885</v>
      </c>
      <c r="G294" s="121">
        <v>1385</v>
      </c>
      <c r="H294" s="121">
        <v>1460</v>
      </c>
      <c r="I294" s="314">
        <v>19798.5</v>
      </c>
      <c r="J294" s="318">
        <v>3752.8</v>
      </c>
      <c r="K294" s="318">
        <v>6390.7</v>
      </c>
      <c r="L294" s="318">
        <v>4716.8999999999996</v>
      </c>
      <c r="M294" s="318">
        <v>4938.1000000000004</v>
      </c>
      <c r="N294" s="94"/>
    </row>
    <row r="295" spans="1:14" ht="12.75" customHeight="1" x14ac:dyDescent="0.2">
      <c r="A295" s="168">
        <v>256</v>
      </c>
      <c r="B295" s="170" t="s">
        <v>390</v>
      </c>
      <c r="C295" s="170" t="s">
        <v>261</v>
      </c>
      <c r="D295" s="204">
        <v>11034</v>
      </c>
      <c r="E295" s="204">
        <v>2744</v>
      </c>
      <c r="F295" s="204">
        <v>3285</v>
      </c>
      <c r="G295" s="204">
        <v>2708</v>
      </c>
      <c r="H295" s="204">
        <v>2297</v>
      </c>
      <c r="I295" s="316">
        <v>34037</v>
      </c>
      <c r="J295" s="316">
        <v>8449</v>
      </c>
      <c r="K295" s="316">
        <v>10349.9</v>
      </c>
      <c r="L295" s="316">
        <v>8247.5</v>
      </c>
      <c r="M295" s="316">
        <v>6990.6</v>
      </c>
      <c r="N295" s="94"/>
    </row>
    <row r="296" spans="1:14" ht="12.75" customHeight="1" x14ac:dyDescent="0.2">
      <c r="A296" s="130">
        <v>256</v>
      </c>
      <c r="B296" s="8" t="s">
        <v>390</v>
      </c>
      <c r="C296" s="8" t="s">
        <v>258</v>
      </c>
      <c r="D296" s="82">
        <v>6336</v>
      </c>
      <c r="E296" s="121">
        <v>1529</v>
      </c>
      <c r="F296" s="121">
        <v>1753</v>
      </c>
      <c r="G296" s="121">
        <v>1646</v>
      </c>
      <c r="H296" s="121">
        <v>1408</v>
      </c>
      <c r="I296" s="314">
        <v>21222.100000000002</v>
      </c>
      <c r="J296" s="318">
        <v>5121.3</v>
      </c>
      <c r="K296" s="318">
        <v>5871.6</v>
      </c>
      <c r="L296" s="318">
        <v>5513.2</v>
      </c>
      <c r="M296" s="317">
        <v>4716</v>
      </c>
      <c r="N296" s="94"/>
    </row>
    <row r="297" spans="1:14" s="85" customFormat="1" ht="12.75" customHeight="1" x14ac:dyDescent="0.2">
      <c r="A297" s="83">
        <v>256</v>
      </c>
      <c r="B297" s="84" t="s">
        <v>390</v>
      </c>
      <c r="C297" s="84" t="s">
        <v>156</v>
      </c>
      <c r="D297" s="86">
        <v>153</v>
      </c>
      <c r="E297" s="87">
        <v>37</v>
      </c>
      <c r="F297" s="87">
        <v>42</v>
      </c>
      <c r="G297" s="87">
        <v>40</v>
      </c>
      <c r="H297" s="87">
        <v>34</v>
      </c>
      <c r="I297" s="319">
        <v>227.3</v>
      </c>
      <c r="J297" s="320">
        <v>55</v>
      </c>
      <c r="K297" s="320">
        <v>62.4</v>
      </c>
      <c r="L297" s="320">
        <v>59.4</v>
      </c>
      <c r="M297" s="320">
        <v>50.5</v>
      </c>
      <c r="N297" s="94"/>
    </row>
    <row r="298" spans="1:14" ht="12.75" customHeight="1" x14ac:dyDescent="0.2">
      <c r="A298" s="89">
        <v>256</v>
      </c>
      <c r="B298" s="88" t="s">
        <v>390</v>
      </c>
      <c r="C298" s="88" t="s">
        <v>264</v>
      </c>
      <c r="D298" s="82">
        <v>1487</v>
      </c>
      <c r="E298" s="121">
        <v>359</v>
      </c>
      <c r="F298" s="121">
        <v>412</v>
      </c>
      <c r="G298" s="121">
        <v>385</v>
      </c>
      <c r="H298" s="121">
        <v>331</v>
      </c>
      <c r="I298" s="314">
        <v>2902.6000000000004</v>
      </c>
      <c r="J298" s="318">
        <v>700.9</v>
      </c>
      <c r="K298" s="318">
        <v>804.1</v>
      </c>
      <c r="L298" s="318">
        <v>750.8</v>
      </c>
      <c r="M298" s="318">
        <v>646.79999999999995</v>
      </c>
      <c r="N298" s="94"/>
    </row>
    <row r="299" spans="1:14" ht="12.75" customHeight="1" x14ac:dyDescent="0.2">
      <c r="A299" s="130">
        <v>256</v>
      </c>
      <c r="B299" s="8" t="s">
        <v>390</v>
      </c>
      <c r="C299" s="8" t="s">
        <v>157</v>
      </c>
      <c r="D299" s="82">
        <v>660</v>
      </c>
      <c r="E299" s="121">
        <v>159</v>
      </c>
      <c r="F299" s="121">
        <v>183</v>
      </c>
      <c r="G299" s="121">
        <v>172</v>
      </c>
      <c r="H299" s="121">
        <v>146</v>
      </c>
      <c r="I299" s="314">
        <v>1053.2</v>
      </c>
      <c r="J299" s="318">
        <v>253.7</v>
      </c>
      <c r="K299" s="318">
        <v>292</v>
      </c>
      <c r="L299" s="318">
        <v>274.5</v>
      </c>
      <c r="M299" s="318">
        <v>233</v>
      </c>
      <c r="N299" s="94"/>
    </row>
    <row r="300" spans="1:14" ht="12.75" customHeight="1" x14ac:dyDescent="0.2">
      <c r="A300" s="130">
        <v>256</v>
      </c>
      <c r="B300" s="8" t="s">
        <v>390</v>
      </c>
      <c r="C300" s="8" t="s">
        <v>260</v>
      </c>
      <c r="D300" s="82">
        <v>5</v>
      </c>
      <c r="E300" s="121">
        <v>0</v>
      </c>
      <c r="F300" s="121">
        <v>5</v>
      </c>
      <c r="G300" s="121">
        <v>0</v>
      </c>
      <c r="H300" s="121">
        <v>0</v>
      </c>
      <c r="I300" s="314">
        <v>50.6</v>
      </c>
      <c r="J300" s="318">
        <v>0</v>
      </c>
      <c r="K300" s="318">
        <v>50.6</v>
      </c>
      <c r="L300" s="318">
        <v>0</v>
      </c>
      <c r="M300" s="318">
        <v>0</v>
      </c>
      <c r="N300" s="94"/>
    </row>
    <row r="301" spans="1:14" ht="14.25" customHeight="1" x14ac:dyDescent="0.2">
      <c r="A301" s="130">
        <v>256</v>
      </c>
      <c r="B301" s="8" t="s">
        <v>390</v>
      </c>
      <c r="C301" s="8" t="s">
        <v>259</v>
      </c>
      <c r="D301" s="82">
        <v>25</v>
      </c>
      <c r="E301" s="121">
        <v>0</v>
      </c>
      <c r="F301" s="121">
        <v>25</v>
      </c>
      <c r="G301" s="121">
        <v>0</v>
      </c>
      <c r="H301" s="121">
        <v>0</v>
      </c>
      <c r="I301" s="314">
        <v>260.39999999999998</v>
      </c>
      <c r="J301" s="318">
        <v>0</v>
      </c>
      <c r="K301" s="318">
        <v>260.39999999999998</v>
      </c>
      <c r="L301" s="318">
        <v>0</v>
      </c>
      <c r="M301" s="318">
        <v>0</v>
      </c>
      <c r="N301" s="94"/>
    </row>
    <row r="302" spans="1:14" ht="12.75" customHeight="1" x14ac:dyDescent="0.2">
      <c r="A302" s="130">
        <v>256</v>
      </c>
      <c r="B302" s="8" t="s">
        <v>390</v>
      </c>
      <c r="C302" s="8" t="s">
        <v>158</v>
      </c>
      <c r="D302" s="82">
        <v>2521</v>
      </c>
      <c r="E302" s="121">
        <v>697</v>
      </c>
      <c r="F302" s="121">
        <v>907</v>
      </c>
      <c r="G302" s="121">
        <v>505</v>
      </c>
      <c r="H302" s="121">
        <v>412</v>
      </c>
      <c r="I302" s="314">
        <v>8548.0999999999985</v>
      </c>
      <c r="J302" s="318">
        <v>2373.1</v>
      </c>
      <c r="K302" s="318">
        <v>3071.2</v>
      </c>
      <c r="L302" s="318">
        <v>1709</v>
      </c>
      <c r="M302" s="318">
        <v>1394.8</v>
      </c>
      <c r="N302" s="94"/>
    </row>
    <row r="303" spans="1:14" ht="14.25" customHeight="1" x14ac:dyDescent="0.2">
      <c r="A303" s="168">
        <v>261</v>
      </c>
      <c r="B303" s="170" t="s">
        <v>392</v>
      </c>
      <c r="C303" s="170" t="s">
        <v>261</v>
      </c>
      <c r="D303" s="204">
        <v>23560</v>
      </c>
      <c r="E303" s="204">
        <v>5431</v>
      </c>
      <c r="F303" s="204">
        <v>6689</v>
      </c>
      <c r="G303" s="204">
        <v>5755</v>
      </c>
      <c r="H303" s="204">
        <v>5685</v>
      </c>
      <c r="I303" s="316">
        <v>73027.3</v>
      </c>
      <c r="J303" s="316">
        <v>17069.2</v>
      </c>
      <c r="K303" s="316">
        <v>20963.900000000001</v>
      </c>
      <c r="L303" s="316">
        <v>17545.900000000001</v>
      </c>
      <c r="M303" s="316">
        <v>17448.300000000003</v>
      </c>
      <c r="N303" s="94"/>
    </row>
    <row r="304" spans="1:14" ht="12.75" customHeight="1" x14ac:dyDescent="0.2">
      <c r="A304" s="130">
        <v>261</v>
      </c>
      <c r="B304" s="8" t="s">
        <v>392</v>
      </c>
      <c r="C304" s="8" t="s">
        <v>258</v>
      </c>
      <c r="D304" s="82">
        <v>11880</v>
      </c>
      <c r="E304" s="121">
        <v>2866</v>
      </c>
      <c r="F304" s="121">
        <v>3286</v>
      </c>
      <c r="G304" s="121">
        <v>3086</v>
      </c>
      <c r="H304" s="121">
        <v>2642</v>
      </c>
      <c r="I304" s="314">
        <v>39995.800000000003</v>
      </c>
      <c r="J304" s="318">
        <v>9648.7999999999993</v>
      </c>
      <c r="K304" s="318">
        <v>11062.8</v>
      </c>
      <c r="L304" s="318">
        <v>10389.5</v>
      </c>
      <c r="M304" s="317">
        <v>8894.7000000000007</v>
      </c>
      <c r="N304" s="94"/>
    </row>
    <row r="305" spans="1:14" s="85" customFormat="1" ht="12.75" customHeight="1" x14ac:dyDescent="0.2">
      <c r="A305" s="83">
        <v>261</v>
      </c>
      <c r="B305" s="84" t="s">
        <v>392</v>
      </c>
      <c r="C305" s="84" t="s">
        <v>156</v>
      </c>
      <c r="D305" s="86">
        <v>123</v>
      </c>
      <c r="E305" s="87">
        <v>30</v>
      </c>
      <c r="F305" s="87">
        <v>34</v>
      </c>
      <c r="G305" s="87">
        <v>31</v>
      </c>
      <c r="H305" s="87">
        <v>28</v>
      </c>
      <c r="I305" s="319">
        <v>182.79999999999998</v>
      </c>
      <c r="J305" s="320">
        <v>44.6</v>
      </c>
      <c r="K305" s="320">
        <v>50.5</v>
      </c>
      <c r="L305" s="320">
        <v>46.1</v>
      </c>
      <c r="M305" s="320">
        <v>41.6</v>
      </c>
      <c r="N305" s="94"/>
    </row>
    <row r="306" spans="1:14" ht="12.75" customHeight="1" x14ac:dyDescent="0.2">
      <c r="A306" s="89">
        <v>261</v>
      </c>
      <c r="B306" s="88" t="s">
        <v>392</v>
      </c>
      <c r="C306" s="88" t="s">
        <v>264</v>
      </c>
      <c r="D306" s="82">
        <v>3327</v>
      </c>
      <c r="E306" s="121">
        <v>801</v>
      </c>
      <c r="F306" s="121">
        <v>921</v>
      </c>
      <c r="G306" s="121">
        <v>863</v>
      </c>
      <c r="H306" s="121">
        <v>742</v>
      </c>
      <c r="I306" s="314">
        <v>7173.8000000000011</v>
      </c>
      <c r="J306" s="318">
        <v>1727.4</v>
      </c>
      <c r="K306" s="318">
        <v>1984.2</v>
      </c>
      <c r="L306" s="318">
        <v>1862.3</v>
      </c>
      <c r="M306" s="318">
        <v>1599.9</v>
      </c>
      <c r="N306" s="94"/>
    </row>
    <row r="307" spans="1:14" ht="14.25" customHeight="1" x14ac:dyDescent="0.2">
      <c r="A307" s="130">
        <v>261</v>
      </c>
      <c r="B307" s="8" t="s">
        <v>392</v>
      </c>
      <c r="C307" s="8" t="s">
        <v>157</v>
      </c>
      <c r="D307" s="82">
        <v>1564</v>
      </c>
      <c r="E307" s="121">
        <v>377</v>
      </c>
      <c r="F307" s="121">
        <v>432</v>
      </c>
      <c r="G307" s="121">
        <v>407</v>
      </c>
      <c r="H307" s="121">
        <v>348</v>
      </c>
      <c r="I307" s="314">
        <v>2597.4</v>
      </c>
      <c r="J307" s="318">
        <v>626.1</v>
      </c>
      <c r="K307" s="318">
        <v>717.4</v>
      </c>
      <c r="L307" s="318">
        <v>675.9</v>
      </c>
      <c r="M307" s="318">
        <v>578</v>
      </c>
      <c r="N307" s="94"/>
    </row>
    <row r="308" spans="1:14" ht="12.75" customHeight="1" x14ac:dyDescent="0.2">
      <c r="A308" s="130">
        <v>261</v>
      </c>
      <c r="B308" s="8" t="s">
        <v>392</v>
      </c>
      <c r="C308" s="8" t="s">
        <v>260</v>
      </c>
      <c r="D308" s="82">
        <v>11</v>
      </c>
      <c r="E308" s="121">
        <v>11</v>
      </c>
      <c r="F308" s="121">
        <v>0</v>
      </c>
      <c r="G308" s="121">
        <v>0</v>
      </c>
      <c r="H308" s="121">
        <v>0</v>
      </c>
      <c r="I308" s="314">
        <v>109.5</v>
      </c>
      <c r="J308" s="318">
        <v>109.5</v>
      </c>
      <c r="K308" s="318">
        <v>0</v>
      </c>
      <c r="L308" s="318">
        <v>0</v>
      </c>
      <c r="M308" s="318">
        <v>0</v>
      </c>
      <c r="N308" s="94"/>
    </row>
    <row r="309" spans="1:14" ht="12.75" customHeight="1" x14ac:dyDescent="0.2">
      <c r="A309" s="130">
        <v>261</v>
      </c>
      <c r="B309" s="8" t="s">
        <v>392</v>
      </c>
      <c r="C309" s="8" t="s">
        <v>259</v>
      </c>
      <c r="D309" s="82">
        <v>127</v>
      </c>
      <c r="E309" s="121">
        <v>59</v>
      </c>
      <c r="F309" s="121">
        <v>68</v>
      </c>
      <c r="G309" s="121">
        <v>0</v>
      </c>
      <c r="H309" s="121">
        <v>0</v>
      </c>
      <c r="I309" s="314">
        <v>1300.8</v>
      </c>
      <c r="J309" s="318">
        <v>604.29999999999995</v>
      </c>
      <c r="K309" s="318">
        <v>696.5</v>
      </c>
      <c r="L309" s="318">
        <v>0</v>
      </c>
      <c r="M309" s="318">
        <v>0</v>
      </c>
      <c r="N309" s="94"/>
    </row>
    <row r="310" spans="1:14" ht="12.75" customHeight="1" x14ac:dyDescent="0.2">
      <c r="A310" s="130">
        <v>261</v>
      </c>
      <c r="B310" s="8" t="s">
        <v>392</v>
      </c>
      <c r="C310" s="8" t="s">
        <v>158</v>
      </c>
      <c r="D310" s="82">
        <v>6651</v>
      </c>
      <c r="E310" s="121">
        <v>1317</v>
      </c>
      <c r="F310" s="121">
        <v>1982</v>
      </c>
      <c r="G310" s="121">
        <v>1399</v>
      </c>
      <c r="H310" s="121">
        <v>1953</v>
      </c>
      <c r="I310" s="314">
        <v>21850</v>
      </c>
      <c r="J310" s="318">
        <v>4353.1000000000004</v>
      </c>
      <c r="K310" s="318">
        <v>6503</v>
      </c>
      <c r="L310" s="318">
        <v>4618.2</v>
      </c>
      <c r="M310" s="318">
        <v>6375.7</v>
      </c>
      <c r="N310" s="94"/>
    </row>
    <row r="311" spans="1:14" ht="12.75" customHeight="1" x14ac:dyDescent="0.2">
      <c r="A311" s="168">
        <v>265</v>
      </c>
      <c r="B311" s="170" t="s">
        <v>394</v>
      </c>
      <c r="C311" s="170" t="s">
        <v>261</v>
      </c>
      <c r="D311" s="204">
        <v>18932</v>
      </c>
      <c r="E311" s="204">
        <v>4893</v>
      </c>
      <c r="F311" s="204">
        <v>5337</v>
      </c>
      <c r="G311" s="204">
        <v>4738</v>
      </c>
      <c r="H311" s="204">
        <v>3964</v>
      </c>
      <c r="I311" s="316">
        <v>57725.4</v>
      </c>
      <c r="J311" s="316">
        <v>15562.3</v>
      </c>
      <c r="K311" s="316">
        <v>16099.5</v>
      </c>
      <c r="L311" s="316">
        <v>14212.599999999999</v>
      </c>
      <c r="M311" s="316">
        <v>11851</v>
      </c>
      <c r="N311" s="94"/>
    </row>
    <row r="312" spans="1:14" ht="12.75" customHeight="1" x14ac:dyDescent="0.2">
      <c r="A312" s="130">
        <v>265</v>
      </c>
      <c r="B312" s="8" t="s">
        <v>394</v>
      </c>
      <c r="C312" s="8" t="s">
        <v>258</v>
      </c>
      <c r="D312" s="82">
        <v>9899</v>
      </c>
      <c r="E312" s="121">
        <v>2389</v>
      </c>
      <c r="F312" s="121">
        <v>2738</v>
      </c>
      <c r="G312" s="121">
        <v>2572</v>
      </c>
      <c r="H312" s="121">
        <v>2200</v>
      </c>
      <c r="I312" s="314">
        <v>32781</v>
      </c>
      <c r="J312" s="318">
        <v>7911.3</v>
      </c>
      <c r="K312" s="318">
        <v>9067</v>
      </c>
      <c r="L312" s="318">
        <v>8517.2999999999993</v>
      </c>
      <c r="M312" s="317">
        <v>7285.4</v>
      </c>
      <c r="N312" s="94"/>
    </row>
    <row r="313" spans="1:14" s="85" customFormat="1" ht="12.75" customHeight="1" x14ac:dyDescent="0.2">
      <c r="A313" s="83">
        <v>265</v>
      </c>
      <c r="B313" s="84" t="s">
        <v>394</v>
      </c>
      <c r="C313" s="84" t="s">
        <v>156</v>
      </c>
      <c r="D313" s="86">
        <v>36</v>
      </c>
      <c r="E313" s="87">
        <v>8</v>
      </c>
      <c r="F313" s="87">
        <v>10</v>
      </c>
      <c r="G313" s="87">
        <v>9</v>
      </c>
      <c r="H313" s="87">
        <v>9</v>
      </c>
      <c r="I313" s="319">
        <v>53.6</v>
      </c>
      <c r="J313" s="320">
        <v>11.9</v>
      </c>
      <c r="K313" s="320">
        <v>14.9</v>
      </c>
      <c r="L313" s="320">
        <v>13.4</v>
      </c>
      <c r="M313" s="320">
        <v>13.4</v>
      </c>
      <c r="N313" s="94"/>
    </row>
    <row r="314" spans="1:14" ht="12.75" customHeight="1" x14ac:dyDescent="0.2">
      <c r="A314" s="89">
        <v>265</v>
      </c>
      <c r="B314" s="88" t="s">
        <v>394</v>
      </c>
      <c r="C314" s="88" t="s">
        <v>264</v>
      </c>
      <c r="D314" s="82">
        <v>2907</v>
      </c>
      <c r="E314" s="121">
        <v>701</v>
      </c>
      <c r="F314" s="121">
        <v>804</v>
      </c>
      <c r="G314" s="121">
        <v>756</v>
      </c>
      <c r="H314" s="121">
        <v>646</v>
      </c>
      <c r="I314" s="314">
        <v>5806.2999999999993</v>
      </c>
      <c r="J314" s="318">
        <v>1400.5</v>
      </c>
      <c r="K314" s="318">
        <v>1604.6</v>
      </c>
      <c r="L314" s="318">
        <v>1510.3</v>
      </c>
      <c r="M314" s="318">
        <v>1290.9000000000001</v>
      </c>
      <c r="N314" s="94"/>
    </row>
    <row r="315" spans="1:14" ht="14.25" customHeight="1" x14ac:dyDescent="0.2">
      <c r="A315" s="130">
        <v>265</v>
      </c>
      <c r="B315" s="8" t="s">
        <v>394</v>
      </c>
      <c r="C315" s="8" t="s">
        <v>157</v>
      </c>
      <c r="D315" s="82">
        <v>1287</v>
      </c>
      <c r="E315" s="121">
        <v>310</v>
      </c>
      <c r="F315" s="121">
        <v>356</v>
      </c>
      <c r="G315" s="121">
        <v>334</v>
      </c>
      <c r="H315" s="121">
        <v>287</v>
      </c>
      <c r="I315" s="314">
        <v>2109.6</v>
      </c>
      <c r="J315" s="318">
        <v>508.1</v>
      </c>
      <c r="K315" s="318">
        <v>583.6</v>
      </c>
      <c r="L315" s="318">
        <v>547.5</v>
      </c>
      <c r="M315" s="318">
        <v>470.4</v>
      </c>
      <c r="N315" s="94"/>
    </row>
    <row r="316" spans="1:14" ht="12.75" customHeight="1" x14ac:dyDescent="0.2">
      <c r="A316" s="130">
        <v>265</v>
      </c>
      <c r="B316" s="8" t="s">
        <v>394</v>
      </c>
      <c r="C316" s="8" t="s">
        <v>260</v>
      </c>
      <c r="D316" s="82">
        <v>7</v>
      </c>
      <c r="E316" s="121">
        <v>7</v>
      </c>
      <c r="F316" s="121">
        <v>0</v>
      </c>
      <c r="G316" s="121">
        <v>0</v>
      </c>
      <c r="H316" s="121">
        <v>0</v>
      </c>
      <c r="I316" s="314">
        <v>65.5</v>
      </c>
      <c r="J316" s="318">
        <v>65.5</v>
      </c>
      <c r="K316" s="318">
        <v>0</v>
      </c>
      <c r="L316" s="318">
        <v>0</v>
      </c>
      <c r="M316" s="318">
        <v>0</v>
      </c>
      <c r="N316" s="94"/>
    </row>
    <row r="317" spans="1:14" ht="12.75" customHeight="1" x14ac:dyDescent="0.2">
      <c r="A317" s="130">
        <v>265</v>
      </c>
      <c r="B317" s="8" t="s">
        <v>394</v>
      </c>
      <c r="C317" s="8" t="s">
        <v>259</v>
      </c>
      <c r="D317" s="82">
        <v>98</v>
      </c>
      <c r="E317" s="121">
        <v>98</v>
      </c>
      <c r="F317" s="121">
        <v>0</v>
      </c>
      <c r="G317" s="121">
        <v>0</v>
      </c>
      <c r="H317" s="121">
        <v>0</v>
      </c>
      <c r="I317" s="314">
        <v>1001.5</v>
      </c>
      <c r="J317" s="318">
        <v>1001.5</v>
      </c>
      <c r="K317" s="318">
        <v>0</v>
      </c>
      <c r="L317" s="318">
        <v>0</v>
      </c>
      <c r="M317" s="318">
        <v>0</v>
      </c>
      <c r="N317" s="94"/>
    </row>
    <row r="318" spans="1:14" ht="12.75" customHeight="1" x14ac:dyDescent="0.2">
      <c r="A318" s="130">
        <v>265</v>
      </c>
      <c r="B318" s="8" t="s">
        <v>394</v>
      </c>
      <c r="C318" s="8" t="s">
        <v>158</v>
      </c>
      <c r="D318" s="82">
        <v>4734</v>
      </c>
      <c r="E318" s="121">
        <v>1388</v>
      </c>
      <c r="F318" s="121">
        <v>1439</v>
      </c>
      <c r="G318" s="121">
        <v>1076</v>
      </c>
      <c r="H318" s="121">
        <v>831</v>
      </c>
      <c r="I318" s="314">
        <v>15961.5</v>
      </c>
      <c r="J318" s="318">
        <v>4675.3999999999996</v>
      </c>
      <c r="K318" s="318">
        <v>4844.3</v>
      </c>
      <c r="L318" s="318">
        <v>3637.5</v>
      </c>
      <c r="M318" s="318">
        <v>2804.3</v>
      </c>
      <c r="N318" s="94"/>
    </row>
    <row r="319" spans="1:14" ht="12.75" customHeight="1" x14ac:dyDescent="0.2">
      <c r="A319" s="168">
        <v>275</v>
      </c>
      <c r="B319" s="170" t="s">
        <v>396</v>
      </c>
      <c r="C319" s="170" t="s">
        <v>261</v>
      </c>
      <c r="D319" s="204">
        <v>5052</v>
      </c>
      <c r="E319" s="204">
        <v>1223</v>
      </c>
      <c r="F319" s="204">
        <v>1397</v>
      </c>
      <c r="G319" s="204">
        <v>1314</v>
      </c>
      <c r="H319" s="204">
        <v>1118</v>
      </c>
      <c r="I319" s="316">
        <v>14716.199999999997</v>
      </c>
      <c r="J319" s="316">
        <v>3555.9</v>
      </c>
      <c r="K319" s="316">
        <v>4070.9</v>
      </c>
      <c r="L319" s="316">
        <v>3827</v>
      </c>
      <c r="M319" s="316">
        <v>3262.4</v>
      </c>
      <c r="N319" s="94"/>
    </row>
    <row r="320" spans="1:14" ht="12.75" customHeight="1" x14ac:dyDescent="0.2">
      <c r="A320" s="130">
        <v>275</v>
      </c>
      <c r="B320" s="8" t="s">
        <v>396</v>
      </c>
      <c r="C320" s="8" t="s">
        <v>258</v>
      </c>
      <c r="D320" s="82">
        <v>3597</v>
      </c>
      <c r="E320" s="121">
        <v>868</v>
      </c>
      <c r="F320" s="121">
        <v>996</v>
      </c>
      <c r="G320" s="121">
        <v>935</v>
      </c>
      <c r="H320" s="121">
        <v>798</v>
      </c>
      <c r="I320" s="314">
        <v>12036.399999999998</v>
      </c>
      <c r="J320" s="318">
        <v>2904.5</v>
      </c>
      <c r="K320" s="318">
        <v>3332.9</v>
      </c>
      <c r="L320" s="318">
        <v>3128.7</v>
      </c>
      <c r="M320" s="317">
        <v>2670.3</v>
      </c>
      <c r="N320" s="94"/>
    </row>
    <row r="321" spans="1:14" s="85" customFormat="1" ht="12.75" customHeight="1" x14ac:dyDescent="0.2">
      <c r="A321" s="83">
        <v>275</v>
      </c>
      <c r="B321" s="84" t="s">
        <v>396</v>
      </c>
      <c r="C321" s="84" t="s">
        <v>156</v>
      </c>
      <c r="D321" s="86">
        <v>80</v>
      </c>
      <c r="E321" s="87">
        <v>20</v>
      </c>
      <c r="F321" s="87">
        <v>22</v>
      </c>
      <c r="G321" s="87">
        <v>21</v>
      </c>
      <c r="H321" s="87">
        <v>17</v>
      </c>
      <c r="I321" s="319">
        <v>118.9</v>
      </c>
      <c r="J321" s="320">
        <v>29.7</v>
      </c>
      <c r="K321" s="320">
        <v>32.700000000000003</v>
      </c>
      <c r="L321" s="320">
        <v>31.2</v>
      </c>
      <c r="M321" s="320">
        <v>25.3</v>
      </c>
      <c r="N321" s="94"/>
    </row>
    <row r="322" spans="1:14" ht="14.25" customHeight="1" x14ac:dyDescent="0.2">
      <c r="A322" s="89">
        <v>275</v>
      </c>
      <c r="B322" s="88" t="s">
        <v>396</v>
      </c>
      <c r="C322" s="88" t="s">
        <v>264</v>
      </c>
      <c r="D322" s="82">
        <v>968</v>
      </c>
      <c r="E322" s="121">
        <v>234</v>
      </c>
      <c r="F322" s="121">
        <v>268</v>
      </c>
      <c r="G322" s="121">
        <v>252</v>
      </c>
      <c r="H322" s="121">
        <v>214</v>
      </c>
      <c r="I322" s="314">
        <v>1933</v>
      </c>
      <c r="J322" s="318">
        <v>469.6</v>
      </c>
      <c r="K322" s="318">
        <v>533.20000000000005</v>
      </c>
      <c r="L322" s="318">
        <v>503.4</v>
      </c>
      <c r="M322" s="318">
        <v>426.8</v>
      </c>
      <c r="N322" s="94"/>
    </row>
    <row r="323" spans="1:14" ht="12.75" customHeight="1" x14ac:dyDescent="0.2">
      <c r="A323" s="130">
        <v>275</v>
      </c>
      <c r="B323" s="8" t="s">
        <v>396</v>
      </c>
      <c r="C323" s="8" t="s">
        <v>157</v>
      </c>
      <c r="D323" s="82">
        <v>430</v>
      </c>
      <c r="E323" s="121">
        <v>104</v>
      </c>
      <c r="F323" s="121">
        <v>118</v>
      </c>
      <c r="G323" s="121">
        <v>112</v>
      </c>
      <c r="H323" s="121">
        <v>96</v>
      </c>
      <c r="I323" s="314">
        <v>707.80000000000007</v>
      </c>
      <c r="J323" s="318">
        <v>171.2</v>
      </c>
      <c r="K323" s="318">
        <v>194.2</v>
      </c>
      <c r="L323" s="318">
        <v>184.3</v>
      </c>
      <c r="M323" s="318">
        <v>158.1</v>
      </c>
      <c r="N323" s="94"/>
    </row>
    <row r="324" spans="1:14" ht="12.75" customHeight="1" x14ac:dyDescent="0.2">
      <c r="A324" s="130">
        <v>275</v>
      </c>
      <c r="B324" s="8" t="s">
        <v>396</v>
      </c>
      <c r="C324" s="8" t="s">
        <v>260</v>
      </c>
      <c r="D324" s="82">
        <v>0</v>
      </c>
      <c r="E324" s="121">
        <v>0</v>
      </c>
      <c r="F324" s="121">
        <v>0</v>
      </c>
      <c r="G324" s="121">
        <v>0</v>
      </c>
      <c r="H324" s="121">
        <v>0</v>
      </c>
      <c r="I324" s="314">
        <v>0</v>
      </c>
      <c r="J324" s="318">
        <v>0</v>
      </c>
      <c r="K324" s="318">
        <v>0</v>
      </c>
      <c r="L324" s="318">
        <v>0</v>
      </c>
      <c r="M324" s="318">
        <v>0</v>
      </c>
      <c r="N324" s="94"/>
    </row>
    <row r="325" spans="1:14" ht="12.75" customHeight="1" x14ac:dyDescent="0.2">
      <c r="A325" s="130">
        <v>275</v>
      </c>
      <c r="B325" s="8" t="s">
        <v>396</v>
      </c>
      <c r="C325" s="8" t="s">
        <v>259</v>
      </c>
      <c r="D325" s="82">
        <v>0</v>
      </c>
      <c r="E325" s="121">
        <v>0</v>
      </c>
      <c r="F325" s="121">
        <v>0</v>
      </c>
      <c r="G325" s="121">
        <v>0</v>
      </c>
      <c r="H325" s="121">
        <v>0</v>
      </c>
      <c r="I325" s="314">
        <v>0</v>
      </c>
      <c r="J325" s="318">
        <v>0</v>
      </c>
      <c r="K325" s="318">
        <v>0</v>
      </c>
      <c r="L325" s="318">
        <v>0</v>
      </c>
      <c r="M325" s="318">
        <v>0</v>
      </c>
      <c r="N325" s="94"/>
    </row>
    <row r="326" spans="1:14" ht="12.75" customHeight="1" x14ac:dyDescent="0.2">
      <c r="A326" s="130">
        <v>275</v>
      </c>
      <c r="B326" s="8" t="s">
        <v>396</v>
      </c>
      <c r="C326" s="8" t="s">
        <v>158</v>
      </c>
      <c r="D326" s="82">
        <v>57</v>
      </c>
      <c r="E326" s="121">
        <v>17</v>
      </c>
      <c r="F326" s="121">
        <v>15</v>
      </c>
      <c r="G326" s="121">
        <v>15</v>
      </c>
      <c r="H326" s="121">
        <v>10</v>
      </c>
      <c r="I326" s="314">
        <v>39</v>
      </c>
      <c r="J326" s="318">
        <v>10.6</v>
      </c>
      <c r="K326" s="318">
        <v>10.6</v>
      </c>
      <c r="L326" s="318">
        <v>10.6</v>
      </c>
      <c r="M326" s="318">
        <v>7.2</v>
      </c>
      <c r="N326" s="94"/>
    </row>
    <row r="327" spans="1:14" ht="12.75" customHeight="1" x14ac:dyDescent="0.2">
      <c r="A327" s="168">
        <v>277</v>
      </c>
      <c r="B327" s="170" t="s">
        <v>398</v>
      </c>
      <c r="C327" s="170" t="s">
        <v>261</v>
      </c>
      <c r="D327" s="204">
        <v>18179</v>
      </c>
      <c r="E327" s="204">
        <v>4274</v>
      </c>
      <c r="F327" s="204">
        <v>5152</v>
      </c>
      <c r="G327" s="204">
        <v>4944</v>
      </c>
      <c r="H327" s="204">
        <v>3809</v>
      </c>
      <c r="I327" s="316">
        <v>49287.5</v>
      </c>
      <c r="J327" s="316">
        <v>11743.2</v>
      </c>
      <c r="K327" s="316">
        <v>13812</v>
      </c>
      <c r="L327" s="316">
        <v>13136.4</v>
      </c>
      <c r="M327" s="316">
        <v>10595.9</v>
      </c>
      <c r="N327" s="94"/>
    </row>
    <row r="328" spans="1:14" ht="12.75" customHeight="1" x14ac:dyDescent="0.2">
      <c r="A328" s="130">
        <v>277</v>
      </c>
      <c r="B328" s="8" t="s">
        <v>398</v>
      </c>
      <c r="C328" s="8" t="s">
        <v>258</v>
      </c>
      <c r="D328" s="82">
        <v>10776</v>
      </c>
      <c r="E328" s="121">
        <v>2599</v>
      </c>
      <c r="F328" s="121">
        <v>2981</v>
      </c>
      <c r="G328" s="121">
        <v>2800</v>
      </c>
      <c r="H328" s="121">
        <v>2396</v>
      </c>
      <c r="I328" s="314">
        <v>35914</v>
      </c>
      <c r="J328" s="318">
        <v>8661.9</v>
      </c>
      <c r="K328" s="318">
        <v>9935</v>
      </c>
      <c r="L328" s="318">
        <v>9331.7999999999993</v>
      </c>
      <c r="M328" s="317">
        <v>7985.3</v>
      </c>
      <c r="N328" s="94"/>
    </row>
    <row r="329" spans="1:14" s="85" customFormat="1" ht="12.75" customHeight="1" x14ac:dyDescent="0.2">
      <c r="A329" s="83">
        <v>277</v>
      </c>
      <c r="B329" s="84" t="s">
        <v>398</v>
      </c>
      <c r="C329" s="84" t="s">
        <v>156</v>
      </c>
      <c r="D329" s="86">
        <v>111</v>
      </c>
      <c r="E329" s="87">
        <v>27</v>
      </c>
      <c r="F329" s="87">
        <v>31</v>
      </c>
      <c r="G329" s="87">
        <v>28</v>
      </c>
      <c r="H329" s="87">
        <v>25</v>
      </c>
      <c r="I329" s="319">
        <v>244.2</v>
      </c>
      <c r="J329" s="320">
        <v>59.4</v>
      </c>
      <c r="K329" s="320">
        <v>68.2</v>
      </c>
      <c r="L329" s="320">
        <v>61.6</v>
      </c>
      <c r="M329" s="320">
        <v>55</v>
      </c>
      <c r="N329" s="94"/>
    </row>
    <row r="330" spans="1:14" ht="12.75" customHeight="1" x14ac:dyDescent="0.2">
      <c r="A330" s="89">
        <v>277</v>
      </c>
      <c r="B330" s="88" t="s">
        <v>398</v>
      </c>
      <c r="C330" s="88" t="s">
        <v>264</v>
      </c>
      <c r="D330" s="82">
        <v>3045</v>
      </c>
      <c r="E330" s="121">
        <v>734</v>
      </c>
      <c r="F330" s="121">
        <v>843</v>
      </c>
      <c r="G330" s="121">
        <v>790</v>
      </c>
      <c r="H330" s="121">
        <v>678</v>
      </c>
      <c r="I330" s="314">
        <v>6202.4</v>
      </c>
      <c r="J330" s="318">
        <v>1495.3</v>
      </c>
      <c r="K330" s="318">
        <v>1716.4</v>
      </c>
      <c r="L330" s="318">
        <v>1608.3</v>
      </c>
      <c r="M330" s="318">
        <v>1382.4</v>
      </c>
      <c r="N330" s="94"/>
    </row>
    <row r="331" spans="1:14" ht="12.75" customHeight="1" x14ac:dyDescent="0.2">
      <c r="A331" s="130">
        <v>277</v>
      </c>
      <c r="B331" s="8" t="s">
        <v>398</v>
      </c>
      <c r="C331" s="8" t="s">
        <v>157</v>
      </c>
      <c r="D331" s="82">
        <v>1358</v>
      </c>
      <c r="E331" s="121">
        <v>328</v>
      </c>
      <c r="F331" s="121">
        <v>376</v>
      </c>
      <c r="G331" s="121">
        <v>353</v>
      </c>
      <c r="H331" s="121">
        <v>301</v>
      </c>
      <c r="I331" s="314">
        <v>2247.4</v>
      </c>
      <c r="J331" s="318">
        <v>542.79999999999995</v>
      </c>
      <c r="K331" s="318">
        <v>622.29999999999995</v>
      </c>
      <c r="L331" s="318">
        <v>584.20000000000005</v>
      </c>
      <c r="M331" s="318">
        <v>498.1</v>
      </c>
      <c r="N331" s="94"/>
    </row>
    <row r="332" spans="1:14" ht="12.75" customHeight="1" x14ac:dyDescent="0.2">
      <c r="A332" s="130">
        <v>277</v>
      </c>
      <c r="B332" s="8" t="s">
        <v>398</v>
      </c>
      <c r="C332" s="8" t="s">
        <v>260</v>
      </c>
      <c r="D332" s="82">
        <v>0</v>
      </c>
      <c r="E332" s="121">
        <v>0</v>
      </c>
      <c r="F332" s="121">
        <v>0</v>
      </c>
      <c r="G332" s="121">
        <v>0</v>
      </c>
      <c r="H332" s="121">
        <v>0</v>
      </c>
      <c r="I332" s="314">
        <v>0</v>
      </c>
      <c r="J332" s="318">
        <v>0</v>
      </c>
      <c r="K332" s="318">
        <v>0</v>
      </c>
      <c r="L332" s="318">
        <v>0</v>
      </c>
      <c r="M332" s="318">
        <v>0</v>
      </c>
      <c r="N332" s="94"/>
    </row>
    <row r="333" spans="1:14" ht="12.75" customHeight="1" x14ac:dyDescent="0.2">
      <c r="A333" s="130">
        <v>277</v>
      </c>
      <c r="B333" s="8" t="s">
        <v>398</v>
      </c>
      <c r="C333" s="8" t="s">
        <v>259</v>
      </c>
      <c r="D333" s="82">
        <v>0</v>
      </c>
      <c r="E333" s="121">
        <v>0</v>
      </c>
      <c r="F333" s="121">
        <v>0</v>
      </c>
      <c r="G333" s="121">
        <v>0</v>
      </c>
      <c r="H333" s="121">
        <v>0</v>
      </c>
      <c r="I333" s="314">
        <v>0</v>
      </c>
      <c r="J333" s="318">
        <v>0</v>
      </c>
      <c r="K333" s="318">
        <v>0</v>
      </c>
      <c r="L333" s="318">
        <v>0</v>
      </c>
      <c r="M333" s="318">
        <v>0</v>
      </c>
      <c r="N333" s="94"/>
    </row>
    <row r="334" spans="1:14" ht="12.75" customHeight="1" x14ac:dyDescent="0.2">
      <c r="A334" s="130">
        <v>277</v>
      </c>
      <c r="B334" s="8" t="s">
        <v>398</v>
      </c>
      <c r="C334" s="8" t="s">
        <v>158</v>
      </c>
      <c r="D334" s="82">
        <v>3000</v>
      </c>
      <c r="E334" s="121">
        <v>613</v>
      </c>
      <c r="F334" s="121">
        <v>952</v>
      </c>
      <c r="G334" s="121">
        <v>1001</v>
      </c>
      <c r="H334" s="121">
        <v>434</v>
      </c>
      <c r="I334" s="314">
        <v>4923.7000000000007</v>
      </c>
      <c r="J334" s="318">
        <v>1043.2</v>
      </c>
      <c r="K334" s="318">
        <v>1538.3</v>
      </c>
      <c r="L334" s="318">
        <v>1612.1</v>
      </c>
      <c r="M334" s="318">
        <v>730.1</v>
      </c>
      <c r="N334" s="94"/>
    </row>
    <row r="335" spans="1:14" ht="12.75" customHeight="1" x14ac:dyDescent="0.2">
      <c r="A335" s="168">
        <v>281</v>
      </c>
      <c r="B335" s="170" t="s">
        <v>399</v>
      </c>
      <c r="C335" s="170" t="s">
        <v>261</v>
      </c>
      <c r="D335" s="204">
        <v>54479</v>
      </c>
      <c r="E335" s="204">
        <v>13450</v>
      </c>
      <c r="F335" s="204">
        <v>15927</v>
      </c>
      <c r="G335" s="204">
        <v>13217</v>
      </c>
      <c r="H335" s="204">
        <v>11885</v>
      </c>
      <c r="I335" s="316">
        <v>162995.79999999999</v>
      </c>
      <c r="J335" s="316">
        <v>41772.199999999997</v>
      </c>
      <c r="K335" s="316">
        <v>47258.400000000001</v>
      </c>
      <c r="L335" s="316">
        <v>38856.800000000003</v>
      </c>
      <c r="M335" s="316">
        <v>35108.400000000001</v>
      </c>
      <c r="N335" s="94"/>
    </row>
    <row r="336" spans="1:14" ht="12.75" customHeight="1" x14ac:dyDescent="0.2">
      <c r="A336" s="130">
        <v>281</v>
      </c>
      <c r="B336" s="8" t="s">
        <v>399</v>
      </c>
      <c r="C336" s="8" t="s">
        <v>258</v>
      </c>
      <c r="D336" s="82">
        <v>27405</v>
      </c>
      <c r="E336" s="121">
        <v>6612</v>
      </c>
      <c r="F336" s="121">
        <v>7579</v>
      </c>
      <c r="G336" s="121">
        <v>7121</v>
      </c>
      <c r="H336" s="121">
        <v>6093</v>
      </c>
      <c r="I336" s="314">
        <v>90793.3</v>
      </c>
      <c r="J336" s="318">
        <v>21905.7</v>
      </c>
      <c r="K336" s="318">
        <v>25109.4</v>
      </c>
      <c r="L336" s="318">
        <v>23592</v>
      </c>
      <c r="M336" s="317">
        <v>20186.2</v>
      </c>
      <c r="N336" s="94"/>
    </row>
    <row r="337" spans="1:14" s="85" customFormat="1" ht="12.75" customHeight="1" x14ac:dyDescent="0.2">
      <c r="A337" s="83">
        <v>281</v>
      </c>
      <c r="B337" s="84" t="s">
        <v>399</v>
      </c>
      <c r="C337" s="84" t="s">
        <v>156</v>
      </c>
      <c r="D337" s="86">
        <v>295</v>
      </c>
      <c r="E337" s="87">
        <v>71</v>
      </c>
      <c r="F337" s="87">
        <v>82</v>
      </c>
      <c r="G337" s="87">
        <v>76</v>
      </c>
      <c r="H337" s="87">
        <v>66</v>
      </c>
      <c r="I337" s="319">
        <v>438.30000000000007</v>
      </c>
      <c r="J337" s="320">
        <v>105.5</v>
      </c>
      <c r="K337" s="320">
        <v>121.8</v>
      </c>
      <c r="L337" s="320">
        <v>112.9</v>
      </c>
      <c r="M337" s="320">
        <v>98.1</v>
      </c>
      <c r="N337" s="94"/>
    </row>
    <row r="338" spans="1:14" ht="12.75" customHeight="1" x14ac:dyDescent="0.2">
      <c r="A338" s="89">
        <v>281</v>
      </c>
      <c r="B338" s="88" t="s">
        <v>399</v>
      </c>
      <c r="C338" s="88" t="s">
        <v>264</v>
      </c>
      <c r="D338" s="82">
        <v>8355</v>
      </c>
      <c r="E338" s="121">
        <v>2015</v>
      </c>
      <c r="F338" s="121">
        <v>2312</v>
      </c>
      <c r="G338" s="121">
        <v>2171</v>
      </c>
      <c r="H338" s="121">
        <v>1857</v>
      </c>
      <c r="I338" s="314">
        <v>16741.8</v>
      </c>
      <c r="J338" s="318">
        <v>4038.8</v>
      </c>
      <c r="K338" s="318">
        <v>4631.8</v>
      </c>
      <c r="L338" s="318">
        <v>4348.6000000000004</v>
      </c>
      <c r="M338" s="318">
        <v>3722.6</v>
      </c>
      <c r="N338" s="94"/>
    </row>
    <row r="339" spans="1:14" ht="12.75" customHeight="1" x14ac:dyDescent="0.2">
      <c r="A339" s="130">
        <v>281</v>
      </c>
      <c r="B339" s="8" t="s">
        <v>399</v>
      </c>
      <c r="C339" s="8" t="s">
        <v>157</v>
      </c>
      <c r="D339" s="82">
        <v>3743</v>
      </c>
      <c r="E339" s="121">
        <v>903</v>
      </c>
      <c r="F339" s="121">
        <v>1035</v>
      </c>
      <c r="G339" s="121">
        <v>972</v>
      </c>
      <c r="H339" s="121">
        <v>833</v>
      </c>
      <c r="I339" s="314">
        <v>6186.2</v>
      </c>
      <c r="J339" s="318">
        <v>1492.4</v>
      </c>
      <c r="K339" s="318">
        <v>1710.6</v>
      </c>
      <c r="L339" s="318">
        <v>1606.5</v>
      </c>
      <c r="M339" s="318">
        <v>1376.7</v>
      </c>
      <c r="N339" s="94"/>
    </row>
    <row r="340" spans="1:14" ht="12.75" customHeight="1" x14ac:dyDescent="0.2">
      <c r="A340" s="130">
        <v>281</v>
      </c>
      <c r="B340" s="8" t="s">
        <v>399</v>
      </c>
      <c r="C340" s="8" t="s">
        <v>260</v>
      </c>
      <c r="D340" s="82">
        <v>20</v>
      </c>
      <c r="E340" s="121">
        <v>20</v>
      </c>
      <c r="F340" s="121">
        <v>0</v>
      </c>
      <c r="G340" s="121">
        <v>0</v>
      </c>
      <c r="H340" s="121">
        <v>0</v>
      </c>
      <c r="I340" s="314">
        <v>201.1</v>
      </c>
      <c r="J340" s="318">
        <v>201.1</v>
      </c>
      <c r="K340" s="318">
        <v>0</v>
      </c>
      <c r="L340" s="318">
        <v>0</v>
      </c>
      <c r="M340" s="318">
        <v>0</v>
      </c>
      <c r="N340" s="94"/>
    </row>
    <row r="341" spans="1:14" ht="12.75" customHeight="1" x14ac:dyDescent="0.2">
      <c r="A341" s="130">
        <v>281</v>
      </c>
      <c r="B341" s="8" t="s">
        <v>399</v>
      </c>
      <c r="C341" s="8" t="s">
        <v>259</v>
      </c>
      <c r="D341" s="82">
        <v>248</v>
      </c>
      <c r="E341" s="121">
        <v>248</v>
      </c>
      <c r="F341" s="121">
        <v>0</v>
      </c>
      <c r="G341" s="121">
        <v>0</v>
      </c>
      <c r="H341" s="121">
        <v>0</v>
      </c>
      <c r="I341" s="314">
        <v>2561.4</v>
      </c>
      <c r="J341" s="318">
        <v>2561.4</v>
      </c>
      <c r="K341" s="318">
        <v>0</v>
      </c>
      <c r="L341" s="318">
        <v>0</v>
      </c>
      <c r="M341" s="318">
        <v>0</v>
      </c>
      <c r="N341" s="94"/>
    </row>
    <row r="342" spans="1:14" ht="14.25" customHeight="1" x14ac:dyDescent="0.2">
      <c r="A342" s="130">
        <v>281</v>
      </c>
      <c r="B342" s="8" t="s">
        <v>399</v>
      </c>
      <c r="C342" s="8" t="s">
        <v>158</v>
      </c>
      <c r="D342" s="82">
        <v>14708</v>
      </c>
      <c r="E342" s="121">
        <v>3652</v>
      </c>
      <c r="F342" s="121">
        <v>5001</v>
      </c>
      <c r="G342" s="121">
        <v>2953</v>
      </c>
      <c r="H342" s="121">
        <v>3102</v>
      </c>
      <c r="I342" s="314">
        <v>46512.000000000007</v>
      </c>
      <c r="J342" s="318">
        <v>11572.8</v>
      </c>
      <c r="K342" s="318">
        <v>15806.6</v>
      </c>
      <c r="L342" s="318">
        <v>9309.7000000000007</v>
      </c>
      <c r="M342" s="318">
        <v>9822.9</v>
      </c>
      <c r="N342" s="94"/>
    </row>
    <row r="343" spans="1:14" ht="12.75" customHeight="1" x14ac:dyDescent="0.2">
      <c r="A343" s="168">
        <v>286</v>
      </c>
      <c r="B343" s="170" t="s">
        <v>403</v>
      </c>
      <c r="C343" s="170" t="s">
        <v>261</v>
      </c>
      <c r="D343" s="204">
        <v>11841</v>
      </c>
      <c r="E343" s="204">
        <v>2905</v>
      </c>
      <c r="F343" s="204">
        <v>3331</v>
      </c>
      <c r="G343" s="204">
        <v>3086</v>
      </c>
      <c r="H343" s="204">
        <v>2519</v>
      </c>
      <c r="I343" s="316">
        <v>35713.300000000003</v>
      </c>
      <c r="J343" s="316">
        <v>8523.7999999999993</v>
      </c>
      <c r="K343" s="316">
        <v>10751.9</v>
      </c>
      <c r="L343" s="316">
        <v>9058.6</v>
      </c>
      <c r="M343" s="316">
        <v>7379</v>
      </c>
      <c r="N343" s="94"/>
    </row>
    <row r="344" spans="1:14" ht="12.75" customHeight="1" x14ac:dyDescent="0.2">
      <c r="A344" s="130">
        <v>286</v>
      </c>
      <c r="B344" s="8" t="s">
        <v>403</v>
      </c>
      <c r="C344" s="8" t="s">
        <v>258</v>
      </c>
      <c r="D344" s="82">
        <v>6288</v>
      </c>
      <c r="E344" s="121">
        <v>1518</v>
      </c>
      <c r="F344" s="121">
        <v>1740</v>
      </c>
      <c r="G344" s="121">
        <v>1634</v>
      </c>
      <c r="H344" s="121">
        <v>1396</v>
      </c>
      <c r="I344" s="314">
        <v>20931.099999999999</v>
      </c>
      <c r="J344" s="318">
        <v>5053</v>
      </c>
      <c r="K344" s="318">
        <v>5792</v>
      </c>
      <c r="L344" s="318">
        <v>5439.2</v>
      </c>
      <c r="M344" s="317">
        <v>4646.8999999999996</v>
      </c>
      <c r="N344" s="94"/>
    </row>
    <row r="345" spans="1:14" s="85" customFormat="1" ht="12.75" customHeight="1" x14ac:dyDescent="0.2">
      <c r="A345" s="83">
        <v>286</v>
      </c>
      <c r="B345" s="84" t="s">
        <v>403</v>
      </c>
      <c r="C345" s="84" t="s">
        <v>156</v>
      </c>
      <c r="D345" s="86">
        <v>250</v>
      </c>
      <c r="E345" s="87">
        <v>60</v>
      </c>
      <c r="F345" s="87">
        <v>69</v>
      </c>
      <c r="G345" s="87">
        <v>65</v>
      </c>
      <c r="H345" s="87">
        <v>56</v>
      </c>
      <c r="I345" s="319">
        <v>371.4</v>
      </c>
      <c r="J345" s="320">
        <v>89.1</v>
      </c>
      <c r="K345" s="320">
        <v>102.5</v>
      </c>
      <c r="L345" s="320">
        <v>96.6</v>
      </c>
      <c r="M345" s="320">
        <v>83.2</v>
      </c>
      <c r="N345" s="94"/>
    </row>
    <row r="346" spans="1:14" ht="12.75" customHeight="1" x14ac:dyDescent="0.2">
      <c r="A346" s="89">
        <v>286</v>
      </c>
      <c r="B346" s="88" t="s">
        <v>403</v>
      </c>
      <c r="C346" s="88" t="s">
        <v>264</v>
      </c>
      <c r="D346" s="82">
        <v>1733</v>
      </c>
      <c r="E346" s="121">
        <v>418</v>
      </c>
      <c r="F346" s="121">
        <v>479</v>
      </c>
      <c r="G346" s="121">
        <v>451</v>
      </c>
      <c r="H346" s="121">
        <v>385</v>
      </c>
      <c r="I346" s="314">
        <v>3374.3</v>
      </c>
      <c r="J346" s="318">
        <v>813.7</v>
      </c>
      <c r="K346" s="318">
        <v>933.1</v>
      </c>
      <c r="L346" s="318">
        <v>879.1</v>
      </c>
      <c r="M346" s="318">
        <v>748.4</v>
      </c>
      <c r="N346" s="94"/>
    </row>
    <row r="347" spans="1:14" ht="12.75" customHeight="1" x14ac:dyDescent="0.2">
      <c r="A347" s="130">
        <v>286</v>
      </c>
      <c r="B347" s="8" t="s">
        <v>403</v>
      </c>
      <c r="C347" s="8" t="s">
        <v>157</v>
      </c>
      <c r="D347" s="82">
        <v>787</v>
      </c>
      <c r="E347" s="121">
        <v>190</v>
      </c>
      <c r="F347" s="121">
        <v>217</v>
      </c>
      <c r="G347" s="121">
        <v>204</v>
      </c>
      <c r="H347" s="121">
        <v>176</v>
      </c>
      <c r="I347" s="314">
        <v>1271.0999999999999</v>
      </c>
      <c r="J347" s="318">
        <v>306.89999999999998</v>
      </c>
      <c r="K347" s="318">
        <v>350.5</v>
      </c>
      <c r="L347" s="318">
        <v>329.5</v>
      </c>
      <c r="M347" s="318">
        <v>284.2</v>
      </c>
      <c r="N347" s="94"/>
    </row>
    <row r="348" spans="1:14" ht="12.75" customHeight="1" x14ac:dyDescent="0.2">
      <c r="A348" s="130">
        <v>286</v>
      </c>
      <c r="B348" s="8" t="s">
        <v>403</v>
      </c>
      <c r="C348" s="8" t="s">
        <v>260</v>
      </c>
      <c r="D348" s="82">
        <v>97</v>
      </c>
      <c r="E348" s="121">
        <v>0</v>
      </c>
      <c r="F348" s="121">
        <v>97</v>
      </c>
      <c r="G348" s="121">
        <v>0</v>
      </c>
      <c r="H348" s="121">
        <v>0</v>
      </c>
      <c r="I348" s="314">
        <v>979.4</v>
      </c>
      <c r="J348" s="318">
        <v>0</v>
      </c>
      <c r="K348" s="318">
        <v>979.4</v>
      </c>
      <c r="L348" s="318">
        <v>0</v>
      </c>
      <c r="M348" s="318">
        <v>0</v>
      </c>
      <c r="N348" s="94"/>
    </row>
    <row r="349" spans="1:14" ht="14.25" customHeight="1" x14ac:dyDescent="0.2">
      <c r="A349" s="130">
        <v>286</v>
      </c>
      <c r="B349" s="8" t="s">
        <v>403</v>
      </c>
      <c r="C349" s="8" t="s">
        <v>259</v>
      </c>
      <c r="D349" s="82">
        <v>21</v>
      </c>
      <c r="E349" s="121">
        <v>0</v>
      </c>
      <c r="F349" s="121">
        <v>21</v>
      </c>
      <c r="G349" s="121">
        <v>0</v>
      </c>
      <c r="H349" s="121">
        <v>0</v>
      </c>
      <c r="I349" s="314">
        <v>346.7</v>
      </c>
      <c r="J349" s="318">
        <v>0</v>
      </c>
      <c r="K349" s="318">
        <v>346.7</v>
      </c>
      <c r="L349" s="318">
        <v>0</v>
      </c>
      <c r="M349" s="318">
        <v>0</v>
      </c>
      <c r="N349" s="94"/>
    </row>
    <row r="350" spans="1:14" ht="12.75" customHeight="1" x14ac:dyDescent="0.2">
      <c r="A350" s="130">
        <v>286</v>
      </c>
      <c r="B350" s="8" t="s">
        <v>403</v>
      </c>
      <c r="C350" s="8" t="s">
        <v>158</v>
      </c>
      <c r="D350" s="82">
        <v>2915</v>
      </c>
      <c r="E350" s="121">
        <v>779</v>
      </c>
      <c r="F350" s="121">
        <v>777</v>
      </c>
      <c r="G350" s="121">
        <v>797</v>
      </c>
      <c r="H350" s="121">
        <v>562</v>
      </c>
      <c r="I350" s="314">
        <v>8810.7000000000007</v>
      </c>
      <c r="J350" s="318">
        <v>2350.1999999999998</v>
      </c>
      <c r="K350" s="318">
        <v>2350.1999999999998</v>
      </c>
      <c r="L350" s="318">
        <v>2410.8000000000002</v>
      </c>
      <c r="M350" s="318">
        <v>1699.5</v>
      </c>
      <c r="N350" s="94"/>
    </row>
    <row r="351" spans="1:14" ht="12.75" customHeight="1" x14ac:dyDescent="0.2">
      <c r="A351" s="168">
        <v>287</v>
      </c>
      <c r="B351" s="170" t="s">
        <v>404</v>
      </c>
      <c r="C351" s="170" t="s">
        <v>261</v>
      </c>
      <c r="D351" s="204">
        <v>97556</v>
      </c>
      <c r="E351" s="204">
        <v>24053</v>
      </c>
      <c r="F351" s="204">
        <v>28129</v>
      </c>
      <c r="G351" s="204">
        <v>24783</v>
      </c>
      <c r="H351" s="204">
        <v>20591</v>
      </c>
      <c r="I351" s="316">
        <v>284988.5</v>
      </c>
      <c r="J351" s="316">
        <v>70500.5</v>
      </c>
      <c r="K351" s="316">
        <v>82645.5</v>
      </c>
      <c r="L351" s="316">
        <v>72014.399999999994</v>
      </c>
      <c r="M351" s="316">
        <v>59828.1</v>
      </c>
      <c r="N351" s="94"/>
    </row>
    <row r="352" spans="1:14" ht="12.75" customHeight="1" x14ac:dyDescent="0.2">
      <c r="A352" s="130">
        <v>287</v>
      </c>
      <c r="B352" s="8" t="s">
        <v>404</v>
      </c>
      <c r="C352" s="8" t="s">
        <v>258</v>
      </c>
      <c r="D352" s="82">
        <v>45480</v>
      </c>
      <c r="E352" s="121">
        <v>10974</v>
      </c>
      <c r="F352" s="121">
        <v>12580</v>
      </c>
      <c r="G352" s="121">
        <v>11817</v>
      </c>
      <c r="H352" s="121">
        <v>10109</v>
      </c>
      <c r="I352" s="314">
        <v>150732.9</v>
      </c>
      <c r="J352" s="318">
        <v>36370.800000000003</v>
      </c>
      <c r="K352" s="318">
        <v>41693.5</v>
      </c>
      <c r="L352" s="318">
        <v>39164.699999999997</v>
      </c>
      <c r="M352" s="317">
        <v>33503.9</v>
      </c>
      <c r="N352" s="94"/>
    </row>
    <row r="353" spans="1:14" s="85" customFormat="1" ht="12.75" customHeight="1" x14ac:dyDescent="0.2">
      <c r="A353" s="83">
        <v>287</v>
      </c>
      <c r="B353" s="84" t="s">
        <v>404</v>
      </c>
      <c r="C353" s="84" t="s">
        <v>156</v>
      </c>
      <c r="D353" s="86">
        <v>133</v>
      </c>
      <c r="E353" s="87">
        <v>33</v>
      </c>
      <c r="F353" s="87">
        <v>37</v>
      </c>
      <c r="G353" s="87">
        <v>34</v>
      </c>
      <c r="H353" s="87">
        <v>29</v>
      </c>
      <c r="I353" s="319">
        <v>199</v>
      </c>
      <c r="J353" s="320">
        <v>49.4</v>
      </c>
      <c r="K353" s="320">
        <v>55.3</v>
      </c>
      <c r="L353" s="320">
        <v>50.9</v>
      </c>
      <c r="M353" s="320">
        <v>43.4</v>
      </c>
      <c r="N353" s="94"/>
    </row>
    <row r="354" spans="1:14" ht="14.25" customHeight="1" x14ac:dyDescent="0.2">
      <c r="A354" s="89">
        <v>287</v>
      </c>
      <c r="B354" s="88" t="s">
        <v>404</v>
      </c>
      <c r="C354" s="88" t="s">
        <v>264</v>
      </c>
      <c r="D354" s="82">
        <v>15942</v>
      </c>
      <c r="E354" s="121">
        <v>3846</v>
      </c>
      <c r="F354" s="121">
        <v>4409</v>
      </c>
      <c r="G354" s="121">
        <v>4142</v>
      </c>
      <c r="H354" s="121">
        <v>3545</v>
      </c>
      <c r="I354" s="314">
        <v>33220.6</v>
      </c>
      <c r="J354" s="318">
        <v>8013.3</v>
      </c>
      <c r="K354" s="318">
        <v>9187</v>
      </c>
      <c r="L354" s="318">
        <v>8632.5</v>
      </c>
      <c r="M354" s="318">
        <v>7387.8</v>
      </c>
      <c r="N354" s="94"/>
    </row>
    <row r="355" spans="1:14" ht="12.75" customHeight="1" x14ac:dyDescent="0.2">
      <c r="A355" s="130">
        <v>287</v>
      </c>
      <c r="B355" s="8" t="s">
        <v>404</v>
      </c>
      <c r="C355" s="8" t="s">
        <v>157</v>
      </c>
      <c r="D355" s="82">
        <v>7464</v>
      </c>
      <c r="E355" s="121">
        <v>1801</v>
      </c>
      <c r="F355" s="121">
        <v>2064</v>
      </c>
      <c r="G355" s="121">
        <v>1940</v>
      </c>
      <c r="H355" s="121">
        <v>1659</v>
      </c>
      <c r="I355" s="314">
        <v>12475.800000000001</v>
      </c>
      <c r="J355" s="318">
        <v>3010.3</v>
      </c>
      <c r="K355" s="318">
        <v>3449.9</v>
      </c>
      <c r="L355" s="318">
        <v>3242.6</v>
      </c>
      <c r="M355" s="318">
        <v>2773</v>
      </c>
      <c r="N355" s="94"/>
    </row>
    <row r="356" spans="1:14" ht="12.75" customHeight="1" x14ac:dyDescent="0.2">
      <c r="A356" s="130">
        <v>287</v>
      </c>
      <c r="B356" s="8" t="s">
        <v>404</v>
      </c>
      <c r="C356" s="8" t="s">
        <v>260</v>
      </c>
      <c r="D356" s="82">
        <v>146</v>
      </c>
      <c r="E356" s="121">
        <v>0</v>
      </c>
      <c r="F356" s="121">
        <v>146</v>
      </c>
      <c r="G356" s="121">
        <v>0</v>
      </c>
      <c r="H356" s="121">
        <v>0</v>
      </c>
      <c r="I356" s="314">
        <v>1460.4</v>
      </c>
      <c r="J356" s="318">
        <v>0</v>
      </c>
      <c r="K356" s="318">
        <v>1460.4</v>
      </c>
      <c r="L356" s="318">
        <v>0</v>
      </c>
      <c r="M356" s="318">
        <v>0</v>
      </c>
      <c r="N356" s="94"/>
    </row>
    <row r="357" spans="1:14" ht="12.75" customHeight="1" x14ac:dyDescent="0.2">
      <c r="A357" s="130">
        <v>287</v>
      </c>
      <c r="B357" s="8" t="s">
        <v>404</v>
      </c>
      <c r="C357" s="8" t="s">
        <v>259</v>
      </c>
      <c r="D357" s="82">
        <v>254</v>
      </c>
      <c r="E357" s="121">
        <v>100</v>
      </c>
      <c r="F357" s="121">
        <v>50</v>
      </c>
      <c r="G357" s="121">
        <v>50</v>
      </c>
      <c r="H357" s="121">
        <v>54</v>
      </c>
      <c r="I357" s="314">
        <v>2775.7</v>
      </c>
      <c r="J357" s="318">
        <v>1092.8</v>
      </c>
      <c r="K357" s="318">
        <v>546.4</v>
      </c>
      <c r="L357" s="318">
        <v>546.4</v>
      </c>
      <c r="M357" s="318">
        <v>590.1</v>
      </c>
      <c r="N357" s="94"/>
    </row>
    <row r="358" spans="1:14" ht="12.75" customHeight="1" x14ac:dyDescent="0.2">
      <c r="A358" s="130">
        <v>287</v>
      </c>
      <c r="B358" s="8" t="s">
        <v>404</v>
      </c>
      <c r="C358" s="8" t="s">
        <v>158</v>
      </c>
      <c r="D358" s="82">
        <v>28270</v>
      </c>
      <c r="E358" s="121">
        <v>7332</v>
      </c>
      <c r="F358" s="121">
        <v>8880</v>
      </c>
      <c r="G358" s="121">
        <v>6834</v>
      </c>
      <c r="H358" s="121">
        <v>5224</v>
      </c>
      <c r="I358" s="314">
        <v>84323.1</v>
      </c>
      <c r="J358" s="318">
        <v>22013.3</v>
      </c>
      <c r="K358" s="318">
        <v>26308.3</v>
      </c>
      <c r="L358" s="318">
        <v>20428.2</v>
      </c>
      <c r="M358" s="318">
        <v>15573.3</v>
      </c>
      <c r="N358" s="94"/>
    </row>
    <row r="359" spans="1:14" ht="14.25" customHeight="1" x14ac:dyDescent="0.2">
      <c r="A359" s="168">
        <v>288</v>
      </c>
      <c r="B359" s="170" t="s">
        <v>405</v>
      </c>
      <c r="C359" s="170" t="s">
        <v>261</v>
      </c>
      <c r="D359" s="204">
        <v>9587</v>
      </c>
      <c r="E359" s="204">
        <v>3077</v>
      </c>
      <c r="F359" s="204">
        <v>4024</v>
      </c>
      <c r="G359" s="204">
        <v>1826</v>
      </c>
      <c r="H359" s="204">
        <v>660</v>
      </c>
      <c r="I359" s="316">
        <v>61465.8</v>
      </c>
      <c r="J359" s="316">
        <v>20492.400000000001</v>
      </c>
      <c r="K359" s="316">
        <v>25294.399999999998</v>
      </c>
      <c r="L359" s="316">
        <v>11501.4</v>
      </c>
      <c r="M359" s="316">
        <v>4177.6000000000004</v>
      </c>
      <c r="N359" s="94"/>
    </row>
    <row r="360" spans="1:14" ht="12.75" customHeight="1" x14ac:dyDescent="0.2">
      <c r="A360" s="130">
        <v>288</v>
      </c>
      <c r="B360" s="8" t="s">
        <v>405</v>
      </c>
      <c r="C360" s="8" t="s">
        <v>258</v>
      </c>
      <c r="D360" s="82">
        <v>0</v>
      </c>
      <c r="E360" s="121">
        <v>0</v>
      </c>
      <c r="F360" s="121">
        <v>0</v>
      </c>
      <c r="G360" s="121">
        <v>0</v>
      </c>
      <c r="H360" s="121">
        <v>0</v>
      </c>
      <c r="I360" s="314">
        <v>0</v>
      </c>
      <c r="J360" s="318">
        <v>0</v>
      </c>
      <c r="K360" s="318">
        <v>0</v>
      </c>
      <c r="L360" s="318">
        <v>0</v>
      </c>
      <c r="M360" s="317">
        <v>0</v>
      </c>
      <c r="N360" s="94"/>
    </row>
    <row r="361" spans="1:14" s="85" customFormat="1" ht="12.75" customHeight="1" x14ac:dyDescent="0.2">
      <c r="A361" s="83">
        <v>288</v>
      </c>
      <c r="B361" s="84" t="s">
        <v>405</v>
      </c>
      <c r="C361" s="84" t="s">
        <v>156</v>
      </c>
      <c r="D361" s="86">
        <v>0</v>
      </c>
      <c r="E361" s="87">
        <v>0</v>
      </c>
      <c r="F361" s="87">
        <v>0</v>
      </c>
      <c r="G361" s="87">
        <v>0</v>
      </c>
      <c r="H361" s="87">
        <v>0</v>
      </c>
      <c r="I361" s="319">
        <v>0</v>
      </c>
      <c r="J361" s="320">
        <v>0</v>
      </c>
      <c r="K361" s="320">
        <v>0</v>
      </c>
      <c r="L361" s="320">
        <v>0</v>
      </c>
      <c r="M361" s="320">
        <v>0</v>
      </c>
      <c r="N361" s="94"/>
    </row>
    <row r="362" spans="1:14" ht="12.75" customHeight="1" x14ac:dyDescent="0.2">
      <c r="A362" s="89">
        <v>288</v>
      </c>
      <c r="B362" s="88" t="s">
        <v>405</v>
      </c>
      <c r="C362" s="88" t="s">
        <v>264</v>
      </c>
      <c r="D362" s="82">
        <v>0</v>
      </c>
      <c r="E362" s="121">
        <v>0</v>
      </c>
      <c r="F362" s="121">
        <v>0</v>
      </c>
      <c r="G362" s="121">
        <v>0</v>
      </c>
      <c r="H362" s="121">
        <v>0</v>
      </c>
      <c r="I362" s="314">
        <v>0</v>
      </c>
      <c r="J362" s="318">
        <v>0</v>
      </c>
      <c r="K362" s="318">
        <v>0</v>
      </c>
      <c r="L362" s="318">
        <v>0</v>
      </c>
      <c r="M362" s="318">
        <v>0</v>
      </c>
      <c r="N362" s="94"/>
    </row>
    <row r="363" spans="1:14" ht="12.75" customHeight="1" x14ac:dyDescent="0.2">
      <c r="A363" s="130">
        <v>288</v>
      </c>
      <c r="B363" s="8" t="s">
        <v>405</v>
      </c>
      <c r="C363" s="8" t="s">
        <v>157</v>
      </c>
      <c r="D363" s="82">
        <v>0</v>
      </c>
      <c r="E363" s="121">
        <v>0</v>
      </c>
      <c r="F363" s="121">
        <v>0</v>
      </c>
      <c r="G363" s="121">
        <v>0</v>
      </c>
      <c r="H363" s="121">
        <v>0</v>
      </c>
      <c r="I363" s="314">
        <v>0</v>
      </c>
      <c r="J363" s="318">
        <v>0</v>
      </c>
      <c r="K363" s="318">
        <v>0</v>
      </c>
      <c r="L363" s="318">
        <v>0</v>
      </c>
      <c r="M363" s="318">
        <v>0</v>
      </c>
      <c r="N363" s="94"/>
    </row>
    <row r="364" spans="1:14" ht="12.75" customHeight="1" x14ac:dyDescent="0.2">
      <c r="A364" s="130">
        <v>288</v>
      </c>
      <c r="B364" s="8" t="s">
        <v>405</v>
      </c>
      <c r="C364" s="8" t="s">
        <v>260</v>
      </c>
      <c r="D364" s="82">
        <v>322</v>
      </c>
      <c r="E364" s="121">
        <v>291</v>
      </c>
      <c r="F364" s="121">
        <v>20</v>
      </c>
      <c r="G364" s="121">
        <v>11</v>
      </c>
      <c r="H364" s="121">
        <v>0</v>
      </c>
      <c r="I364" s="314">
        <v>2837</v>
      </c>
      <c r="J364" s="318">
        <v>2563.9</v>
      </c>
      <c r="K364" s="318">
        <v>176.2</v>
      </c>
      <c r="L364" s="318">
        <v>96.9</v>
      </c>
      <c r="M364" s="318">
        <v>0</v>
      </c>
      <c r="N364" s="94"/>
    </row>
    <row r="365" spans="1:14" ht="12.75" customHeight="1" x14ac:dyDescent="0.2">
      <c r="A365" s="130">
        <v>288</v>
      </c>
      <c r="B365" s="8" t="s">
        <v>405</v>
      </c>
      <c r="C365" s="8" t="s">
        <v>259</v>
      </c>
      <c r="D365" s="82">
        <v>138</v>
      </c>
      <c r="E365" s="121">
        <v>86</v>
      </c>
      <c r="F365" s="121">
        <v>27</v>
      </c>
      <c r="G365" s="121">
        <v>15</v>
      </c>
      <c r="H365" s="121">
        <v>10</v>
      </c>
      <c r="I365" s="314">
        <v>1785.5999999999997</v>
      </c>
      <c r="J365" s="318">
        <v>1112.8</v>
      </c>
      <c r="K365" s="318">
        <v>349.4</v>
      </c>
      <c r="L365" s="318">
        <v>194.1</v>
      </c>
      <c r="M365" s="318">
        <v>129.30000000000001</v>
      </c>
      <c r="N365" s="94"/>
    </row>
    <row r="366" spans="1:14" ht="14.25" customHeight="1" x14ac:dyDescent="0.2">
      <c r="A366" s="130">
        <v>288</v>
      </c>
      <c r="B366" s="8" t="s">
        <v>405</v>
      </c>
      <c r="C366" s="8" t="s">
        <v>158</v>
      </c>
      <c r="D366" s="82">
        <v>9127</v>
      </c>
      <c r="E366" s="121">
        <v>2700</v>
      </c>
      <c r="F366" s="121">
        <v>3977</v>
      </c>
      <c r="G366" s="121">
        <v>1800</v>
      </c>
      <c r="H366" s="121">
        <v>650</v>
      </c>
      <c r="I366" s="314">
        <v>56843.200000000004</v>
      </c>
      <c r="J366" s="318">
        <v>16815.7</v>
      </c>
      <c r="K366" s="318">
        <v>24768.799999999999</v>
      </c>
      <c r="L366" s="318">
        <v>11210.4</v>
      </c>
      <c r="M366" s="318">
        <v>4048.3</v>
      </c>
      <c r="N366" s="94"/>
    </row>
    <row r="367" spans="1:14" ht="12.75" customHeight="1" x14ac:dyDescent="0.2">
      <c r="A367" s="168">
        <v>289</v>
      </c>
      <c r="B367" s="170" t="s">
        <v>406</v>
      </c>
      <c r="C367" s="170" t="s">
        <v>261</v>
      </c>
      <c r="D367" s="204">
        <v>19311</v>
      </c>
      <c r="E367" s="204">
        <v>4814</v>
      </c>
      <c r="F367" s="204">
        <v>5666</v>
      </c>
      <c r="G367" s="204">
        <v>4567</v>
      </c>
      <c r="H367" s="204">
        <v>4264</v>
      </c>
      <c r="I367" s="316">
        <v>61022.200000000004</v>
      </c>
      <c r="J367" s="316">
        <v>15538.8</v>
      </c>
      <c r="K367" s="316">
        <v>18297.2</v>
      </c>
      <c r="L367" s="316">
        <v>14038.6</v>
      </c>
      <c r="M367" s="316">
        <v>13147.599999999999</v>
      </c>
      <c r="N367" s="94"/>
    </row>
    <row r="368" spans="1:14" ht="12.75" customHeight="1" x14ac:dyDescent="0.2">
      <c r="A368" s="130">
        <v>289</v>
      </c>
      <c r="B368" s="8" t="s">
        <v>406</v>
      </c>
      <c r="C368" s="8" t="s">
        <v>258</v>
      </c>
      <c r="D368" s="82">
        <v>8465</v>
      </c>
      <c r="E368" s="121">
        <v>2043</v>
      </c>
      <c r="F368" s="121">
        <v>2342</v>
      </c>
      <c r="G368" s="121">
        <v>2199</v>
      </c>
      <c r="H368" s="121">
        <v>1881</v>
      </c>
      <c r="I368" s="314">
        <v>28205.1</v>
      </c>
      <c r="J368" s="318">
        <v>6807.2</v>
      </c>
      <c r="K368" s="318">
        <v>7803.5</v>
      </c>
      <c r="L368" s="318">
        <v>7327</v>
      </c>
      <c r="M368" s="317">
        <v>6267.4</v>
      </c>
      <c r="N368" s="94"/>
    </row>
    <row r="369" spans="1:14" s="85" customFormat="1" ht="12.75" customHeight="1" x14ac:dyDescent="0.2">
      <c r="A369" s="83">
        <v>289</v>
      </c>
      <c r="B369" s="84" t="s">
        <v>406</v>
      </c>
      <c r="C369" s="84" t="s">
        <v>156</v>
      </c>
      <c r="D369" s="86">
        <v>18</v>
      </c>
      <c r="E369" s="87">
        <v>5</v>
      </c>
      <c r="F369" s="87">
        <v>5</v>
      </c>
      <c r="G369" s="87">
        <v>4</v>
      </c>
      <c r="H369" s="87">
        <v>4</v>
      </c>
      <c r="I369" s="319">
        <v>26.6</v>
      </c>
      <c r="J369" s="320">
        <v>7.4</v>
      </c>
      <c r="K369" s="320">
        <v>7.4</v>
      </c>
      <c r="L369" s="320">
        <v>5.9</v>
      </c>
      <c r="M369" s="320">
        <v>5.9</v>
      </c>
      <c r="N369" s="94"/>
    </row>
    <row r="370" spans="1:14" ht="12.75" customHeight="1" x14ac:dyDescent="0.2">
      <c r="A370" s="89">
        <v>289</v>
      </c>
      <c r="B370" s="88" t="s">
        <v>406</v>
      </c>
      <c r="C370" s="88" t="s">
        <v>264</v>
      </c>
      <c r="D370" s="82">
        <v>2275</v>
      </c>
      <c r="E370" s="121">
        <v>550</v>
      </c>
      <c r="F370" s="121">
        <v>630</v>
      </c>
      <c r="G370" s="121">
        <v>592</v>
      </c>
      <c r="H370" s="121">
        <v>503</v>
      </c>
      <c r="I370" s="314">
        <v>4759.7000000000007</v>
      </c>
      <c r="J370" s="318">
        <v>1151.2</v>
      </c>
      <c r="K370" s="318">
        <v>1319.9</v>
      </c>
      <c r="L370" s="318">
        <v>1238.3</v>
      </c>
      <c r="M370" s="318">
        <v>1050.3</v>
      </c>
      <c r="N370" s="94"/>
    </row>
    <row r="371" spans="1:14" ht="14.25" customHeight="1" x14ac:dyDescent="0.2">
      <c r="A371" s="130">
        <v>289</v>
      </c>
      <c r="B371" s="8" t="s">
        <v>406</v>
      </c>
      <c r="C371" s="8" t="s">
        <v>157</v>
      </c>
      <c r="D371" s="82">
        <v>1038</v>
      </c>
      <c r="E371" s="121">
        <v>250</v>
      </c>
      <c r="F371" s="121">
        <v>288</v>
      </c>
      <c r="G371" s="121">
        <v>269</v>
      </c>
      <c r="H371" s="121">
        <v>231</v>
      </c>
      <c r="I371" s="314">
        <v>1687.1000000000001</v>
      </c>
      <c r="J371" s="318">
        <v>406.3</v>
      </c>
      <c r="K371" s="318">
        <v>468.1</v>
      </c>
      <c r="L371" s="318">
        <v>437.2</v>
      </c>
      <c r="M371" s="318">
        <v>375.5</v>
      </c>
      <c r="N371" s="94"/>
    </row>
    <row r="372" spans="1:14" ht="12.75" customHeight="1" x14ac:dyDescent="0.2">
      <c r="A372" s="130">
        <v>289</v>
      </c>
      <c r="B372" s="8" t="s">
        <v>406</v>
      </c>
      <c r="C372" s="8" t="s">
        <v>260</v>
      </c>
      <c r="D372" s="82">
        <v>85</v>
      </c>
      <c r="E372" s="121">
        <v>15</v>
      </c>
      <c r="F372" s="121">
        <v>70</v>
      </c>
      <c r="G372" s="121">
        <v>0</v>
      </c>
      <c r="H372" s="121">
        <v>0</v>
      </c>
      <c r="I372" s="314">
        <v>852.9</v>
      </c>
      <c r="J372" s="318">
        <v>150.5</v>
      </c>
      <c r="K372" s="318">
        <v>702.4</v>
      </c>
      <c r="L372" s="318">
        <v>0</v>
      </c>
      <c r="M372" s="318">
        <v>0</v>
      </c>
      <c r="N372" s="94"/>
    </row>
    <row r="373" spans="1:14" ht="12.75" customHeight="1" x14ac:dyDescent="0.2">
      <c r="A373" s="130">
        <v>289</v>
      </c>
      <c r="B373" s="8" t="s">
        <v>406</v>
      </c>
      <c r="C373" s="8" t="s">
        <v>259</v>
      </c>
      <c r="D373" s="82">
        <v>98</v>
      </c>
      <c r="E373" s="121">
        <v>65</v>
      </c>
      <c r="F373" s="121">
        <v>33</v>
      </c>
      <c r="G373" s="121">
        <v>0</v>
      </c>
      <c r="H373" s="121">
        <v>0</v>
      </c>
      <c r="I373" s="314">
        <v>1110.5999999999999</v>
      </c>
      <c r="J373" s="318">
        <v>736.6</v>
      </c>
      <c r="K373" s="318">
        <v>374</v>
      </c>
      <c r="L373" s="318">
        <v>0</v>
      </c>
      <c r="M373" s="318">
        <v>0</v>
      </c>
      <c r="N373" s="94"/>
    </row>
    <row r="374" spans="1:14" ht="12.75" customHeight="1" x14ac:dyDescent="0.2">
      <c r="A374" s="130">
        <v>289</v>
      </c>
      <c r="B374" s="8" t="s">
        <v>406</v>
      </c>
      <c r="C374" s="8" t="s">
        <v>158</v>
      </c>
      <c r="D374" s="82">
        <v>7350</v>
      </c>
      <c r="E374" s="121">
        <v>1891</v>
      </c>
      <c r="F374" s="121">
        <v>2303</v>
      </c>
      <c r="G374" s="121">
        <v>1507</v>
      </c>
      <c r="H374" s="121">
        <v>1649</v>
      </c>
      <c r="I374" s="314">
        <v>24406.800000000003</v>
      </c>
      <c r="J374" s="318">
        <v>6287</v>
      </c>
      <c r="K374" s="318">
        <v>7629.3</v>
      </c>
      <c r="L374" s="318">
        <v>5036.1000000000004</v>
      </c>
      <c r="M374" s="318">
        <v>5454.4</v>
      </c>
      <c r="N374" s="94"/>
    </row>
    <row r="375" spans="1:14" ht="12.75" customHeight="1" x14ac:dyDescent="0.2">
      <c r="A375" s="168">
        <v>290</v>
      </c>
      <c r="B375" s="170" t="s">
        <v>407</v>
      </c>
      <c r="C375" s="170" t="s">
        <v>261</v>
      </c>
      <c r="D375" s="204">
        <v>35457</v>
      </c>
      <c r="E375" s="204">
        <v>8250</v>
      </c>
      <c r="F375" s="204">
        <v>9877</v>
      </c>
      <c r="G375" s="204">
        <v>9118</v>
      </c>
      <c r="H375" s="204">
        <v>8212</v>
      </c>
      <c r="I375" s="316">
        <v>109308.79999999999</v>
      </c>
      <c r="J375" s="316">
        <v>25296.1</v>
      </c>
      <c r="K375" s="316">
        <v>31039.4</v>
      </c>
      <c r="L375" s="316">
        <v>27898.699999999997</v>
      </c>
      <c r="M375" s="316">
        <v>25074.6</v>
      </c>
      <c r="N375" s="94"/>
    </row>
    <row r="376" spans="1:14" ht="14.25" customHeight="1" x14ac:dyDescent="0.2">
      <c r="A376" s="130">
        <v>290</v>
      </c>
      <c r="B376" s="8" t="s">
        <v>407</v>
      </c>
      <c r="C376" s="8" t="s">
        <v>258</v>
      </c>
      <c r="D376" s="82">
        <v>18796</v>
      </c>
      <c r="E376" s="121">
        <v>4535</v>
      </c>
      <c r="F376" s="121">
        <v>5199</v>
      </c>
      <c r="G376" s="121">
        <v>4883</v>
      </c>
      <c r="H376" s="121">
        <v>4179</v>
      </c>
      <c r="I376" s="314">
        <v>62496.299999999996</v>
      </c>
      <c r="J376" s="318">
        <v>15078.8</v>
      </c>
      <c r="K376" s="318">
        <v>17286.5</v>
      </c>
      <c r="L376" s="318">
        <v>16235.9</v>
      </c>
      <c r="M376" s="317">
        <v>13895.1</v>
      </c>
      <c r="N376" s="94"/>
    </row>
    <row r="377" spans="1:14" s="85" customFormat="1" ht="12.75" customHeight="1" x14ac:dyDescent="0.2">
      <c r="A377" s="83">
        <v>290</v>
      </c>
      <c r="B377" s="84" t="s">
        <v>407</v>
      </c>
      <c r="C377" s="84" t="s">
        <v>156</v>
      </c>
      <c r="D377" s="86">
        <v>347</v>
      </c>
      <c r="E377" s="87">
        <v>83</v>
      </c>
      <c r="F377" s="87">
        <v>96</v>
      </c>
      <c r="G377" s="87">
        <v>90</v>
      </c>
      <c r="H377" s="87">
        <v>78</v>
      </c>
      <c r="I377" s="319">
        <v>559.30000000000007</v>
      </c>
      <c r="J377" s="320">
        <v>133.80000000000001</v>
      </c>
      <c r="K377" s="320">
        <v>154.69999999999999</v>
      </c>
      <c r="L377" s="320">
        <v>145.1</v>
      </c>
      <c r="M377" s="320">
        <v>125.7</v>
      </c>
      <c r="N377" s="94"/>
    </row>
    <row r="378" spans="1:14" ht="12.75" customHeight="1" x14ac:dyDescent="0.2">
      <c r="A378" s="89">
        <v>290</v>
      </c>
      <c r="B378" s="88" t="s">
        <v>407</v>
      </c>
      <c r="C378" s="88" t="s">
        <v>264</v>
      </c>
      <c r="D378" s="82">
        <v>5116</v>
      </c>
      <c r="E378" s="121">
        <v>1235</v>
      </c>
      <c r="F378" s="121">
        <v>1415</v>
      </c>
      <c r="G378" s="121">
        <v>1329</v>
      </c>
      <c r="H378" s="121">
        <v>1137</v>
      </c>
      <c r="I378" s="314">
        <v>10143.200000000001</v>
      </c>
      <c r="J378" s="318">
        <v>2448.3000000000002</v>
      </c>
      <c r="K378" s="318">
        <v>2806.4</v>
      </c>
      <c r="L378" s="318">
        <v>2635.4</v>
      </c>
      <c r="M378" s="318">
        <v>2253.1</v>
      </c>
      <c r="N378" s="94"/>
    </row>
    <row r="379" spans="1:14" ht="12.75" customHeight="1" x14ac:dyDescent="0.2">
      <c r="A379" s="130">
        <v>290</v>
      </c>
      <c r="B379" s="8" t="s">
        <v>407</v>
      </c>
      <c r="C379" s="8" t="s">
        <v>157</v>
      </c>
      <c r="D379" s="82">
        <v>2355</v>
      </c>
      <c r="E379" s="121">
        <v>568</v>
      </c>
      <c r="F379" s="121">
        <v>651</v>
      </c>
      <c r="G379" s="121">
        <v>612</v>
      </c>
      <c r="H379" s="121">
        <v>524</v>
      </c>
      <c r="I379" s="314">
        <v>3845.2000000000003</v>
      </c>
      <c r="J379" s="318">
        <v>927.4</v>
      </c>
      <c r="K379" s="318">
        <v>1062.9000000000001</v>
      </c>
      <c r="L379" s="318">
        <v>999.3</v>
      </c>
      <c r="M379" s="318">
        <v>855.6</v>
      </c>
      <c r="N379" s="94"/>
    </row>
    <row r="380" spans="1:14" ht="14.25" customHeight="1" x14ac:dyDescent="0.2">
      <c r="A380" s="130">
        <v>290</v>
      </c>
      <c r="B380" s="8" t="s">
        <v>407</v>
      </c>
      <c r="C380" s="8" t="s">
        <v>260</v>
      </c>
      <c r="D380" s="82">
        <v>62</v>
      </c>
      <c r="E380" s="121">
        <v>0</v>
      </c>
      <c r="F380" s="121">
        <v>62</v>
      </c>
      <c r="G380" s="121">
        <v>0</v>
      </c>
      <c r="H380" s="121">
        <v>0</v>
      </c>
      <c r="I380" s="314">
        <v>678.8</v>
      </c>
      <c r="J380" s="318">
        <v>0</v>
      </c>
      <c r="K380" s="318">
        <v>678.8</v>
      </c>
      <c r="L380" s="318">
        <v>0</v>
      </c>
      <c r="M380" s="318">
        <v>0</v>
      </c>
      <c r="N380" s="94"/>
    </row>
    <row r="381" spans="1:14" ht="12.75" customHeight="1" x14ac:dyDescent="0.2">
      <c r="A381" s="130">
        <v>290</v>
      </c>
      <c r="B381" s="8" t="s">
        <v>407</v>
      </c>
      <c r="C381" s="8" t="s">
        <v>259</v>
      </c>
      <c r="D381" s="82">
        <v>115</v>
      </c>
      <c r="E381" s="121">
        <v>30</v>
      </c>
      <c r="F381" s="121">
        <v>55</v>
      </c>
      <c r="G381" s="121">
        <v>20</v>
      </c>
      <c r="H381" s="121">
        <v>10</v>
      </c>
      <c r="I381" s="314">
        <v>1285.2</v>
      </c>
      <c r="J381" s="318">
        <v>335.3</v>
      </c>
      <c r="K381" s="318">
        <v>614.70000000000005</v>
      </c>
      <c r="L381" s="318">
        <v>223.5</v>
      </c>
      <c r="M381" s="318">
        <v>111.7</v>
      </c>
      <c r="N381" s="94"/>
    </row>
    <row r="382" spans="1:14" ht="12.75" customHeight="1" x14ac:dyDescent="0.2">
      <c r="A382" s="130">
        <v>290</v>
      </c>
      <c r="B382" s="8" t="s">
        <v>407</v>
      </c>
      <c r="C382" s="8" t="s">
        <v>158</v>
      </c>
      <c r="D382" s="82">
        <v>9013</v>
      </c>
      <c r="E382" s="121">
        <v>1882</v>
      </c>
      <c r="F382" s="121">
        <v>2495</v>
      </c>
      <c r="G382" s="121">
        <v>2274</v>
      </c>
      <c r="H382" s="121">
        <v>2362</v>
      </c>
      <c r="I382" s="314">
        <v>30860.1</v>
      </c>
      <c r="J382" s="318">
        <v>6506.3</v>
      </c>
      <c r="K382" s="318">
        <v>8590.1</v>
      </c>
      <c r="L382" s="318">
        <v>7804.6</v>
      </c>
      <c r="M382" s="318">
        <v>7959.1</v>
      </c>
      <c r="N382" s="94"/>
    </row>
    <row r="383" spans="1:14" ht="12.75" customHeight="1" x14ac:dyDescent="0.2">
      <c r="A383" s="168">
        <v>298</v>
      </c>
      <c r="B383" s="170" t="s">
        <v>408</v>
      </c>
      <c r="C383" s="170" t="s">
        <v>261</v>
      </c>
      <c r="D383" s="204">
        <v>34970</v>
      </c>
      <c r="E383" s="204">
        <v>8444</v>
      </c>
      <c r="F383" s="204">
        <v>11724</v>
      </c>
      <c r="G383" s="204">
        <v>7997</v>
      </c>
      <c r="H383" s="204">
        <v>6805</v>
      </c>
      <c r="I383" s="316">
        <v>127545.3</v>
      </c>
      <c r="J383" s="316">
        <v>31975.5</v>
      </c>
      <c r="K383" s="316">
        <v>42525.9</v>
      </c>
      <c r="L383" s="316">
        <v>29115.899999999998</v>
      </c>
      <c r="M383" s="316">
        <v>23928</v>
      </c>
      <c r="N383" s="94"/>
    </row>
    <row r="384" spans="1:14" ht="12.75" customHeight="1" x14ac:dyDescent="0.2">
      <c r="A384" s="130">
        <v>298</v>
      </c>
      <c r="B384" s="8" t="s">
        <v>408</v>
      </c>
      <c r="C384" s="8" t="s">
        <v>258</v>
      </c>
      <c r="D384" s="82">
        <v>0</v>
      </c>
      <c r="E384" s="121">
        <v>0</v>
      </c>
      <c r="F384" s="121">
        <v>0</v>
      </c>
      <c r="G384" s="121">
        <v>0</v>
      </c>
      <c r="H384" s="121">
        <v>0</v>
      </c>
      <c r="I384" s="314">
        <v>0</v>
      </c>
      <c r="J384" s="318">
        <v>0</v>
      </c>
      <c r="K384" s="318">
        <v>0</v>
      </c>
      <c r="L384" s="318">
        <v>0</v>
      </c>
      <c r="M384" s="317">
        <v>0</v>
      </c>
      <c r="N384" s="94"/>
    </row>
    <row r="385" spans="1:14" s="85" customFormat="1" ht="14.25" customHeight="1" x14ac:dyDescent="0.2">
      <c r="A385" s="83">
        <v>298</v>
      </c>
      <c r="B385" s="84" t="s">
        <v>408</v>
      </c>
      <c r="C385" s="84" t="s">
        <v>156</v>
      </c>
      <c r="D385" s="86">
        <v>0</v>
      </c>
      <c r="E385" s="87">
        <v>0</v>
      </c>
      <c r="F385" s="87">
        <v>0</v>
      </c>
      <c r="G385" s="87">
        <v>0</v>
      </c>
      <c r="H385" s="87">
        <v>0</v>
      </c>
      <c r="I385" s="319">
        <v>0</v>
      </c>
      <c r="J385" s="320">
        <v>0</v>
      </c>
      <c r="K385" s="320">
        <v>0</v>
      </c>
      <c r="L385" s="320">
        <v>0</v>
      </c>
      <c r="M385" s="320">
        <v>0</v>
      </c>
      <c r="N385" s="94"/>
    </row>
    <row r="386" spans="1:14" ht="12.75" customHeight="1" x14ac:dyDescent="0.2">
      <c r="A386" s="89">
        <v>298</v>
      </c>
      <c r="B386" s="88" t="s">
        <v>408</v>
      </c>
      <c r="C386" s="88" t="s">
        <v>264</v>
      </c>
      <c r="D386" s="82">
        <v>0</v>
      </c>
      <c r="E386" s="121">
        <v>0</v>
      </c>
      <c r="F386" s="121">
        <v>0</v>
      </c>
      <c r="G386" s="121">
        <v>0</v>
      </c>
      <c r="H386" s="121">
        <v>0</v>
      </c>
      <c r="I386" s="314">
        <v>0</v>
      </c>
      <c r="J386" s="318">
        <v>0</v>
      </c>
      <c r="K386" s="318">
        <v>0</v>
      </c>
      <c r="L386" s="318">
        <v>0</v>
      </c>
      <c r="M386" s="318">
        <v>0</v>
      </c>
      <c r="N386" s="94"/>
    </row>
    <row r="387" spans="1:14" ht="12.75" customHeight="1" x14ac:dyDescent="0.2">
      <c r="A387" s="130">
        <v>298</v>
      </c>
      <c r="B387" s="8" t="s">
        <v>408</v>
      </c>
      <c r="C387" s="8" t="s">
        <v>157</v>
      </c>
      <c r="D387" s="82">
        <v>0</v>
      </c>
      <c r="E387" s="121">
        <v>0</v>
      </c>
      <c r="F387" s="121">
        <v>0</v>
      </c>
      <c r="G387" s="121">
        <v>0</v>
      </c>
      <c r="H387" s="121">
        <v>0</v>
      </c>
      <c r="I387" s="314">
        <v>0</v>
      </c>
      <c r="J387" s="318">
        <v>0</v>
      </c>
      <c r="K387" s="318">
        <v>0</v>
      </c>
      <c r="L387" s="318">
        <v>0</v>
      </c>
      <c r="M387" s="318">
        <v>0</v>
      </c>
      <c r="N387" s="94"/>
    </row>
    <row r="388" spans="1:14" ht="12.75" customHeight="1" x14ac:dyDescent="0.2">
      <c r="A388" s="130">
        <v>298</v>
      </c>
      <c r="B388" s="8" t="s">
        <v>408</v>
      </c>
      <c r="C388" s="8" t="s">
        <v>260</v>
      </c>
      <c r="D388" s="82">
        <v>83</v>
      </c>
      <c r="E388" s="121">
        <v>83</v>
      </c>
      <c r="F388" s="121">
        <v>0</v>
      </c>
      <c r="G388" s="121">
        <v>0</v>
      </c>
      <c r="H388" s="121">
        <v>0</v>
      </c>
      <c r="I388" s="314">
        <v>841.4</v>
      </c>
      <c r="J388" s="318">
        <v>841.4</v>
      </c>
      <c r="K388" s="318">
        <v>0</v>
      </c>
      <c r="L388" s="318">
        <v>0</v>
      </c>
      <c r="M388" s="318">
        <v>0</v>
      </c>
      <c r="N388" s="94"/>
    </row>
    <row r="389" spans="1:14" ht="12.75" customHeight="1" x14ac:dyDescent="0.2">
      <c r="A389" s="130">
        <v>298</v>
      </c>
      <c r="B389" s="8" t="s">
        <v>408</v>
      </c>
      <c r="C389" s="8" t="s">
        <v>259</v>
      </c>
      <c r="D389" s="82">
        <v>566</v>
      </c>
      <c r="E389" s="121">
        <v>238</v>
      </c>
      <c r="F389" s="121">
        <v>198</v>
      </c>
      <c r="G389" s="121">
        <v>130</v>
      </c>
      <c r="H389" s="121">
        <v>0</v>
      </c>
      <c r="I389" s="314">
        <v>5891.9000000000005</v>
      </c>
      <c r="J389" s="318">
        <v>2477.5</v>
      </c>
      <c r="K389" s="318">
        <v>2061.1</v>
      </c>
      <c r="L389" s="318">
        <v>1353.3</v>
      </c>
      <c r="M389" s="318">
        <v>0</v>
      </c>
      <c r="N389" s="94"/>
    </row>
    <row r="390" spans="1:14" ht="12.75" customHeight="1" x14ac:dyDescent="0.2">
      <c r="A390" s="130">
        <v>298</v>
      </c>
      <c r="B390" s="8" t="s">
        <v>408</v>
      </c>
      <c r="C390" s="8" t="s">
        <v>158</v>
      </c>
      <c r="D390" s="82">
        <v>34321</v>
      </c>
      <c r="E390" s="121">
        <v>8123</v>
      </c>
      <c r="F390" s="121">
        <v>11526</v>
      </c>
      <c r="G390" s="121">
        <v>7867</v>
      </c>
      <c r="H390" s="121">
        <v>6805</v>
      </c>
      <c r="I390" s="314">
        <v>120812</v>
      </c>
      <c r="J390" s="318">
        <v>28656.6</v>
      </c>
      <c r="K390" s="318">
        <v>40464.800000000003</v>
      </c>
      <c r="L390" s="318">
        <v>27762.6</v>
      </c>
      <c r="M390" s="318">
        <v>23928</v>
      </c>
      <c r="N390" s="94"/>
    </row>
    <row r="391" spans="1:14" ht="12.75" customHeight="1" x14ac:dyDescent="0.2">
      <c r="A391" s="168">
        <v>300</v>
      </c>
      <c r="B391" s="170" t="s">
        <v>409</v>
      </c>
      <c r="C391" s="170" t="s">
        <v>261</v>
      </c>
      <c r="D391" s="204">
        <v>53693</v>
      </c>
      <c r="E391" s="204">
        <v>12550</v>
      </c>
      <c r="F391" s="204">
        <v>14189</v>
      </c>
      <c r="G391" s="204">
        <v>13902</v>
      </c>
      <c r="H391" s="204">
        <v>13052</v>
      </c>
      <c r="I391" s="316">
        <v>178120.2</v>
      </c>
      <c r="J391" s="316">
        <v>41878.299999999996</v>
      </c>
      <c r="K391" s="316">
        <v>47492.100000000006</v>
      </c>
      <c r="L391" s="316">
        <v>45758.3</v>
      </c>
      <c r="M391" s="316">
        <v>42991.5</v>
      </c>
      <c r="N391" s="94"/>
    </row>
    <row r="392" spans="1:14" ht="12.75" customHeight="1" x14ac:dyDescent="0.2">
      <c r="A392" s="130">
        <v>300</v>
      </c>
      <c r="B392" s="8" t="s">
        <v>409</v>
      </c>
      <c r="C392" s="8" t="s">
        <v>258</v>
      </c>
      <c r="D392" s="82">
        <v>27555</v>
      </c>
      <c r="E392" s="121">
        <v>6649</v>
      </c>
      <c r="F392" s="121">
        <v>7621</v>
      </c>
      <c r="G392" s="121">
        <v>7159</v>
      </c>
      <c r="H392" s="121">
        <v>6126</v>
      </c>
      <c r="I392" s="314">
        <v>104802</v>
      </c>
      <c r="J392" s="318">
        <v>25288.6</v>
      </c>
      <c r="K392" s="318">
        <v>28985.5</v>
      </c>
      <c r="L392" s="318">
        <v>27228.400000000001</v>
      </c>
      <c r="M392" s="317">
        <v>23299.5</v>
      </c>
      <c r="N392" s="94"/>
    </row>
    <row r="393" spans="1:14" s="85" customFormat="1" ht="12.75" customHeight="1" x14ac:dyDescent="0.2">
      <c r="A393" s="83">
        <v>300</v>
      </c>
      <c r="B393" s="84" t="s">
        <v>409</v>
      </c>
      <c r="C393" s="84" t="s">
        <v>156</v>
      </c>
      <c r="D393" s="86">
        <v>738</v>
      </c>
      <c r="E393" s="87">
        <v>179</v>
      </c>
      <c r="F393" s="87">
        <v>204</v>
      </c>
      <c r="G393" s="87">
        <v>191</v>
      </c>
      <c r="H393" s="87">
        <v>164</v>
      </c>
      <c r="I393" s="319">
        <v>1102.5999999999999</v>
      </c>
      <c r="J393" s="320">
        <v>267.39999999999998</v>
      </c>
      <c r="K393" s="320">
        <v>304.8</v>
      </c>
      <c r="L393" s="320">
        <v>285.39999999999998</v>
      </c>
      <c r="M393" s="320">
        <v>245</v>
      </c>
      <c r="N393" s="94"/>
    </row>
    <row r="394" spans="1:14" ht="12.75" customHeight="1" x14ac:dyDescent="0.2">
      <c r="A394" s="89">
        <v>300</v>
      </c>
      <c r="B394" s="88" t="s">
        <v>409</v>
      </c>
      <c r="C394" s="88" t="s">
        <v>264</v>
      </c>
      <c r="D394" s="82">
        <v>8225</v>
      </c>
      <c r="E394" s="121">
        <v>1986</v>
      </c>
      <c r="F394" s="121">
        <v>2276</v>
      </c>
      <c r="G394" s="121">
        <v>2137</v>
      </c>
      <c r="H394" s="121">
        <v>1826</v>
      </c>
      <c r="I394" s="314">
        <v>16619.5</v>
      </c>
      <c r="J394" s="318">
        <v>4013.5</v>
      </c>
      <c r="K394" s="318">
        <v>4598.5</v>
      </c>
      <c r="L394" s="318">
        <v>4319.3</v>
      </c>
      <c r="M394" s="318">
        <v>3688.2</v>
      </c>
      <c r="N394" s="94"/>
    </row>
    <row r="395" spans="1:14" ht="12.75" customHeight="1" x14ac:dyDescent="0.2">
      <c r="A395" s="130">
        <v>300</v>
      </c>
      <c r="B395" s="8" t="s">
        <v>409</v>
      </c>
      <c r="C395" s="8" t="s">
        <v>157</v>
      </c>
      <c r="D395" s="82">
        <v>3739</v>
      </c>
      <c r="E395" s="121">
        <v>902</v>
      </c>
      <c r="F395" s="121">
        <v>1034</v>
      </c>
      <c r="G395" s="121">
        <v>971</v>
      </c>
      <c r="H395" s="121">
        <v>832</v>
      </c>
      <c r="I395" s="314">
        <v>6093.6</v>
      </c>
      <c r="J395" s="318">
        <v>1470</v>
      </c>
      <c r="K395" s="318">
        <v>1685.1</v>
      </c>
      <c r="L395" s="318">
        <v>1582.5</v>
      </c>
      <c r="M395" s="318">
        <v>1356</v>
      </c>
      <c r="N395" s="94"/>
    </row>
    <row r="396" spans="1:14" ht="14.25" customHeight="1" x14ac:dyDescent="0.2">
      <c r="A396" s="130">
        <v>300</v>
      </c>
      <c r="B396" s="8" t="s">
        <v>409</v>
      </c>
      <c r="C396" s="8" t="s">
        <v>260</v>
      </c>
      <c r="D396" s="82">
        <v>60</v>
      </c>
      <c r="E396" s="121">
        <v>0</v>
      </c>
      <c r="F396" s="121">
        <v>60</v>
      </c>
      <c r="G396" s="121">
        <v>0</v>
      </c>
      <c r="H396" s="121">
        <v>0</v>
      </c>
      <c r="I396" s="314">
        <v>603.29999999999995</v>
      </c>
      <c r="J396" s="318">
        <v>0</v>
      </c>
      <c r="K396" s="318">
        <v>603.29999999999995</v>
      </c>
      <c r="L396" s="318">
        <v>0</v>
      </c>
      <c r="M396" s="318">
        <v>0</v>
      </c>
      <c r="N396" s="94"/>
    </row>
    <row r="397" spans="1:14" ht="12.75" customHeight="1" x14ac:dyDescent="0.2">
      <c r="A397" s="130">
        <v>300</v>
      </c>
      <c r="B397" s="8" t="s">
        <v>409</v>
      </c>
      <c r="C397" s="8" t="s">
        <v>259</v>
      </c>
      <c r="D397" s="82">
        <v>141</v>
      </c>
      <c r="E397" s="121">
        <v>78</v>
      </c>
      <c r="F397" s="121">
        <v>63</v>
      </c>
      <c r="G397" s="121">
        <v>0</v>
      </c>
      <c r="H397" s="121">
        <v>0</v>
      </c>
      <c r="I397" s="314">
        <v>1521.9</v>
      </c>
      <c r="J397" s="318">
        <v>841.9</v>
      </c>
      <c r="K397" s="318">
        <v>680</v>
      </c>
      <c r="L397" s="318">
        <v>0</v>
      </c>
      <c r="M397" s="318">
        <v>0</v>
      </c>
      <c r="N397" s="94"/>
    </row>
    <row r="398" spans="1:14" ht="12.75" customHeight="1" x14ac:dyDescent="0.2">
      <c r="A398" s="130">
        <v>300</v>
      </c>
      <c r="B398" s="8" t="s">
        <v>409</v>
      </c>
      <c r="C398" s="8" t="s">
        <v>158</v>
      </c>
      <c r="D398" s="82">
        <v>13973</v>
      </c>
      <c r="E398" s="121">
        <v>2935</v>
      </c>
      <c r="F398" s="121">
        <v>3135</v>
      </c>
      <c r="G398" s="121">
        <v>3635</v>
      </c>
      <c r="H398" s="121">
        <v>4268</v>
      </c>
      <c r="I398" s="314">
        <v>48479.899999999994</v>
      </c>
      <c r="J398" s="318">
        <v>10264.299999999999</v>
      </c>
      <c r="K398" s="318">
        <v>10939.7</v>
      </c>
      <c r="L398" s="318">
        <v>12628.1</v>
      </c>
      <c r="M398" s="318">
        <v>14647.8</v>
      </c>
      <c r="N398" s="94"/>
    </row>
    <row r="399" spans="1:14" ht="12.75" customHeight="1" x14ac:dyDescent="0.2">
      <c r="A399" s="168">
        <v>301</v>
      </c>
      <c r="B399" s="170" t="s">
        <v>410</v>
      </c>
      <c r="C399" s="170" t="s">
        <v>261</v>
      </c>
      <c r="D399" s="204">
        <v>13144</v>
      </c>
      <c r="E399" s="204">
        <v>3222</v>
      </c>
      <c r="F399" s="204">
        <v>3557</v>
      </c>
      <c r="G399" s="204">
        <v>3554</v>
      </c>
      <c r="H399" s="204">
        <v>2811</v>
      </c>
      <c r="I399" s="316">
        <v>40181.200000000004</v>
      </c>
      <c r="J399" s="316">
        <v>9765.8000000000011</v>
      </c>
      <c r="K399" s="316">
        <v>11094.900000000001</v>
      </c>
      <c r="L399" s="316">
        <v>10784</v>
      </c>
      <c r="M399" s="316">
        <v>8536.5</v>
      </c>
      <c r="N399" s="94"/>
    </row>
    <row r="400" spans="1:14" ht="12.75" customHeight="1" x14ac:dyDescent="0.2">
      <c r="A400" s="130">
        <v>301</v>
      </c>
      <c r="B400" s="8" t="s">
        <v>410</v>
      </c>
      <c r="C400" s="8" t="s">
        <v>258</v>
      </c>
      <c r="D400" s="82">
        <v>7174</v>
      </c>
      <c r="E400" s="121">
        <v>1731</v>
      </c>
      <c r="F400" s="121">
        <v>1984</v>
      </c>
      <c r="G400" s="121">
        <v>1865</v>
      </c>
      <c r="H400" s="121">
        <v>1594</v>
      </c>
      <c r="I400" s="314">
        <v>23903.500000000004</v>
      </c>
      <c r="J400" s="318">
        <v>5767.6</v>
      </c>
      <c r="K400" s="318">
        <v>6610.6</v>
      </c>
      <c r="L400" s="318">
        <v>6214.1</v>
      </c>
      <c r="M400" s="317">
        <v>5311.2</v>
      </c>
      <c r="N400" s="94"/>
    </row>
    <row r="401" spans="1:14" s="85" customFormat="1" ht="14.25" customHeight="1" x14ac:dyDescent="0.2">
      <c r="A401" s="83">
        <v>301</v>
      </c>
      <c r="B401" s="84" t="s">
        <v>410</v>
      </c>
      <c r="C401" s="84" t="s">
        <v>156</v>
      </c>
      <c r="D401" s="86">
        <v>99</v>
      </c>
      <c r="E401" s="87">
        <v>24</v>
      </c>
      <c r="F401" s="87">
        <v>28</v>
      </c>
      <c r="G401" s="87">
        <v>25</v>
      </c>
      <c r="H401" s="87">
        <v>22</v>
      </c>
      <c r="I401" s="319">
        <v>147.10000000000002</v>
      </c>
      <c r="J401" s="320">
        <v>35.700000000000003</v>
      </c>
      <c r="K401" s="320">
        <v>41.6</v>
      </c>
      <c r="L401" s="320">
        <v>37.1</v>
      </c>
      <c r="M401" s="320">
        <v>32.700000000000003</v>
      </c>
      <c r="N401" s="94"/>
    </row>
    <row r="402" spans="1:14" ht="12.75" customHeight="1" x14ac:dyDescent="0.2">
      <c r="A402" s="89">
        <v>301</v>
      </c>
      <c r="B402" s="88" t="s">
        <v>410</v>
      </c>
      <c r="C402" s="88" t="s">
        <v>264</v>
      </c>
      <c r="D402" s="82">
        <v>1807</v>
      </c>
      <c r="E402" s="121">
        <v>437</v>
      </c>
      <c r="F402" s="121">
        <v>500</v>
      </c>
      <c r="G402" s="121">
        <v>470</v>
      </c>
      <c r="H402" s="121">
        <v>400</v>
      </c>
      <c r="I402" s="314">
        <v>3543.2000000000003</v>
      </c>
      <c r="J402" s="318">
        <v>858.2</v>
      </c>
      <c r="K402" s="318">
        <v>981.6</v>
      </c>
      <c r="L402" s="318">
        <v>923.5</v>
      </c>
      <c r="M402" s="318">
        <v>779.9</v>
      </c>
      <c r="N402" s="94"/>
    </row>
    <row r="403" spans="1:14" ht="12.75" customHeight="1" x14ac:dyDescent="0.2">
      <c r="A403" s="130">
        <v>301</v>
      </c>
      <c r="B403" s="8" t="s">
        <v>410</v>
      </c>
      <c r="C403" s="8" t="s">
        <v>157</v>
      </c>
      <c r="D403" s="82">
        <v>780</v>
      </c>
      <c r="E403" s="121">
        <v>188</v>
      </c>
      <c r="F403" s="121">
        <v>217</v>
      </c>
      <c r="G403" s="121">
        <v>203</v>
      </c>
      <c r="H403" s="121">
        <v>172</v>
      </c>
      <c r="I403" s="314">
        <v>1266.4000000000001</v>
      </c>
      <c r="J403" s="318">
        <v>305.2</v>
      </c>
      <c r="K403" s="318">
        <v>352.3</v>
      </c>
      <c r="L403" s="318">
        <v>329.6</v>
      </c>
      <c r="M403" s="318">
        <v>279.3</v>
      </c>
      <c r="N403" s="94"/>
    </row>
    <row r="404" spans="1:14" ht="12.75" customHeight="1" x14ac:dyDescent="0.2">
      <c r="A404" s="130">
        <v>301</v>
      </c>
      <c r="B404" s="8" t="s">
        <v>410</v>
      </c>
      <c r="C404" s="8" t="s">
        <v>260</v>
      </c>
      <c r="D404" s="82">
        <v>14</v>
      </c>
      <c r="E404" s="121">
        <v>0</v>
      </c>
      <c r="F404" s="121">
        <v>10</v>
      </c>
      <c r="G404" s="121">
        <v>0</v>
      </c>
      <c r="H404" s="121">
        <v>4</v>
      </c>
      <c r="I404" s="314">
        <v>133.30000000000001</v>
      </c>
      <c r="J404" s="318">
        <v>0</v>
      </c>
      <c r="K404" s="318">
        <v>95.2</v>
      </c>
      <c r="L404" s="318">
        <v>0</v>
      </c>
      <c r="M404" s="318">
        <v>38.1</v>
      </c>
      <c r="N404" s="94"/>
    </row>
    <row r="405" spans="1:14" ht="12.75" customHeight="1" x14ac:dyDescent="0.2">
      <c r="A405" s="130">
        <v>301</v>
      </c>
      <c r="B405" s="8" t="s">
        <v>410</v>
      </c>
      <c r="C405" s="8" t="s">
        <v>259</v>
      </c>
      <c r="D405" s="82">
        <v>47</v>
      </c>
      <c r="E405" s="121">
        <v>0</v>
      </c>
      <c r="F405" s="121">
        <v>42</v>
      </c>
      <c r="G405" s="121">
        <v>0</v>
      </c>
      <c r="H405" s="121">
        <v>5</v>
      </c>
      <c r="I405" s="314">
        <v>494.70000000000005</v>
      </c>
      <c r="J405" s="318">
        <v>0</v>
      </c>
      <c r="K405" s="318">
        <v>442.1</v>
      </c>
      <c r="L405" s="318">
        <v>0</v>
      </c>
      <c r="M405" s="318">
        <v>52.6</v>
      </c>
      <c r="N405" s="94"/>
    </row>
    <row r="406" spans="1:14" ht="14.25" customHeight="1" x14ac:dyDescent="0.2">
      <c r="A406" s="130">
        <v>301</v>
      </c>
      <c r="B406" s="8" t="s">
        <v>410</v>
      </c>
      <c r="C406" s="8" t="s">
        <v>158</v>
      </c>
      <c r="D406" s="82">
        <v>3322</v>
      </c>
      <c r="E406" s="121">
        <v>866</v>
      </c>
      <c r="F406" s="121">
        <v>804</v>
      </c>
      <c r="G406" s="121">
        <v>1016</v>
      </c>
      <c r="H406" s="121">
        <v>636</v>
      </c>
      <c r="I406" s="314">
        <v>10840.1</v>
      </c>
      <c r="J406" s="318">
        <v>2834.8</v>
      </c>
      <c r="K406" s="318">
        <v>2613.1</v>
      </c>
      <c r="L406" s="318">
        <v>3316.8</v>
      </c>
      <c r="M406" s="318">
        <v>2075.4</v>
      </c>
      <c r="N406" s="94"/>
    </row>
    <row r="407" spans="1:14" ht="12.75" customHeight="1" x14ac:dyDescent="0.2">
      <c r="A407" s="168">
        <v>304</v>
      </c>
      <c r="B407" s="170" t="s">
        <v>411</v>
      </c>
      <c r="C407" s="170" t="s">
        <v>261</v>
      </c>
      <c r="D407" s="204">
        <v>33670</v>
      </c>
      <c r="E407" s="204">
        <v>8517</v>
      </c>
      <c r="F407" s="204">
        <v>9497</v>
      </c>
      <c r="G407" s="204">
        <v>8416</v>
      </c>
      <c r="H407" s="204">
        <v>7240</v>
      </c>
      <c r="I407" s="316">
        <v>104122.5</v>
      </c>
      <c r="J407" s="316">
        <v>26073.7</v>
      </c>
      <c r="K407" s="316">
        <v>30085.599999999999</v>
      </c>
      <c r="L407" s="316">
        <v>25496.3</v>
      </c>
      <c r="M407" s="316">
        <v>22466.9</v>
      </c>
      <c r="N407" s="94"/>
    </row>
    <row r="408" spans="1:14" ht="12.75" customHeight="1" x14ac:dyDescent="0.2">
      <c r="A408" s="130">
        <v>304</v>
      </c>
      <c r="B408" s="8" t="s">
        <v>411</v>
      </c>
      <c r="C408" s="8" t="s">
        <v>258</v>
      </c>
      <c r="D408" s="82">
        <v>18034</v>
      </c>
      <c r="E408" s="121">
        <v>4351</v>
      </c>
      <c r="F408" s="121">
        <v>4988</v>
      </c>
      <c r="G408" s="121">
        <v>4686</v>
      </c>
      <c r="H408" s="121">
        <v>4009</v>
      </c>
      <c r="I408" s="314">
        <v>59716</v>
      </c>
      <c r="J408" s="318">
        <v>14407.5</v>
      </c>
      <c r="K408" s="318">
        <v>16516.8</v>
      </c>
      <c r="L408" s="318">
        <v>15516.7</v>
      </c>
      <c r="M408" s="317">
        <v>13275</v>
      </c>
      <c r="N408" s="94"/>
    </row>
    <row r="409" spans="1:14" s="85" customFormat="1" ht="12.75" customHeight="1" x14ac:dyDescent="0.2">
      <c r="A409" s="83">
        <v>304</v>
      </c>
      <c r="B409" s="84" t="s">
        <v>411</v>
      </c>
      <c r="C409" s="84" t="s">
        <v>156</v>
      </c>
      <c r="D409" s="86">
        <v>208</v>
      </c>
      <c r="E409" s="87">
        <v>50</v>
      </c>
      <c r="F409" s="87">
        <v>58</v>
      </c>
      <c r="G409" s="87">
        <v>54</v>
      </c>
      <c r="H409" s="87">
        <v>46</v>
      </c>
      <c r="I409" s="319">
        <v>309.09999999999997</v>
      </c>
      <c r="J409" s="320">
        <v>74.3</v>
      </c>
      <c r="K409" s="320">
        <v>86.2</v>
      </c>
      <c r="L409" s="320">
        <v>80.2</v>
      </c>
      <c r="M409" s="320">
        <v>68.399999999999991</v>
      </c>
      <c r="N409" s="94"/>
    </row>
    <row r="410" spans="1:14" ht="12.75" customHeight="1" x14ac:dyDescent="0.2">
      <c r="A410" s="89">
        <v>304</v>
      </c>
      <c r="B410" s="88" t="s">
        <v>411</v>
      </c>
      <c r="C410" s="88" t="s">
        <v>264</v>
      </c>
      <c r="D410" s="82">
        <v>4829</v>
      </c>
      <c r="E410" s="121">
        <v>1165</v>
      </c>
      <c r="F410" s="121">
        <v>1335</v>
      </c>
      <c r="G410" s="121">
        <v>1255</v>
      </c>
      <c r="H410" s="121">
        <v>1074</v>
      </c>
      <c r="I410" s="314">
        <v>9798.6</v>
      </c>
      <c r="J410" s="318">
        <v>2363.5</v>
      </c>
      <c r="K410" s="318">
        <v>2708.9</v>
      </c>
      <c r="L410" s="318">
        <v>2545.1</v>
      </c>
      <c r="M410" s="318">
        <v>2181.1</v>
      </c>
      <c r="N410" s="94"/>
    </row>
    <row r="411" spans="1:14" ht="14.25" customHeight="1" x14ac:dyDescent="0.2">
      <c r="A411" s="130">
        <v>304</v>
      </c>
      <c r="B411" s="8" t="s">
        <v>411</v>
      </c>
      <c r="C411" s="8" t="s">
        <v>157</v>
      </c>
      <c r="D411" s="82">
        <v>2155</v>
      </c>
      <c r="E411" s="121">
        <v>520</v>
      </c>
      <c r="F411" s="121">
        <v>596</v>
      </c>
      <c r="G411" s="121">
        <v>560</v>
      </c>
      <c r="H411" s="121">
        <v>479</v>
      </c>
      <c r="I411" s="314">
        <v>3560.9</v>
      </c>
      <c r="J411" s="318">
        <v>859.2</v>
      </c>
      <c r="K411" s="318">
        <v>984.8</v>
      </c>
      <c r="L411" s="318">
        <v>925.3</v>
      </c>
      <c r="M411" s="318">
        <v>791.6</v>
      </c>
      <c r="N411" s="94"/>
    </row>
    <row r="412" spans="1:14" ht="12.75" customHeight="1" x14ac:dyDescent="0.2">
      <c r="A412" s="130">
        <v>304</v>
      </c>
      <c r="B412" s="8" t="s">
        <v>411</v>
      </c>
      <c r="C412" s="8" t="s">
        <v>260</v>
      </c>
      <c r="D412" s="82">
        <v>55</v>
      </c>
      <c r="E412" s="121">
        <v>0</v>
      </c>
      <c r="F412" s="121">
        <v>55</v>
      </c>
      <c r="G412" s="121">
        <v>0</v>
      </c>
      <c r="H412" s="121">
        <v>0</v>
      </c>
      <c r="I412" s="314">
        <v>557.79999999999995</v>
      </c>
      <c r="J412" s="318">
        <v>0</v>
      </c>
      <c r="K412" s="318">
        <v>557.79999999999995</v>
      </c>
      <c r="L412" s="318">
        <v>0</v>
      </c>
      <c r="M412" s="318">
        <v>0</v>
      </c>
      <c r="N412" s="94"/>
    </row>
    <row r="413" spans="1:14" ht="12.75" customHeight="1" x14ac:dyDescent="0.2">
      <c r="A413" s="130">
        <v>304</v>
      </c>
      <c r="B413" s="8" t="s">
        <v>411</v>
      </c>
      <c r="C413" s="8" t="s">
        <v>259</v>
      </c>
      <c r="D413" s="82">
        <v>170</v>
      </c>
      <c r="E413" s="121">
        <v>0</v>
      </c>
      <c r="F413" s="121">
        <v>100</v>
      </c>
      <c r="G413" s="121">
        <v>0</v>
      </c>
      <c r="H413" s="121">
        <v>70</v>
      </c>
      <c r="I413" s="314">
        <v>1817.2</v>
      </c>
      <c r="J413" s="318">
        <v>0</v>
      </c>
      <c r="K413" s="318">
        <v>1069</v>
      </c>
      <c r="L413" s="318">
        <v>0</v>
      </c>
      <c r="M413" s="318">
        <v>748.2</v>
      </c>
      <c r="N413" s="94"/>
    </row>
    <row r="414" spans="1:14" ht="12.75" customHeight="1" x14ac:dyDescent="0.2">
      <c r="A414" s="130">
        <v>304</v>
      </c>
      <c r="B414" s="8" t="s">
        <v>411</v>
      </c>
      <c r="C414" s="8" t="s">
        <v>158</v>
      </c>
      <c r="D414" s="82">
        <v>8427</v>
      </c>
      <c r="E414" s="121">
        <v>2481</v>
      </c>
      <c r="F414" s="121">
        <v>2423</v>
      </c>
      <c r="G414" s="121">
        <v>1915</v>
      </c>
      <c r="H414" s="121">
        <v>1608</v>
      </c>
      <c r="I414" s="314">
        <v>28672</v>
      </c>
      <c r="J414" s="318">
        <v>8443.5</v>
      </c>
      <c r="K414" s="318">
        <v>8248.2999999999993</v>
      </c>
      <c r="L414" s="318">
        <v>6509.2</v>
      </c>
      <c r="M414" s="318">
        <v>5471</v>
      </c>
      <c r="N414" s="94"/>
    </row>
    <row r="415" spans="1:14" ht="12.75" customHeight="1" x14ac:dyDescent="0.2">
      <c r="A415" s="168">
        <v>305</v>
      </c>
      <c r="B415" s="170" t="s">
        <v>412</v>
      </c>
      <c r="C415" s="170" t="s">
        <v>261</v>
      </c>
      <c r="D415" s="204">
        <v>35474</v>
      </c>
      <c r="E415" s="204">
        <v>8187</v>
      </c>
      <c r="F415" s="204">
        <v>10244</v>
      </c>
      <c r="G415" s="204">
        <v>9141</v>
      </c>
      <c r="H415" s="204">
        <v>7902</v>
      </c>
      <c r="I415" s="316">
        <v>107321.20000000001</v>
      </c>
      <c r="J415" s="316">
        <v>24704.2</v>
      </c>
      <c r="K415" s="316">
        <v>31422.699999999997</v>
      </c>
      <c r="L415" s="316">
        <v>27454.2</v>
      </c>
      <c r="M415" s="316">
        <v>23740.1</v>
      </c>
      <c r="N415" s="94"/>
    </row>
    <row r="416" spans="1:14" ht="14.25" customHeight="1" x14ac:dyDescent="0.2">
      <c r="A416" s="130">
        <v>305</v>
      </c>
      <c r="B416" s="8" t="s">
        <v>412</v>
      </c>
      <c r="C416" s="8" t="s">
        <v>258</v>
      </c>
      <c r="D416" s="82">
        <v>19416</v>
      </c>
      <c r="E416" s="121">
        <v>4684</v>
      </c>
      <c r="F416" s="121">
        <v>5370</v>
      </c>
      <c r="G416" s="121">
        <v>5044</v>
      </c>
      <c r="H416" s="121">
        <v>4318</v>
      </c>
      <c r="I416" s="314">
        <v>64659</v>
      </c>
      <c r="J416" s="318">
        <v>15598.6</v>
      </c>
      <c r="K416" s="318">
        <v>17883.099999999999</v>
      </c>
      <c r="L416" s="318">
        <v>16797.5</v>
      </c>
      <c r="M416" s="317">
        <v>14379.8</v>
      </c>
      <c r="N416" s="94"/>
    </row>
    <row r="417" spans="1:14" s="85" customFormat="1" ht="12.75" customHeight="1" x14ac:dyDescent="0.2">
      <c r="A417" s="83">
        <v>305</v>
      </c>
      <c r="B417" s="84" t="s">
        <v>412</v>
      </c>
      <c r="C417" s="84" t="s">
        <v>156</v>
      </c>
      <c r="D417" s="86">
        <v>303</v>
      </c>
      <c r="E417" s="87">
        <v>74</v>
      </c>
      <c r="F417" s="87">
        <v>84</v>
      </c>
      <c r="G417" s="87">
        <v>79</v>
      </c>
      <c r="H417" s="87">
        <v>66</v>
      </c>
      <c r="I417" s="319">
        <v>452.79999999999995</v>
      </c>
      <c r="J417" s="320">
        <v>110.6</v>
      </c>
      <c r="K417" s="320">
        <v>125.5</v>
      </c>
      <c r="L417" s="320">
        <v>118.1</v>
      </c>
      <c r="M417" s="320">
        <v>98.6</v>
      </c>
      <c r="N417" s="94"/>
    </row>
    <row r="418" spans="1:14" ht="12.75" customHeight="1" x14ac:dyDescent="0.2">
      <c r="A418" s="89">
        <v>305</v>
      </c>
      <c r="B418" s="88" t="s">
        <v>412</v>
      </c>
      <c r="C418" s="88" t="s">
        <v>264</v>
      </c>
      <c r="D418" s="82">
        <v>5404</v>
      </c>
      <c r="E418" s="121">
        <v>1305</v>
      </c>
      <c r="F418" s="121">
        <v>1495</v>
      </c>
      <c r="G418" s="121">
        <v>1404</v>
      </c>
      <c r="H418" s="121">
        <v>1200</v>
      </c>
      <c r="I418" s="314">
        <v>10591.6</v>
      </c>
      <c r="J418" s="318">
        <v>2557.6</v>
      </c>
      <c r="K418" s="318">
        <v>2931</v>
      </c>
      <c r="L418" s="318">
        <v>2751.1</v>
      </c>
      <c r="M418" s="318">
        <v>2351.9</v>
      </c>
      <c r="N418" s="94"/>
    </row>
    <row r="419" spans="1:14" ht="12.75" customHeight="1" x14ac:dyDescent="0.2">
      <c r="A419" s="130">
        <v>305</v>
      </c>
      <c r="B419" s="8" t="s">
        <v>412</v>
      </c>
      <c r="C419" s="8" t="s">
        <v>157</v>
      </c>
      <c r="D419" s="82">
        <v>2343</v>
      </c>
      <c r="E419" s="121">
        <v>566</v>
      </c>
      <c r="F419" s="121">
        <v>648</v>
      </c>
      <c r="G419" s="121">
        <v>609</v>
      </c>
      <c r="H419" s="121">
        <v>520</v>
      </c>
      <c r="I419" s="314">
        <v>3816.5</v>
      </c>
      <c r="J419" s="318">
        <v>921.9</v>
      </c>
      <c r="K419" s="318">
        <v>1055.5</v>
      </c>
      <c r="L419" s="318">
        <v>992</v>
      </c>
      <c r="M419" s="318">
        <v>847.1</v>
      </c>
      <c r="N419" s="94"/>
    </row>
    <row r="420" spans="1:14" ht="12.75" customHeight="1" x14ac:dyDescent="0.2">
      <c r="A420" s="130">
        <v>305</v>
      </c>
      <c r="B420" s="8" t="s">
        <v>412</v>
      </c>
      <c r="C420" s="8" t="s">
        <v>260</v>
      </c>
      <c r="D420" s="82">
        <v>10</v>
      </c>
      <c r="E420" s="121">
        <v>0</v>
      </c>
      <c r="F420" s="121">
        <v>10</v>
      </c>
      <c r="G420" s="121">
        <v>0</v>
      </c>
      <c r="H420" s="121">
        <v>0</v>
      </c>
      <c r="I420" s="314">
        <v>102.5</v>
      </c>
      <c r="J420" s="318">
        <v>0</v>
      </c>
      <c r="K420" s="318">
        <v>102.5</v>
      </c>
      <c r="L420" s="318">
        <v>0</v>
      </c>
      <c r="M420" s="318">
        <v>0</v>
      </c>
      <c r="N420" s="94"/>
    </row>
    <row r="421" spans="1:14" ht="12.75" customHeight="1" x14ac:dyDescent="0.2">
      <c r="A421" s="130">
        <v>305</v>
      </c>
      <c r="B421" s="8" t="s">
        <v>412</v>
      </c>
      <c r="C421" s="8" t="s">
        <v>259</v>
      </c>
      <c r="D421" s="82">
        <v>64</v>
      </c>
      <c r="E421" s="121">
        <v>0</v>
      </c>
      <c r="F421" s="121">
        <v>64</v>
      </c>
      <c r="G421" s="121">
        <v>0</v>
      </c>
      <c r="H421" s="121">
        <v>0</v>
      </c>
      <c r="I421" s="314">
        <v>666.5</v>
      </c>
      <c r="J421" s="318">
        <v>0</v>
      </c>
      <c r="K421" s="318">
        <v>666.5</v>
      </c>
      <c r="L421" s="318">
        <v>0</v>
      </c>
      <c r="M421" s="318">
        <v>0</v>
      </c>
      <c r="N421" s="94"/>
    </row>
    <row r="422" spans="1:14" ht="12.75" customHeight="1" x14ac:dyDescent="0.2">
      <c r="A422" s="130">
        <v>305</v>
      </c>
      <c r="B422" s="8" t="s">
        <v>412</v>
      </c>
      <c r="C422" s="8" t="s">
        <v>158</v>
      </c>
      <c r="D422" s="82">
        <v>8237</v>
      </c>
      <c r="E422" s="121">
        <v>1632</v>
      </c>
      <c r="F422" s="121">
        <v>2657</v>
      </c>
      <c r="G422" s="121">
        <v>2084</v>
      </c>
      <c r="H422" s="121">
        <v>1864</v>
      </c>
      <c r="I422" s="314">
        <v>27485.100000000002</v>
      </c>
      <c r="J422" s="318">
        <v>5626.1</v>
      </c>
      <c r="K422" s="318">
        <v>8784.1</v>
      </c>
      <c r="L422" s="318">
        <v>6913.6</v>
      </c>
      <c r="M422" s="318">
        <v>6161.3</v>
      </c>
      <c r="N422" s="94"/>
    </row>
    <row r="423" spans="1:14" ht="12.75" customHeight="1" x14ac:dyDescent="0.2">
      <c r="A423" s="168">
        <v>306</v>
      </c>
      <c r="B423" s="170" t="s">
        <v>413</v>
      </c>
      <c r="C423" s="170" t="s">
        <v>261</v>
      </c>
      <c r="D423" s="204">
        <v>8408</v>
      </c>
      <c r="E423" s="204">
        <v>2089</v>
      </c>
      <c r="F423" s="204">
        <v>2346</v>
      </c>
      <c r="G423" s="204">
        <v>2245</v>
      </c>
      <c r="H423" s="204">
        <v>1728</v>
      </c>
      <c r="I423" s="316">
        <v>27101.300000000003</v>
      </c>
      <c r="J423" s="316">
        <v>6816.2000000000007</v>
      </c>
      <c r="K423" s="316">
        <v>7623.8</v>
      </c>
      <c r="L423" s="316">
        <v>7196.5</v>
      </c>
      <c r="M423" s="316">
        <v>5464.7999999999993</v>
      </c>
      <c r="N423" s="94"/>
    </row>
    <row r="424" spans="1:14" ht="12.75" customHeight="1" x14ac:dyDescent="0.2">
      <c r="A424" s="130">
        <v>306</v>
      </c>
      <c r="B424" s="8" t="s">
        <v>413</v>
      </c>
      <c r="C424" s="8" t="s">
        <v>258</v>
      </c>
      <c r="D424" s="82">
        <v>3713</v>
      </c>
      <c r="E424" s="121">
        <v>896</v>
      </c>
      <c r="F424" s="121">
        <v>1027</v>
      </c>
      <c r="G424" s="121">
        <v>965</v>
      </c>
      <c r="H424" s="121">
        <v>825</v>
      </c>
      <c r="I424" s="314">
        <v>12271.500000000002</v>
      </c>
      <c r="J424" s="318">
        <v>2961.3</v>
      </c>
      <c r="K424" s="318">
        <v>3394.3</v>
      </c>
      <c r="L424" s="318">
        <v>3189.3</v>
      </c>
      <c r="M424" s="317">
        <v>2726.6</v>
      </c>
      <c r="N424" s="94"/>
    </row>
    <row r="425" spans="1:14" s="85" customFormat="1" ht="12.75" customHeight="1" x14ac:dyDescent="0.2">
      <c r="A425" s="83">
        <v>306</v>
      </c>
      <c r="B425" s="84" t="s">
        <v>413</v>
      </c>
      <c r="C425" s="84" t="s">
        <v>156</v>
      </c>
      <c r="D425" s="86">
        <v>39</v>
      </c>
      <c r="E425" s="87">
        <v>9</v>
      </c>
      <c r="F425" s="87">
        <v>10</v>
      </c>
      <c r="G425" s="87">
        <v>10</v>
      </c>
      <c r="H425" s="87">
        <v>10</v>
      </c>
      <c r="I425" s="319">
        <v>58.1</v>
      </c>
      <c r="J425" s="320">
        <v>13.4</v>
      </c>
      <c r="K425" s="320">
        <v>14.9</v>
      </c>
      <c r="L425" s="320">
        <v>14.9</v>
      </c>
      <c r="M425" s="320">
        <v>14.9</v>
      </c>
      <c r="N425" s="94"/>
    </row>
    <row r="426" spans="1:14" ht="12.75" customHeight="1" x14ac:dyDescent="0.2">
      <c r="A426" s="89">
        <v>306</v>
      </c>
      <c r="B426" s="88" t="s">
        <v>413</v>
      </c>
      <c r="C426" s="88" t="s">
        <v>264</v>
      </c>
      <c r="D426" s="82">
        <v>955</v>
      </c>
      <c r="E426" s="121">
        <v>232</v>
      </c>
      <c r="F426" s="121">
        <v>264</v>
      </c>
      <c r="G426" s="121">
        <v>248</v>
      </c>
      <c r="H426" s="121">
        <v>211</v>
      </c>
      <c r="I426" s="314">
        <v>1925.1999999999998</v>
      </c>
      <c r="J426" s="318">
        <v>468</v>
      </c>
      <c r="K426" s="318">
        <v>532.5</v>
      </c>
      <c r="L426" s="318">
        <v>500.3</v>
      </c>
      <c r="M426" s="318">
        <v>424.4</v>
      </c>
      <c r="N426" s="94"/>
    </row>
    <row r="427" spans="1:14" ht="12.75" customHeight="1" x14ac:dyDescent="0.2">
      <c r="A427" s="130">
        <v>306</v>
      </c>
      <c r="B427" s="8" t="s">
        <v>413</v>
      </c>
      <c r="C427" s="8" t="s">
        <v>157</v>
      </c>
      <c r="D427" s="82">
        <v>416</v>
      </c>
      <c r="E427" s="121">
        <v>100</v>
      </c>
      <c r="F427" s="121">
        <v>115</v>
      </c>
      <c r="G427" s="121">
        <v>108</v>
      </c>
      <c r="H427" s="121">
        <v>93</v>
      </c>
      <c r="I427" s="314">
        <v>681.40000000000009</v>
      </c>
      <c r="J427" s="318">
        <v>163.80000000000001</v>
      </c>
      <c r="K427" s="318">
        <v>188.4</v>
      </c>
      <c r="L427" s="318">
        <v>176.9</v>
      </c>
      <c r="M427" s="318">
        <v>152.30000000000001</v>
      </c>
      <c r="N427" s="94"/>
    </row>
    <row r="428" spans="1:14" ht="12.75" customHeight="1" x14ac:dyDescent="0.2">
      <c r="A428" s="130">
        <v>306</v>
      </c>
      <c r="B428" s="8" t="s">
        <v>413</v>
      </c>
      <c r="C428" s="8" t="s">
        <v>260</v>
      </c>
      <c r="D428" s="82">
        <v>44</v>
      </c>
      <c r="E428" s="121">
        <v>26</v>
      </c>
      <c r="F428" s="121">
        <v>18</v>
      </c>
      <c r="G428" s="121">
        <v>0</v>
      </c>
      <c r="H428" s="121">
        <v>0</v>
      </c>
      <c r="I428" s="314">
        <v>461.79999999999995</v>
      </c>
      <c r="J428" s="318">
        <v>272.89999999999998</v>
      </c>
      <c r="K428" s="318">
        <v>188.9</v>
      </c>
      <c r="L428" s="318">
        <v>0</v>
      </c>
      <c r="M428" s="318">
        <v>0</v>
      </c>
      <c r="N428" s="94"/>
    </row>
    <row r="429" spans="1:14" ht="12.75" customHeight="1" x14ac:dyDescent="0.2">
      <c r="A429" s="130">
        <v>306</v>
      </c>
      <c r="B429" s="8" t="s">
        <v>413</v>
      </c>
      <c r="C429" s="8" t="s">
        <v>259</v>
      </c>
      <c r="D429" s="82">
        <v>47</v>
      </c>
      <c r="E429" s="121">
        <v>7</v>
      </c>
      <c r="F429" s="121">
        <v>15</v>
      </c>
      <c r="G429" s="121">
        <v>15</v>
      </c>
      <c r="H429" s="121">
        <v>10</v>
      </c>
      <c r="I429" s="314">
        <v>570.19999999999993</v>
      </c>
      <c r="J429" s="318">
        <v>84.9</v>
      </c>
      <c r="K429" s="318">
        <v>182</v>
      </c>
      <c r="L429" s="318">
        <v>182</v>
      </c>
      <c r="M429" s="318">
        <v>121.3</v>
      </c>
      <c r="N429" s="94"/>
    </row>
    <row r="430" spans="1:14" ht="12.75" customHeight="1" x14ac:dyDescent="0.2">
      <c r="A430" s="130">
        <v>306</v>
      </c>
      <c r="B430" s="8" t="s">
        <v>413</v>
      </c>
      <c r="C430" s="8" t="s">
        <v>158</v>
      </c>
      <c r="D430" s="82">
        <v>3233</v>
      </c>
      <c r="E430" s="121">
        <v>828</v>
      </c>
      <c r="F430" s="121">
        <v>907</v>
      </c>
      <c r="G430" s="121">
        <v>909</v>
      </c>
      <c r="H430" s="121">
        <v>589</v>
      </c>
      <c r="I430" s="314">
        <v>11191.2</v>
      </c>
      <c r="J430" s="318">
        <v>2865.3</v>
      </c>
      <c r="K430" s="318">
        <v>3137.7</v>
      </c>
      <c r="L430" s="318">
        <v>3148</v>
      </c>
      <c r="M430" s="318">
        <v>2040.2</v>
      </c>
      <c r="N430" s="94"/>
    </row>
    <row r="431" spans="1:14" ht="12.75" customHeight="1" x14ac:dyDescent="0.2">
      <c r="A431" s="168">
        <v>309</v>
      </c>
      <c r="B431" s="170" t="s">
        <v>414</v>
      </c>
      <c r="C431" s="170" t="s">
        <v>261</v>
      </c>
      <c r="D431" s="204">
        <v>5070</v>
      </c>
      <c r="E431" s="204">
        <v>1224</v>
      </c>
      <c r="F431" s="204">
        <v>1402</v>
      </c>
      <c r="G431" s="204">
        <v>1318</v>
      </c>
      <c r="H431" s="204">
        <v>1126</v>
      </c>
      <c r="I431" s="316">
        <v>15116.900000000001</v>
      </c>
      <c r="J431" s="316">
        <v>3649.5</v>
      </c>
      <c r="K431" s="316">
        <v>4179.2</v>
      </c>
      <c r="L431" s="316">
        <v>3929.8999999999996</v>
      </c>
      <c r="M431" s="316">
        <v>3358.2999999999997</v>
      </c>
      <c r="N431" s="94"/>
    </row>
    <row r="432" spans="1:14" ht="12.75" customHeight="1" x14ac:dyDescent="0.2">
      <c r="A432" s="130">
        <v>309</v>
      </c>
      <c r="B432" s="8" t="s">
        <v>414</v>
      </c>
      <c r="C432" s="8" t="s">
        <v>258</v>
      </c>
      <c r="D432" s="82">
        <v>3639</v>
      </c>
      <c r="E432" s="121">
        <v>878</v>
      </c>
      <c r="F432" s="121">
        <v>1006</v>
      </c>
      <c r="G432" s="121">
        <v>946</v>
      </c>
      <c r="H432" s="121">
        <v>809</v>
      </c>
      <c r="I432" s="314">
        <v>12258.400000000001</v>
      </c>
      <c r="J432" s="318">
        <v>2957.7</v>
      </c>
      <c r="K432" s="318">
        <v>3388.8</v>
      </c>
      <c r="L432" s="318">
        <v>3186.7</v>
      </c>
      <c r="M432" s="317">
        <v>2725.2</v>
      </c>
      <c r="N432" s="94"/>
    </row>
    <row r="433" spans="1:14" s="85" customFormat="1" ht="12.75" customHeight="1" x14ac:dyDescent="0.2">
      <c r="A433" s="83">
        <v>309</v>
      </c>
      <c r="B433" s="84" t="s">
        <v>414</v>
      </c>
      <c r="C433" s="84" t="s">
        <v>156</v>
      </c>
      <c r="D433" s="86">
        <v>81</v>
      </c>
      <c r="E433" s="87">
        <v>20</v>
      </c>
      <c r="F433" s="87">
        <v>22</v>
      </c>
      <c r="G433" s="87">
        <v>21</v>
      </c>
      <c r="H433" s="87">
        <v>18</v>
      </c>
      <c r="I433" s="319">
        <v>129.19999999999999</v>
      </c>
      <c r="J433" s="320">
        <v>31.9</v>
      </c>
      <c r="K433" s="320">
        <v>35.1</v>
      </c>
      <c r="L433" s="320">
        <v>33.5</v>
      </c>
      <c r="M433" s="320">
        <v>28.7</v>
      </c>
      <c r="N433" s="94"/>
    </row>
    <row r="434" spans="1:14" ht="12.75" customHeight="1" x14ac:dyDescent="0.2">
      <c r="A434" s="89">
        <v>309</v>
      </c>
      <c r="B434" s="88" t="s">
        <v>414</v>
      </c>
      <c r="C434" s="88" t="s">
        <v>264</v>
      </c>
      <c r="D434" s="82">
        <v>972</v>
      </c>
      <c r="E434" s="121">
        <v>235</v>
      </c>
      <c r="F434" s="121">
        <v>269</v>
      </c>
      <c r="G434" s="121">
        <v>252</v>
      </c>
      <c r="H434" s="121">
        <v>216</v>
      </c>
      <c r="I434" s="314">
        <v>2108</v>
      </c>
      <c r="J434" s="318">
        <v>509.6</v>
      </c>
      <c r="K434" s="318">
        <v>583.1</v>
      </c>
      <c r="L434" s="318">
        <v>547.6</v>
      </c>
      <c r="M434" s="318">
        <v>467.7</v>
      </c>
      <c r="N434" s="94"/>
    </row>
    <row r="435" spans="1:14" ht="12.75" customHeight="1" x14ac:dyDescent="0.2">
      <c r="A435" s="130">
        <v>309</v>
      </c>
      <c r="B435" s="8" t="s">
        <v>414</v>
      </c>
      <c r="C435" s="8" t="s">
        <v>157</v>
      </c>
      <c r="D435" s="82">
        <v>427</v>
      </c>
      <c r="E435" s="121">
        <v>103</v>
      </c>
      <c r="F435" s="121">
        <v>118</v>
      </c>
      <c r="G435" s="121">
        <v>111</v>
      </c>
      <c r="H435" s="121">
        <v>95</v>
      </c>
      <c r="I435" s="314">
        <v>714.6</v>
      </c>
      <c r="J435" s="318">
        <v>172.4</v>
      </c>
      <c r="K435" s="318">
        <v>197.5</v>
      </c>
      <c r="L435" s="318">
        <v>185.8</v>
      </c>
      <c r="M435" s="318">
        <v>158.9</v>
      </c>
      <c r="N435" s="94"/>
    </row>
    <row r="436" spans="1:14" ht="12.75" customHeight="1" x14ac:dyDescent="0.2">
      <c r="A436" s="130">
        <v>309</v>
      </c>
      <c r="B436" s="8" t="s">
        <v>414</v>
      </c>
      <c r="C436" s="8" t="s">
        <v>260</v>
      </c>
      <c r="D436" s="82">
        <v>0</v>
      </c>
      <c r="E436" s="121">
        <v>0</v>
      </c>
      <c r="F436" s="121">
        <v>0</v>
      </c>
      <c r="G436" s="121">
        <v>0</v>
      </c>
      <c r="H436" s="121">
        <v>0</v>
      </c>
      <c r="I436" s="314">
        <v>0</v>
      </c>
      <c r="J436" s="318">
        <v>0</v>
      </c>
      <c r="K436" s="318">
        <v>0</v>
      </c>
      <c r="L436" s="318">
        <v>0</v>
      </c>
      <c r="M436" s="318">
        <v>0</v>
      </c>
      <c r="N436" s="94"/>
    </row>
    <row r="437" spans="1:14" ht="12.75" customHeight="1" x14ac:dyDescent="0.2">
      <c r="A437" s="130">
        <v>309</v>
      </c>
      <c r="B437" s="8" t="s">
        <v>414</v>
      </c>
      <c r="C437" s="8" t="s">
        <v>259</v>
      </c>
      <c r="D437" s="82">
        <v>0</v>
      </c>
      <c r="E437" s="121">
        <v>0</v>
      </c>
      <c r="F437" s="121">
        <v>0</v>
      </c>
      <c r="G437" s="121">
        <v>0</v>
      </c>
      <c r="H437" s="121">
        <v>0</v>
      </c>
      <c r="I437" s="314">
        <v>0</v>
      </c>
      <c r="J437" s="318">
        <v>0</v>
      </c>
      <c r="K437" s="318">
        <v>0</v>
      </c>
      <c r="L437" s="318">
        <v>0</v>
      </c>
      <c r="M437" s="318">
        <v>0</v>
      </c>
      <c r="N437" s="94"/>
    </row>
    <row r="438" spans="1:14" ht="12.75" customHeight="1" x14ac:dyDescent="0.2">
      <c r="A438" s="130">
        <v>309</v>
      </c>
      <c r="B438" s="8" t="s">
        <v>414</v>
      </c>
      <c r="C438" s="8" t="s">
        <v>158</v>
      </c>
      <c r="D438" s="82">
        <v>32</v>
      </c>
      <c r="E438" s="121">
        <v>8</v>
      </c>
      <c r="F438" s="121">
        <v>9</v>
      </c>
      <c r="G438" s="121">
        <v>9</v>
      </c>
      <c r="H438" s="121">
        <v>6</v>
      </c>
      <c r="I438" s="314">
        <v>35.900000000000006</v>
      </c>
      <c r="J438" s="318">
        <v>9.8000000000000007</v>
      </c>
      <c r="K438" s="318">
        <v>9.8000000000000007</v>
      </c>
      <c r="L438" s="318">
        <v>9.8000000000000007</v>
      </c>
      <c r="M438" s="318">
        <v>6.5</v>
      </c>
      <c r="N438" s="94"/>
    </row>
    <row r="439" spans="1:14" ht="12.75" customHeight="1" x14ac:dyDescent="0.2">
      <c r="A439" s="168">
        <v>310</v>
      </c>
      <c r="B439" s="170" t="s">
        <v>415</v>
      </c>
      <c r="C439" s="170" t="s">
        <v>261</v>
      </c>
      <c r="D439" s="204">
        <v>11811</v>
      </c>
      <c r="E439" s="204">
        <v>2605</v>
      </c>
      <c r="F439" s="204">
        <v>3694</v>
      </c>
      <c r="G439" s="204">
        <v>2688</v>
      </c>
      <c r="H439" s="204">
        <v>2824</v>
      </c>
      <c r="I439" s="316">
        <v>37122.400000000001</v>
      </c>
      <c r="J439" s="316">
        <v>7890</v>
      </c>
      <c r="K439" s="316">
        <v>12377.4</v>
      </c>
      <c r="L439" s="316">
        <v>8082.2</v>
      </c>
      <c r="M439" s="316">
        <v>8772.7999999999993</v>
      </c>
      <c r="N439" s="94"/>
    </row>
    <row r="440" spans="1:14" ht="12.75" customHeight="1" x14ac:dyDescent="0.2">
      <c r="A440" s="130">
        <v>310</v>
      </c>
      <c r="B440" s="8" t="s">
        <v>415</v>
      </c>
      <c r="C440" s="8" t="s">
        <v>258</v>
      </c>
      <c r="D440" s="82">
        <v>6310</v>
      </c>
      <c r="E440" s="121">
        <v>1523</v>
      </c>
      <c r="F440" s="121">
        <v>1745</v>
      </c>
      <c r="G440" s="121">
        <v>1640</v>
      </c>
      <c r="H440" s="121">
        <v>1402</v>
      </c>
      <c r="I440" s="314">
        <v>20862.900000000001</v>
      </c>
      <c r="J440" s="318">
        <v>5035.5</v>
      </c>
      <c r="K440" s="318">
        <v>5769.5</v>
      </c>
      <c r="L440" s="318">
        <v>5422.4</v>
      </c>
      <c r="M440" s="317">
        <v>4635.5</v>
      </c>
      <c r="N440" s="94"/>
    </row>
    <row r="441" spans="1:14" s="85" customFormat="1" ht="12.75" customHeight="1" x14ac:dyDescent="0.2">
      <c r="A441" s="83">
        <v>310</v>
      </c>
      <c r="B441" s="84" t="s">
        <v>415</v>
      </c>
      <c r="C441" s="84" t="s">
        <v>156</v>
      </c>
      <c r="D441" s="86">
        <v>118</v>
      </c>
      <c r="E441" s="87">
        <v>28</v>
      </c>
      <c r="F441" s="87">
        <v>33</v>
      </c>
      <c r="G441" s="87">
        <v>31</v>
      </c>
      <c r="H441" s="87">
        <v>26</v>
      </c>
      <c r="I441" s="319">
        <v>175.29999999999998</v>
      </c>
      <c r="J441" s="320">
        <v>41.6</v>
      </c>
      <c r="K441" s="320">
        <v>49</v>
      </c>
      <c r="L441" s="320">
        <v>46.1</v>
      </c>
      <c r="M441" s="320">
        <v>38.6</v>
      </c>
      <c r="N441" s="94"/>
    </row>
    <row r="442" spans="1:14" ht="12.75" customHeight="1" x14ac:dyDescent="0.2">
      <c r="A442" s="89">
        <v>310</v>
      </c>
      <c r="B442" s="88" t="s">
        <v>415</v>
      </c>
      <c r="C442" s="88" t="s">
        <v>264</v>
      </c>
      <c r="D442" s="82">
        <v>1675</v>
      </c>
      <c r="E442" s="121">
        <v>404</v>
      </c>
      <c r="F442" s="121">
        <v>463</v>
      </c>
      <c r="G442" s="121">
        <v>435</v>
      </c>
      <c r="H442" s="121">
        <v>373</v>
      </c>
      <c r="I442" s="314">
        <v>3220.5</v>
      </c>
      <c r="J442" s="318">
        <v>778.1</v>
      </c>
      <c r="K442" s="318">
        <v>891</v>
      </c>
      <c r="L442" s="318">
        <v>837</v>
      </c>
      <c r="M442" s="318">
        <v>714.4</v>
      </c>
      <c r="N442" s="94"/>
    </row>
    <row r="443" spans="1:14" ht="12.75" customHeight="1" x14ac:dyDescent="0.2">
      <c r="A443" s="130">
        <v>310</v>
      </c>
      <c r="B443" s="8" t="s">
        <v>415</v>
      </c>
      <c r="C443" s="8" t="s">
        <v>157</v>
      </c>
      <c r="D443" s="82">
        <v>782</v>
      </c>
      <c r="E443" s="121">
        <v>189</v>
      </c>
      <c r="F443" s="121">
        <v>217</v>
      </c>
      <c r="G443" s="121">
        <v>203</v>
      </c>
      <c r="H443" s="121">
        <v>173</v>
      </c>
      <c r="I443" s="314">
        <v>1259.8</v>
      </c>
      <c r="J443" s="318">
        <v>304.5</v>
      </c>
      <c r="K443" s="318">
        <v>349.6</v>
      </c>
      <c r="L443" s="318">
        <v>327</v>
      </c>
      <c r="M443" s="318">
        <v>278.7</v>
      </c>
      <c r="N443" s="94"/>
    </row>
    <row r="444" spans="1:14" ht="14.25" customHeight="1" x14ac:dyDescent="0.2">
      <c r="A444" s="130">
        <v>310</v>
      </c>
      <c r="B444" s="8" t="s">
        <v>415</v>
      </c>
      <c r="C444" s="8" t="s">
        <v>260</v>
      </c>
      <c r="D444" s="82">
        <v>34</v>
      </c>
      <c r="E444" s="121">
        <v>0</v>
      </c>
      <c r="F444" s="121">
        <v>34</v>
      </c>
      <c r="G444" s="121">
        <v>0</v>
      </c>
      <c r="H444" s="121">
        <v>0</v>
      </c>
      <c r="I444" s="314">
        <v>333.8</v>
      </c>
      <c r="J444" s="318">
        <v>0</v>
      </c>
      <c r="K444" s="318">
        <v>333.8</v>
      </c>
      <c r="L444" s="318">
        <v>0</v>
      </c>
      <c r="M444" s="318">
        <v>0</v>
      </c>
      <c r="N444" s="94"/>
    </row>
    <row r="445" spans="1:14" ht="12.75" customHeight="1" x14ac:dyDescent="0.2">
      <c r="A445" s="130">
        <v>310</v>
      </c>
      <c r="B445" s="8" t="s">
        <v>415</v>
      </c>
      <c r="C445" s="8" t="s">
        <v>259</v>
      </c>
      <c r="D445" s="82">
        <v>90</v>
      </c>
      <c r="E445" s="121">
        <v>0</v>
      </c>
      <c r="F445" s="121">
        <v>85</v>
      </c>
      <c r="G445" s="121">
        <v>5</v>
      </c>
      <c r="H445" s="121">
        <v>0</v>
      </c>
      <c r="I445" s="314">
        <v>969.5</v>
      </c>
      <c r="J445" s="318">
        <v>0</v>
      </c>
      <c r="K445" s="318">
        <v>915.6</v>
      </c>
      <c r="L445" s="318">
        <v>53.9</v>
      </c>
      <c r="M445" s="318">
        <v>0</v>
      </c>
      <c r="N445" s="94"/>
    </row>
    <row r="446" spans="1:14" ht="12.75" customHeight="1" x14ac:dyDescent="0.2">
      <c r="A446" s="130">
        <v>310</v>
      </c>
      <c r="B446" s="8" t="s">
        <v>415</v>
      </c>
      <c r="C446" s="8" t="s">
        <v>158</v>
      </c>
      <c r="D446" s="82">
        <v>2920</v>
      </c>
      <c r="E446" s="121">
        <v>489</v>
      </c>
      <c r="F446" s="121">
        <v>1150</v>
      </c>
      <c r="G446" s="121">
        <v>405</v>
      </c>
      <c r="H446" s="121">
        <v>876</v>
      </c>
      <c r="I446" s="314">
        <v>10475.899999999998</v>
      </c>
      <c r="J446" s="318">
        <v>1771.9</v>
      </c>
      <c r="K446" s="318">
        <v>4117.8999999999996</v>
      </c>
      <c r="L446" s="318">
        <v>1441.9</v>
      </c>
      <c r="M446" s="318">
        <v>3144.2</v>
      </c>
      <c r="N446" s="94"/>
    </row>
    <row r="447" spans="1:14" ht="12.75" customHeight="1" x14ac:dyDescent="0.2">
      <c r="A447" s="168">
        <v>311</v>
      </c>
      <c r="B447" s="170" t="s">
        <v>416</v>
      </c>
      <c r="C447" s="170" t="s">
        <v>261</v>
      </c>
      <c r="D447" s="204">
        <v>23386</v>
      </c>
      <c r="E447" s="204">
        <v>5936</v>
      </c>
      <c r="F447" s="204">
        <v>6424</v>
      </c>
      <c r="G447" s="204">
        <v>5546</v>
      </c>
      <c r="H447" s="204">
        <v>5480</v>
      </c>
      <c r="I447" s="316">
        <v>76565.7</v>
      </c>
      <c r="J447" s="316">
        <v>19929.2</v>
      </c>
      <c r="K447" s="316">
        <v>20956.5</v>
      </c>
      <c r="L447" s="316">
        <v>17826.199999999997</v>
      </c>
      <c r="M447" s="316">
        <v>17853.800000000003</v>
      </c>
      <c r="N447" s="94"/>
    </row>
    <row r="448" spans="1:14" ht="12.75" customHeight="1" x14ac:dyDescent="0.2">
      <c r="A448" s="130">
        <v>311</v>
      </c>
      <c r="B448" s="8" t="s">
        <v>416</v>
      </c>
      <c r="C448" s="8" t="s">
        <v>258</v>
      </c>
      <c r="D448" s="82">
        <v>11908</v>
      </c>
      <c r="E448" s="121">
        <v>2874</v>
      </c>
      <c r="F448" s="121">
        <v>3294</v>
      </c>
      <c r="G448" s="121">
        <v>3095</v>
      </c>
      <c r="H448" s="121">
        <v>2645</v>
      </c>
      <c r="I448" s="314">
        <v>40684.699999999997</v>
      </c>
      <c r="J448" s="318">
        <v>9819.2999999999993</v>
      </c>
      <c r="K448" s="318">
        <v>11254.2</v>
      </c>
      <c r="L448" s="318">
        <v>10574.3</v>
      </c>
      <c r="M448" s="317">
        <v>9036.9</v>
      </c>
      <c r="N448" s="94"/>
    </row>
    <row r="449" spans="1:14" s="85" customFormat="1" ht="14.25" customHeight="1" x14ac:dyDescent="0.2">
      <c r="A449" s="83">
        <v>311</v>
      </c>
      <c r="B449" s="84" t="s">
        <v>416</v>
      </c>
      <c r="C449" s="84" t="s">
        <v>156</v>
      </c>
      <c r="D449" s="86">
        <v>461</v>
      </c>
      <c r="E449" s="87">
        <v>111</v>
      </c>
      <c r="F449" s="87">
        <v>127</v>
      </c>
      <c r="G449" s="87">
        <v>120</v>
      </c>
      <c r="H449" s="87">
        <v>103</v>
      </c>
      <c r="I449" s="319">
        <v>702.8</v>
      </c>
      <c r="J449" s="320">
        <v>169.2</v>
      </c>
      <c r="K449" s="320">
        <v>193.6</v>
      </c>
      <c r="L449" s="320">
        <v>183</v>
      </c>
      <c r="M449" s="320">
        <v>157</v>
      </c>
      <c r="N449" s="94"/>
    </row>
    <row r="450" spans="1:14" ht="12.75" customHeight="1" x14ac:dyDescent="0.2">
      <c r="A450" s="89">
        <v>311</v>
      </c>
      <c r="B450" s="88" t="s">
        <v>416</v>
      </c>
      <c r="C450" s="88" t="s">
        <v>264</v>
      </c>
      <c r="D450" s="82">
        <v>3435</v>
      </c>
      <c r="E450" s="121">
        <v>829</v>
      </c>
      <c r="F450" s="121">
        <v>951</v>
      </c>
      <c r="G450" s="121">
        <v>891</v>
      </c>
      <c r="H450" s="121">
        <v>764</v>
      </c>
      <c r="I450" s="314">
        <v>6942.5</v>
      </c>
      <c r="J450" s="318">
        <v>1675.9</v>
      </c>
      <c r="K450" s="318">
        <v>1922</v>
      </c>
      <c r="L450" s="318">
        <v>1801</v>
      </c>
      <c r="M450" s="318">
        <v>1543.6</v>
      </c>
      <c r="N450" s="94"/>
    </row>
    <row r="451" spans="1:14" ht="12.75" customHeight="1" x14ac:dyDescent="0.2">
      <c r="A451" s="130">
        <v>311</v>
      </c>
      <c r="B451" s="8" t="s">
        <v>416</v>
      </c>
      <c r="C451" s="8" t="s">
        <v>157</v>
      </c>
      <c r="D451" s="82">
        <v>1517</v>
      </c>
      <c r="E451" s="121">
        <v>366</v>
      </c>
      <c r="F451" s="121">
        <v>419</v>
      </c>
      <c r="G451" s="121">
        <v>394</v>
      </c>
      <c r="H451" s="121">
        <v>338</v>
      </c>
      <c r="I451" s="314">
        <v>2567.8999999999996</v>
      </c>
      <c r="J451" s="318">
        <v>619.5</v>
      </c>
      <c r="K451" s="318">
        <v>709.3</v>
      </c>
      <c r="L451" s="318">
        <v>666.9</v>
      </c>
      <c r="M451" s="318">
        <v>572.20000000000005</v>
      </c>
      <c r="N451" s="94"/>
    </row>
    <row r="452" spans="1:14" ht="12.75" customHeight="1" x14ac:dyDescent="0.2">
      <c r="A452" s="130">
        <v>311</v>
      </c>
      <c r="B452" s="8" t="s">
        <v>416</v>
      </c>
      <c r="C452" s="8" t="s">
        <v>260</v>
      </c>
      <c r="D452" s="82">
        <v>46</v>
      </c>
      <c r="E452" s="121">
        <v>46</v>
      </c>
      <c r="F452" s="121">
        <v>0</v>
      </c>
      <c r="G452" s="121">
        <v>0</v>
      </c>
      <c r="H452" s="121">
        <v>0</v>
      </c>
      <c r="I452" s="314">
        <v>467.4</v>
      </c>
      <c r="J452" s="318">
        <v>467.4</v>
      </c>
      <c r="K452" s="318">
        <v>0</v>
      </c>
      <c r="L452" s="318">
        <v>0</v>
      </c>
      <c r="M452" s="318">
        <v>0</v>
      </c>
      <c r="N452" s="94"/>
    </row>
    <row r="453" spans="1:14" ht="12.75" customHeight="1" x14ac:dyDescent="0.2">
      <c r="A453" s="130">
        <v>311</v>
      </c>
      <c r="B453" s="8" t="s">
        <v>416</v>
      </c>
      <c r="C453" s="8" t="s">
        <v>259</v>
      </c>
      <c r="D453" s="82">
        <v>98</v>
      </c>
      <c r="E453" s="121">
        <v>38</v>
      </c>
      <c r="F453" s="121">
        <v>30</v>
      </c>
      <c r="G453" s="121">
        <v>30</v>
      </c>
      <c r="H453" s="121">
        <v>0</v>
      </c>
      <c r="I453" s="314">
        <v>1092.0999999999999</v>
      </c>
      <c r="J453" s="318">
        <v>423.5</v>
      </c>
      <c r="K453" s="318">
        <v>334.3</v>
      </c>
      <c r="L453" s="318">
        <v>334.3</v>
      </c>
      <c r="M453" s="318">
        <v>0</v>
      </c>
      <c r="N453" s="94"/>
    </row>
    <row r="454" spans="1:14" ht="12.75" customHeight="1" x14ac:dyDescent="0.2">
      <c r="A454" s="130">
        <v>311</v>
      </c>
      <c r="B454" s="8" t="s">
        <v>416</v>
      </c>
      <c r="C454" s="8" t="s">
        <v>158</v>
      </c>
      <c r="D454" s="82">
        <v>6382</v>
      </c>
      <c r="E454" s="121">
        <v>1783</v>
      </c>
      <c r="F454" s="121">
        <v>1730</v>
      </c>
      <c r="G454" s="121">
        <v>1136</v>
      </c>
      <c r="H454" s="121">
        <v>1733</v>
      </c>
      <c r="I454" s="314">
        <v>24811.1</v>
      </c>
      <c r="J454" s="318">
        <v>6923.6</v>
      </c>
      <c r="K454" s="318">
        <v>6736.7</v>
      </c>
      <c r="L454" s="318">
        <v>4449.7</v>
      </c>
      <c r="M454" s="318">
        <v>6701.1</v>
      </c>
      <c r="N454" s="94"/>
    </row>
    <row r="455" spans="1:14" ht="12.75" customHeight="1" x14ac:dyDescent="0.2">
      <c r="A455" s="168">
        <v>312</v>
      </c>
      <c r="B455" s="170" t="s">
        <v>417</v>
      </c>
      <c r="C455" s="170" t="s">
        <v>261</v>
      </c>
      <c r="D455" s="204">
        <v>11487</v>
      </c>
      <c r="E455" s="204">
        <v>2598</v>
      </c>
      <c r="F455" s="204">
        <v>3281</v>
      </c>
      <c r="G455" s="204">
        <v>3186</v>
      </c>
      <c r="H455" s="204">
        <v>2422</v>
      </c>
      <c r="I455" s="316">
        <v>32271.599999999999</v>
      </c>
      <c r="J455" s="316">
        <v>7363.7</v>
      </c>
      <c r="K455" s="316">
        <v>9296.2000000000007</v>
      </c>
      <c r="L455" s="316">
        <v>8408.7999999999993</v>
      </c>
      <c r="M455" s="316">
        <v>7202.9</v>
      </c>
      <c r="N455" s="94"/>
    </row>
    <row r="456" spans="1:14" ht="12.75" customHeight="1" x14ac:dyDescent="0.2">
      <c r="A456" s="130">
        <v>312</v>
      </c>
      <c r="B456" s="8" t="s">
        <v>417</v>
      </c>
      <c r="C456" s="8" t="s">
        <v>258</v>
      </c>
      <c r="D456" s="82">
        <v>7418</v>
      </c>
      <c r="E456" s="121">
        <v>1790</v>
      </c>
      <c r="F456" s="121">
        <v>2051</v>
      </c>
      <c r="G456" s="121">
        <v>1927</v>
      </c>
      <c r="H456" s="121">
        <v>1650</v>
      </c>
      <c r="I456" s="314">
        <v>24714.5</v>
      </c>
      <c r="J456" s="318">
        <v>5963.7</v>
      </c>
      <c r="K456" s="318">
        <v>6833.3</v>
      </c>
      <c r="L456" s="318">
        <v>6420.2</v>
      </c>
      <c r="M456" s="317">
        <v>5497.3</v>
      </c>
      <c r="N456" s="94"/>
    </row>
    <row r="457" spans="1:14" s="85" customFormat="1" ht="12.75" customHeight="1" x14ac:dyDescent="0.2">
      <c r="A457" s="83">
        <v>312</v>
      </c>
      <c r="B457" s="84" t="s">
        <v>417</v>
      </c>
      <c r="C457" s="84" t="s">
        <v>156</v>
      </c>
      <c r="D457" s="86">
        <v>141</v>
      </c>
      <c r="E457" s="87">
        <v>33</v>
      </c>
      <c r="F457" s="87">
        <v>39</v>
      </c>
      <c r="G457" s="87">
        <v>37</v>
      </c>
      <c r="H457" s="87">
        <v>32</v>
      </c>
      <c r="I457" s="319">
        <v>215</v>
      </c>
      <c r="J457" s="320">
        <v>50.3</v>
      </c>
      <c r="K457" s="320">
        <v>59.5</v>
      </c>
      <c r="L457" s="320">
        <v>56.4</v>
      </c>
      <c r="M457" s="320">
        <v>48.8</v>
      </c>
      <c r="N457" s="94"/>
    </row>
    <row r="458" spans="1:14" ht="12.75" customHeight="1" x14ac:dyDescent="0.2">
      <c r="A458" s="89">
        <v>312</v>
      </c>
      <c r="B458" s="88" t="s">
        <v>417</v>
      </c>
      <c r="C458" s="88" t="s">
        <v>264</v>
      </c>
      <c r="D458" s="82">
        <v>2161</v>
      </c>
      <c r="E458" s="121">
        <v>522</v>
      </c>
      <c r="F458" s="121">
        <v>597</v>
      </c>
      <c r="G458" s="121">
        <v>562</v>
      </c>
      <c r="H458" s="121">
        <v>480</v>
      </c>
      <c r="I458" s="314">
        <v>3972.6</v>
      </c>
      <c r="J458" s="318">
        <v>957.2</v>
      </c>
      <c r="K458" s="318">
        <v>1097.5</v>
      </c>
      <c r="L458" s="318">
        <v>1033</v>
      </c>
      <c r="M458" s="318">
        <v>884.9</v>
      </c>
      <c r="N458" s="94"/>
    </row>
    <row r="459" spans="1:14" ht="12.75" customHeight="1" x14ac:dyDescent="0.2">
      <c r="A459" s="130">
        <v>312</v>
      </c>
      <c r="B459" s="8" t="s">
        <v>417</v>
      </c>
      <c r="C459" s="8" t="s">
        <v>157</v>
      </c>
      <c r="D459" s="82">
        <v>940</v>
      </c>
      <c r="E459" s="121">
        <v>226</v>
      </c>
      <c r="F459" s="121">
        <v>260</v>
      </c>
      <c r="G459" s="121">
        <v>244</v>
      </c>
      <c r="H459" s="121">
        <v>210</v>
      </c>
      <c r="I459" s="314">
        <v>1560.5</v>
      </c>
      <c r="J459" s="318">
        <v>375.2</v>
      </c>
      <c r="K459" s="318">
        <v>431.6</v>
      </c>
      <c r="L459" s="318">
        <v>405.1</v>
      </c>
      <c r="M459" s="318">
        <v>348.6</v>
      </c>
      <c r="N459" s="94"/>
    </row>
    <row r="460" spans="1:14" ht="12.75" customHeight="1" x14ac:dyDescent="0.2">
      <c r="A460" s="130">
        <v>312</v>
      </c>
      <c r="B460" s="8" t="s">
        <v>417</v>
      </c>
      <c r="C460" s="8" t="s">
        <v>260</v>
      </c>
      <c r="D460" s="82">
        <v>20</v>
      </c>
      <c r="E460" s="121">
        <v>0</v>
      </c>
      <c r="F460" s="121">
        <v>0</v>
      </c>
      <c r="G460" s="121">
        <v>0</v>
      </c>
      <c r="H460" s="121">
        <v>20</v>
      </c>
      <c r="I460" s="314">
        <v>206.8</v>
      </c>
      <c r="J460" s="318">
        <v>0</v>
      </c>
      <c r="K460" s="318">
        <v>0</v>
      </c>
      <c r="L460" s="318">
        <v>0</v>
      </c>
      <c r="M460" s="318">
        <v>206.8</v>
      </c>
      <c r="N460" s="94"/>
    </row>
    <row r="461" spans="1:14" ht="12.75" customHeight="1" x14ac:dyDescent="0.2">
      <c r="A461" s="130">
        <v>312</v>
      </c>
      <c r="B461" s="8" t="s">
        <v>417</v>
      </c>
      <c r="C461" s="8" t="s">
        <v>259</v>
      </c>
      <c r="D461" s="82">
        <v>70</v>
      </c>
      <c r="E461" s="121">
        <v>0</v>
      </c>
      <c r="F461" s="121">
        <v>50</v>
      </c>
      <c r="G461" s="121">
        <v>0</v>
      </c>
      <c r="H461" s="121">
        <v>20</v>
      </c>
      <c r="I461" s="314">
        <v>759.6</v>
      </c>
      <c r="J461" s="318">
        <v>0</v>
      </c>
      <c r="K461" s="318">
        <v>542.6</v>
      </c>
      <c r="L461" s="318">
        <v>0</v>
      </c>
      <c r="M461" s="318">
        <v>217</v>
      </c>
      <c r="N461" s="94"/>
    </row>
    <row r="462" spans="1:14" ht="14.25" customHeight="1" x14ac:dyDescent="0.2">
      <c r="A462" s="130">
        <v>312</v>
      </c>
      <c r="B462" s="8" t="s">
        <v>417</v>
      </c>
      <c r="C462" s="8" t="s">
        <v>158</v>
      </c>
      <c r="D462" s="82">
        <v>878</v>
      </c>
      <c r="E462" s="121">
        <v>60</v>
      </c>
      <c r="F462" s="121">
        <v>323</v>
      </c>
      <c r="G462" s="121">
        <v>453</v>
      </c>
      <c r="H462" s="121">
        <v>42</v>
      </c>
      <c r="I462" s="314">
        <v>1057.5999999999999</v>
      </c>
      <c r="J462" s="318">
        <v>67.599999999999994</v>
      </c>
      <c r="K462" s="318">
        <v>391.2</v>
      </c>
      <c r="L462" s="318">
        <v>550.5</v>
      </c>
      <c r="M462" s="318">
        <v>48.3</v>
      </c>
      <c r="N462" s="94"/>
    </row>
    <row r="463" spans="1:14" ht="12.75" customHeight="1" x14ac:dyDescent="0.2">
      <c r="A463" s="168">
        <v>313</v>
      </c>
      <c r="B463" s="170" t="s">
        <v>418</v>
      </c>
      <c r="C463" s="170" t="s">
        <v>261</v>
      </c>
      <c r="D463" s="204">
        <v>9241</v>
      </c>
      <c r="E463" s="204">
        <v>2185</v>
      </c>
      <c r="F463" s="204">
        <v>2530</v>
      </c>
      <c r="G463" s="204">
        <v>2417</v>
      </c>
      <c r="H463" s="204">
        <v>2109</v>
      </c>
      <c r="I463" s="316">
        <v>24637.9</v>
      </c>
      <c r="J463" s="316">
        <v>5907</v>
      </c>
      <c r="K463" s="316">
        <v>6783.3</v>
      </c>
      <c r="L463" s="316">
        <v>6413.7</v>
      </c>
      <c r="M463" s="316">
        <v>5533.9</v>
      </c>
      <c r="N463" s="94"/>
    </row>
    <row r="464" spans="1:14" ht="12.75" customHeight="1" x14ac:dyDescent="0.2">
      <c r="A464" s="130">
        <v>313</v>
      </c>
      <c r="B464" s="8" t="s">
        <v>418</v>
      </c>
      <c r="C464" s="8" t="s">
        <v>258</v>
      </c>
      <c r="D464" s="82">
        <v>5823</v>
      </c>
      <c r="E464" s="121">
        <v>1405</v>
      </c>
      <c r="F464" s="121">
        <v>1610</v>
      </c>
      <c r="G464" s="121">
        <v>1513</v>
      </c>
      <c r="H464" s="121">
        <v>1295</v>
      </c>
      <c r="I464" s="314">
        <v>19187.400000000001</v>
      </c>
      <c r="J464" s="318">
        <v>4629.6000000000004</v>
      </c>
      <c r="K464" s="318">
        <v>5305.1</v>
      </c>
      <c r="L464" s="318">
        <v>4985.5</v>
      </c>
      <c r="M464" s="317">
        <v>4267.2</v>
      </c>
      <c r="N464" s="94"/>
    </row>
    <row r="465" spans="1:14" s="85" customFormat="1" ht="12.75" customHeight="1" x14ac:dyDescent="0.2">
      <c r="A465" s="83">
        <v>313</v>
      </c>
      <c r="B465" s="84" t="s">
        <v>418</v>
      </c>
      <c r="C465" s="84" t="s">
        <v>156</v>
      </c>
      <c r="D465" s="86">
        <v>32</v>
      </c>
      <c r="E465" s="87">
        <v>8</v>
      </c>
      <c r="F465" s="87">
        <v>9</v>
      </c>
      <c r="G465" s="87">
        <v>9</v>
      </c>
      <c r="H465" s="87">
        <v>6</v>
      </c>
      <c r="I465" s="319">
        <v>47.6</v>
      </c>
      <c r="J465" s="320">
        <v>11.9</v>
      </c>
      <c r="K465" s="320">
        <v>13.4</v>
      </c>
      <c r="L465" s="320">
        <v>13.4</v>
      </c>
      <c r="M465" s="320">
        <v>8.9</v>
      </c>
      <c r="N465" s="94"/>
    </row>
    <row r="466" spans="1:14" ht="12.75" customHeight="1" x14ac:dyDescent="0.2">
      <c r="A466" s="89">
        <v>313</v>
      </c>
      <c r="B466" s="88" t="s">
        <v>418</v>
      </c>
      <c r="C466" s="88" t="s">
        <v>264</v>
      </c>
      <c r="D466" s="82">
        <v>1620</v>
      </c>
      <c r="E466" s="121">
        <v>391</v>
      </c>
      <c r="F466" s="121">
        <v>447</v>
      </c>
      <c r="G466" s="121">
        <v>420</v>
      </c>
      <c r="H466" s="121">
        <v>362</v>
      </c>
      <c r="I466" s="314">
        <v>3154.9</v>
      </c>
      <c r="J466" s="318">
        <v>760.5</v>
      </c>
      <c r="K466" s="318">
        <v>871</v>
      </c>
      <c r="L466" s="318">
        <v>817.8</v>
      </c>
      <c r="M466" s="318">
        <v>705.6</v>
      </c>
      <c r="N466" s="94"/>
    </row>
    <row r="467" spans="1:14" ht="14.25" customHeight="1" x14ac:dyDescent="0.2">
      <c r="A467" s="130">
        <v>313</v>
      </c>
      <c r="B467" s="8" t="s">
        <v>418</v>
      </c>
      <c r="C467" s="8" t="s">
        <v>157</v>
      </c>
      <c r="D467" s="82">
        <v>702</v>
      </c>
      <c r="E467" s="121">
        <v>170</v>
      </c>
      <c r="F467" s="121">
        <v>195</v>
      </c>
      <c r="G467" s="121">
        <v>182</v>
      </c>
      <c r="H467" s="121">
        <v>155</v>
      </c>
      <c r="I467" s="314">
        <v>1155.3</v>
      </c>
      <c r="J467" s="318">
        <v>279.8</v>
      </c>
      <c r="K467" s="318">
        <v>320.89999999999998</v>
      </c>
      <c r="L467" s="318">
        <v>299.5</v>
      </c>
      <c r="M467" s="318">
        <v>255.1</v>
      </c>
      <c r="N467" s="94"/>
    </row>
    <row r="468" spans="1:14" ht="12.75" customHeight="1" x14ac:dyDescent="0.2">
      <c r="A468" s="130">
        <v>313</v>
      </c>
      <c r="B468" s="8" t="s">
        <v>418</v>
      </c>
      <c r="C468" s="8" t="s">
        <v>260</v>
      </c>
      <c r="D468" s="82">
        <v>0</v>
      </c>
      <c r="E468" s="121">
        <v>0</v>
      </c>
      <c r="F468" s="121">
        <v>0</v>
      </c>
      <c r="G468" s="121">
        <v>0</v>
      </c>
      <c r="H468" s="121">
        <v>0</v>
      </c>
      <c r="I468" s="314">
        <v>0</v>
      </c>
      <c r="J468" s="318">
        <v>0</v>
      </c>
      <c r="K468" s="318">
        <v>0</v>
      </c>
      <c r="L468" s="318">
        <v>0</v>
      </c>
      <c r="M468" s="318">
        <v>0</v>
      </c>
      <c r="N468" s="94"/>
    </row>
    <row r="469" spans="1:14" ht="12.75" customHeight="1" x14ac:dyDescent="0.2">
      <c r="A469" s="130">
        <v>313</v>
      </c>
      <c r="B469" s="8" t="s">
        <v>418</v>
      </c>
      <c r="C469" s="8" t="s">
        <v>259</v>
      </c>
      <c r="D469" s="82">
        <v>0</v>
      </c>
      <c r="E469" s="121">
        <v>0</v>
      </c>
      <c r="F469" s="121">
        <v>0</v>
      </c>
      <c r="G469" s="121">
        <v>0</v>
      </c>
      <c r="H469" s="121">
        <v>0</v>
      </c>
      <c r="I469" s="314">
        <v>0</v>
      </c>
      <c r="J469" s="318">
        <v>0</v>
      </c>
      <c r="K469" s="318">
        <v>0</v>
      </c>
      <c r="L469" s="318">
        <v>0</v>
      </c>
      <c r="M469" s="318">
        <v>0</v>
      </c>
      <c r="N469" s="94"/>
    </row>
    <row r="470" spans="1:14" ht="12.75" customHeight="1" x14ac:dyDescent="0.2">
      <c r="A470" s="130">
        <v>313</v>
      </c>
      <c r="B470" s="8" t="s">
        <v>418</v>
      </c>
      <c r="C470" s="8" t="s">
        <v>158</v>
      </c>
      <c r="D470" s="82">
        <v>1096</v>
      </c>
      <c r="E470" s="121">
        <v>219</v>
      </c>
      <c r="F470" s="121">
        <v>278</v>
      </c>
      <c r="G470" s="121">
        <v>302</v>
      </c>
      <c r="H470" s="121">
        <v>297</v>
      </c>
      <c r="I470" s="314">
        <v>1140.3</v>
      </c>
      <c r="J470" s="318">
        <v>237.1</v>
      </c>
      <c r="K470" s="318">
        <v>286.3</v>
      </c>
      <c r="L470" s="318">
        <v>310.89999999999998</v>
      </c>
      <c r="M470" s="318">
        <v>306</v>
      </c>
      <c r="N470" s="94"/>
    </row>
    <row r="471" spans="1:14" ht="12.75" customHeight="1" x14ac:dyDescent="0.2">
      <c r="A471" s="168">
        <v>321</v>
      </c>
      <c r="B471" s="170" t="s">
        <v>420</v>
      </c>
      <c r="C471" s="170" t="s">
        <v>261</v>
      </c>
      <c r="D471" s="204">
        <v>30177</v>
      </c>
      <c r="E471" s="204">
        <v>7336</v>
      </c>
      <c r="F471" s="204">
        <v>8391</v>
      </c>
      <c r="G471" s="204">
        <v>7602</v>
      </c>
      <c r="H471" s="204">
        <v>6848</v>
      </c>
      <c r="I471" s="316">
        <v>92373.9</v>
      </c>
      <c r="J471" s="316">
        <v>23084.9</v>
      </c>
      <c r="K471" s="316">
        <v>25755.7</v>
      </c>
      <c r="L471" s="316">
        <v>22833.9</v>
      </c>
      <c r="M471" s="316">
        <v>20699.400000000001</v>
      </c>
      <c r="N471" s="94"/>
    </row>
    <row r="472" spans="1:14" ht="12.75" customHeight="1" x14ac:dyDescent="0.2">
      <c r="A472" s="130">
        <v>321</v>
      </c>
      <c r="B472" s="8" t="s">
        <v>420</v>
      </c>
      <c r="C472" s="8" t="s">
        <v>258</v>
      </c>
      <c r="D472" s="82">
        <v>17373</v>
      </c>
      <c r="E472" s="121">
        <v>4192</v>
      </c>
      <c r="F472" s="121">
        <v>4806</v>
      </c>
      <c r="G472" s="121">
        <v>4513</v>
      </c>
      <c r="H472" s="121">
        <v>3862</v>
      </c>
      <c r="I472" s="314">
        <v>58956.999999999993</v>
      </c>
      <c r="J472" s="318">
        <v>14226</v>
      </c>
      <c r="K472" s="318">
        <v>16309.6</v>
      </c>
      <c r="L472" s="318">
        <v>15315.3</v>
      </c>
      <c r="M472" s="317">
        <v>13106.1</v>
      </c>
      <c r="N472" s="94"/>
    </row>
    <row r="473" spans="1:14" s="85" customFormat="1" ht="12.75" customHeight="1" x14ac:dyDescent="0.2">
      <c r="A473" s="83">
        <v>321</v>
      </c>
      <c r="B473" s="84" t="s">
        <v>420</v>
      </c>
      <c r="C473" s="84" t="s">
        <v>156</v>
      </c>
      <c r="D473" s="86">
        <v>353</v>
      </c>
      <c r="E473" s="87">
        <v>85</v>
      </c>
      <c r="F473" s="87">
        <v>98</v>
      </c>
      <c r="G473" s="87">
        <v>92</v>
      </c>
      <c r="H473" s="87">
        <v>78</v>
      </c>
      <c r="I473" s="319">
        <v>539</v>
      </c>
      <c r="J473" s="320">
        <v>129.80000000000001</v>
      </c>
      <c r="K473" s="320">
        <v>149.6</v>
      </c>
      <c r="L473" s="320">
        <v>140.5</v>
      </c>
      <c r="M473" s="320">
        <v>119.1</v>
      </c>
      <c r="N473" s="94"/>
    </row>
    <row r="474" spans="1:14" ht="12.75" customHeight="1" x14ac:dyDescent="0.2">
      <c r="A474" s="89">
        <v>321</v>
      </c>
      <c r="B474" s="88" t="s">
        <v>420</v>
      </c>
      <c r="C474" s="88" t="s">
        <v>264</v>
      </c>
      <c r="D474" s="82">
        <v>4718</v>
      </c>
      <c r="E474" s="121">
        <v>1139</v>
      </c>
      <c r="F474" s="121">
        <v>1306</v>
      </c>
      <c r="G474" s="121">
        <v>1224</v>
      </c>
      <c r="H474" s="121">
        <v>1049</v>
      </c>
      <c r="I474" s="314">
        <v>9441</v>
      </c>
      <c r="J474" s="318">
        <v>2279.1999999999998</v>
      </c>
      <c r="K474" s="318">
        <v>2614.8000000000002</v>
      </c>
      <c r="L474" s="318">
        <v>2449.4</v>
      </c>
      <c r="M474" s="318">
        <v>2097.6</v>
      </c>
      <c r="N474" s="94"/>
    </row>
    <row r="475" spans="1:14" ht="12.75" customHeight="1" x14ac:dyDescent="0.2">
      <c r="A475" s="130">
        <v>321</v>
      </c>
      <c r="B475" s="8" t="s">
        <v>420</v>
      </c>
      <c r="C475" s="8" t="s">
        <v>157</v>
      </c>
      <c r="D475" s="82">
        <v>2064</v>
      </c>
      <c r="E475" s="121">
        <v>498</v>
      </c>
      <c r="F475" s="121">
        <v>571</v>
      </c>
      <c r="G475" s="121">
        <v>536</v>
      </c>
      <c r="H475" s="121">
        <v>459</v>
      </c>
      <c r="I475" s="314">
        <v>3459.8</v>
      </c>
      <c r="J475" s="318">
        <v>834.8</v>
      </c>
      <c r="K475" s="318">
        <v>957.1</v>
      </c>
      <c r="L475" s="318">
        <v>898.5</v>
      </c>
      <c r="M475" s="318">
        <v>769.4</v>
      </c>
      <c r="N475" s="94"/>
    </row>
    <row r="476" spans="1:14" ht="14.25" customHeight="1" x14ac:dyDescent="0.2">
      <c r="A476" s="130">
        <v>321</v>
      </c>
      <c r="B476" s="8" t="s">
        <v>420</v>
      </c>
      <c r="C476" s="8" t="s">
        <v>260</v>
      </c>
      <c r="D476" s="82">
        <v>32</v>
      </c>
      <c r="E476" s="121">
        <v>22</v>
      </c>
      <c r="F476" s="121">
        <v>10</v>
      </c>
      <c r="G476" s="121">
        <v>0</v>
      </c>
      <c r="H476" s="121">
        <v>0</v>
      </c>
      <c r="I476" s="314">
        <v>331.3</v>
      </c>
      <c r="J476" s="318">
        <v>227.8</v>
      </c>
      <c r="K476" s="318">
        <v>103.5</v>
      </c>
      <c r="L476" s="318">
        <v>0</v>
      </c>
      <c r="M476" s="318">
        <v>0</v>
      </c>
      <c r="N476" s="94"/>
    </row>
    <row r="477" spans="1:14" ht="12.75" customHeight="1" x14ac:dyDescent="0.2">
      <c r="A477" s="130">
        <v>321</v>
      </c>
      <c r="B477" s="8" t="s">
        <v>420</v>
      </c>
      <c r="C477" s="8" t="s">
        <v>259</v>
      </c>
      <c r="D477" s="82">
        <v>160</v>
      </c>
      <c r="E477" s="121">
        <v>105</v>
      </c>
      <c r="F477" s="121">
        <v>55</v>
      </c>
      <c r="G477" s="121">
        <v>0</v>
      </c>
      <c r="H477" s="121">
        <v>0</v>
      </c>
      <c r="I477" s="314">
        <v>1718.1999999999998</v>
      </c>
      <c r="J477" s="318">
        <v>1127.5999999999999</v>
      </c>
      <c r="K477" s="318">
        <v>590.6</v>
      </c>
      <c r="L477" s="318">
        <v>0</v>
      </c>
      <c r="M477" s="318">
        <v>0</v>
      </c>
      <c r="N477" s="94"/>
    </row>
    <row r="478" spans="1:14" ht="12.75" customHeight="1" x14ac:dyDescent="0.2">
      <c r="A478" s="130">
        <v>321</v>
      </c>
      <c r="B478" s="8" t="s">
        <v>420</v>
      </c>
      <c r="C478" s="8" t="s">
        <v>158</v>
      </c>
      <c r="D478" s="82">
        <v>5830</v>
      </c>
      <c r="E478" s="121">
        <v>1380</v>
      </c>
      <c r="F478" s="121">
        <v>1643</v>
      </c>
      <c r="G478" s="121">
        <v>1329</v>
      </c>
      <c r="H478" s="121">
        <v>1478</v>
      </c>
      <c r="I478" s="314">
        <v>18466.599999999999</v>
      </c>
      <c r="J478" s="318">
        <v>4389.5</v>
      </c>
      <c r="K478" s="318">
        <v>5180.1000000000004</v>
      </c>
      <c r="L478" s="318">
        <v>4170.7</v>
      </c>
      <c r="M478" s="318">
        <v>4726.3</v>
      </c>
      <c r="N478" s="94"/>
    </row>
    <row r="479" spans="1:14" ht="12.75" customHeight="1" x14ac:dyDescent="0.2">
      <c r="A479" s="168">
        <v>336</v>
      </c>
      <c r="B479" s="170" t="s">
        <v>422</v>
      </c>
      <c r="C479" s="170" t="s">
        <v>261</v>
      </c>
      <c r="D479" s="204">
        <v>38447</v>
      </c>
      <c r="E479" s="204">
        <v>9405</v>
      </c>
      <c r="F479" s="204">
        <v>11409</v>
      </c>
      <c r="G479" s="204">
        <v>9085</v>
      </c>
      <c r="H479" s="204">
        <v>8548</v>
      </c>
      <c r="I479" s="316">
        <v>118181.20000000001</v>
      </c>
      <c r="J479" s="316">
        <v>29850.5</v>
      </c>
      <c r="K479" s="316">
        <v>35309.4</v>
      </c>
      <c r="L479" s="316">
        <v>27207.7</v>
      </c>
      <c r="M479" s="316">
        <v>25813.599999999999</v>
      </c>
      <c r="N479" s="94"/>
    </row>
    <row r="480" spans="1:14" ht="12.75" customHeight="1" x14ac:dyDescent="0.2">
      <c r="A480" s="130">
        <v>336</v>
      </c>
      <c r="B480" s="8" t="s">
        <v>422</v>
      </c>
      <c r="C480" s="8" t="s">
        <v>258</v>
      </c>
      <c r="D480" s="82">
        <v>19107</v>
      </c>
      <c r="E480" s="121">
        <v>4610</v>
      </c>
      <c r="F480" s="121">
        <v>5286</v>
      </c>
      <c r="G480" s="121">
        <v>4964</v>
      </c>
      <c r="H480" s="121">
        <v>4247</v>
      </c>
      <c r="I480" s="314">
        <v>63375.200000000012</v>
      </c>
      <c r="J480" s="318">
        <v>15290.7</v>
      </c>
      <c r="K480" s="318">
        <v>17532.900000000001</v>
      </c>
      <c r="L480" s="318">
        <v>16464.900000000001</v>
      </c>
      <c r="M480" s="317">
        <v>14086.7</v>
      </c>
      <c r="N480" s="94"/>
    </row>
    <row r="481" spans="1:14" s="85" customFormat="1" ht="12.75" customHeight="1" x14ac:dyDescent="0.2">
      <c r="A481" s="83">
        <v>336</v>
      </c>
      <c r="B481" s="84" t="s">
        <v>422</v>
      </c>
      <c r="C481" s="84" t="s">
        <v>156</v>
      </c>
      <c r="D481" s="86">
        <v>133</v>
      </c>
      <c r="E481" s="87">
        <v>33</v>
      </c>
      <c r="F481" s="87">
        <v>37</v>
      </c>
      <c r="G481" s="87">
        <v>34</v>
      </c>
      <c r="H481" s="87">
        <v>29</v>
      </c>
      <c r="I481" s="319">
        <v>197.6</v>
      </c>
      <c r="J481" s="320">
        <v>49</v>
      </c>
      <c r="K481" s="320">
        <v>55</v>
      </c>
      <c r="L481" s="320">
        <v>50.5</v>
      </c>
      <c r="M481" s="320">
        <v>43.1</v>
      </c>
      <c r="N481" s="94"/>
    </row>
    <row r="482" spans="1:14" ht="14.25" customHeight="1" x14ac:dyDescent="0.2">
      <c r="A482" s="89">
        <v>336</v>
      </c>
      <c r="B482" s="88" t="s">
        <v>422</v>
      </c>
      <c r="C482" s="88" t="s">
        <v>264</v>
      </c>
      <c r="D482" s="82">
        <v>6012</v>
      </c>
      <c r="E482" s="121">
        <v>1450</v>
      </c>
      <c r="F482" s="121">
        <v>1663</v>
      </c>
      <c r="G482" s="121">
        <v>1561</v>
      </c>
      <c r="H482" s="121">
        <v>1338</v>
      </c>
      <c r="I482" s="314">
        <v>12389.900000000001</v>
      </c>
      <c r="J482" s="318">
        <v>2988.7</v>
      </c>
      <c r="K482" s="318">
        <v>3429.4</v>
      </c>
      <c r="L482" s="318">
        <v>3216.3</v>
      </c>
      <c r="M482" s="318">
        <v>2755.5</v>
      </c>
      <c r="N482" s="94"/>
    </row>
    <row r="483" spans="1:14" ht="12.75" customHeight="1" x14ac:dyDescent="0.2">
      <c r="A483" s="130">
        <v>336</v>
      </c>
      <c r="B483" s="8" t="s">
        <v>422</v>
      </c>
      <c r="C483" s="8" t="s">
        <v>157</v>
      </c>
      <c r="D483" s="82">
        <v>2784</v>
      </c>
      <c r="E483" s="121">
        <v>671</v>
      </c>
      <c r="F483" s="121">
        <v>770</v>
      </c>
      <c r="G483" s="121">
        <v>724</v>
      </c>
      <c r="H483" s="121">
        <v>619</v>
      </c>
      <c r="I483" s="314">
        <v>4603.3999999999996</v>
      </c>
      <c r="J483" s="318">
        <v>1109.5</v>
      </c>
      <c r="K483" s="318">
        <v>1273.2</v>
      </c>
      <c r="L483" s="318">
        <v>1197.0999999999999</v>
      </c>
      <c r="M483" s="318">
        <v>1023.6</v>
      </c>
      <c r="N483" s="94"/>
    </row>
    <row r="484" spans="1:14" ht="12.75" customHeight="1" x14ac:dyDescent="0.2">
      <c r="A484" s="130">
        <v>336</v>
      </c>
      <c r="B484" s="8" t="s">
        <v>422</v>
      </c>
      <c r="C484" s="8" t="s">
        <v>260</v>
      </c>
      <c r="D484" s="82">
        <v>157</v>
      </c>
      <c r="E484" s="121">
        <v>157</v>
      </c>
      <c r="F484" s="121">
        <v>0</v>
      </c>
      <c r="G484" s="121">
        <v>0</v>
      </c>
      <c r="H484" s="121">
        <v>0</v>
      </c>
      <c r="I484" s="314">
        <v>1592.9</v>
      </c>
      <c r="J484" s="318">
        <v>1592.9</v>
      </c>
      <c r="K484" s="318">
        <v>0</v>
      </c>
      <c r="L484" s="318">
        <v>0</v>
      </c>
      <c r="M484" s="318">
        <v>0</v>
      </c>
      <c r="N484" s="94"/>
    </row>
    <row r="485" spans="1:14" ht="12.75" customHeight="1" x14ac:dyDescent="0.2">
      <c r="A485" s="130">
        <v>336</v>
      </c>
      <c r="B485" s="8" t="s">
        <v>422</v>
      </c>
      <c r="C485" s="8" t="s">
        <v>259</v>
      </c>
      <c r="D485" s="82">
        <v>91</v>
      </c>
      <c r="E485" s="121">
        <v>29</v>
      </c>
      <c r="F485" s="121">
        <v>62</v>
      </c>
      <c r="G485" s="121">
        <v>0</v>
      </c>
      <c r="H485" s="121">
        <v>0</v>
      </c>
      <c r="I485" s="314">
        <v>1153.8</v>
      </c>
      <c r="J485" s="318">
        <v>367.7</v>
      </c>
      <c r="K485" s="318">
        <v>786.1</v>
      </c>
      <c r="L485" s="318">
        <v>0</v>
      </c>
      <c r="M485" s="318">
        <v>0</v>
      </c>
      <c r="N485" s="94"/>
    </row>
    <row r="486" spans="1:14" ht="12.75" customHeight="1" x14ac:dyDescent="0.2">
      <c r="A486" s="130">
        <v>336</v>
      </c>
      <c r="B486" s="8" t="s">
        <v>422</v>
      </c>
      <c r="C486" s="8" t="s">
        <v>158</v>
      </c>
      <c r="D486" s="82">
        <v>10296</v>
      </c>
      <c r="E486" s="121">
        <v>2488</v>
      </c>
      <c r="F486" s="121">
        <v>3628</v>
      </c>
      <c r="G486" s="121">
        <v>1836</v>
      </c>
      <c r="H486" s="121">
        <v>2344</v>
      </c>
      <c r="I486" s="314">
        <v>35066</v>
      </c>
      <c r="J486" s="318">
        <v>8501</v>
      </c>
      <c r="K486" s="318">
        <v>12287.8</v>
      </c>
      <c r="L486" s="318">
        <v>6329.4</v>
      </c>
      <c r="M486" s="318">
        <v>7947.8</v>
      </c>
      <c r="N486" s="94"/>
    </row>
    <row r="487" spans="1:14" ht="14.25" customHeight="1" x14ac:dyDescent="0.2">
      <c r="A487" s="168">
        <v>337</v>
      </c>
      <c r="B487" s="170" t="s">
        <v>423</v>
      </c>
      <c r="C487" s="170" t="s">
        <v>261</v>
      </c>
      <c r="D487" s="204">
        <v>18979</v>
      </c>
      <c r="E487" s="204">
        <v>4926</v>
      </c>
      <c r="F487" s="204">
        <v>5612</v>
      </c>
      <c r="G487" s="204">
        <v>4363</v>
      </c>
      <c r="H487" s="204">
        <v>4078</v>
      </c>
      <c r="I487" s="316">
        <v>55756.900000000009</v>
      </c>
      <c r="J487" s="316">
        <v>14884.8</v>
      </c>
      <c r="K487" s="316">
        <v>16370.8</v>
      </c>
      <c r="L487" s="316">
        <v>12668.2</v>
      </c>
      <c r="M487" s="316">
        <v>11833.099999999999</v>
      </c>
      <c r="N487" s="94"/>
    </row>
    <row r="488" spans="1:14" ht="12.75" customHeight="1" x14ac:dyDescent="0.2">
      <c r="A488" s="130">
        <v>337</v>
      </c>
      <c r="B488" s="8" t="s">
        <v>423</v>
      </c>
      <c r="C488" s="8" t="s">
        <v>258</v>
      </c>
      <c r="D488" s="82">
        <v>8621</v>
      </c>
      <c r="E488" s="121">
        <v>2080</v>
      </c>
      <c r="F488" s="121">
        <v>2385</v>
      </c>
      <c r="G488" s="121">
        <v>2241</v>
      </c>
      <c r="H488" s="121">
        <v>1915</v>
      </c>
      <c r="I488" s="314">
        <v>28381.300000000003</v>
      </c>
      <c r="J488" s="318">
        <v>6847.6</v>
      </c>
      <c r="K488" s="318">
        <v>7851.7</v>
      </c>
      <c r="L488" s="318">
        <v>7377.6</v>
      </c>
      <c r="M488" s="317">
        <v>6304.4</v>
      </c>
      <c r="N488" s="94"/>
    </row>
    <row r="489" spans="1:14" s="85" customFormat="1" ht="12.75" customHeight="1" x14ac:dyDescent="0.2">
      <c r="A489" s="83">
        <v>337</v>
      </c>
      <c r="B489" s="84" t="s">
        <v>423</v>
      </c>
      <c r="C489" s="84" t="s">
        <v>156</v>
      </c>
      <c r="D489" s="86">
        <v>20</v>
      </c>
      <c r="E489" s="87">
        <v>5</v>
      </c>
      <c r="F489" s="87">
        <v>6</v>
      </c>
      <c r="G489" s="87">
        <v>6</v>
      </c>
      <c r="H489" s="87">
        <v>3</v>
      </c>
      <c r="I489" s="319">
        <v>30.599999999999994</v>
      </c>
      <c r="J489" s="320">
        <v>7.6</v>
      </c>
      <c r="K489" s="320">
        <v>9.1999999999999993</v>
      </c>
      <c r="L489" s="320">
        <v>9.1999999999999993</v>
      </c>
      <c r="M489" s="320">
        <v>4.5999999999999996</v>
      </c>
      <c r="N489" s="94"/>
    </row>
    <row r="490" spans="1:14" ht="12.75" customHeight="1" x14ac:dyDescent="0.2">
      <c r="A490" s="89">
        <v>337</v>
      </c>
      <c r="B490" s="88" t="s">
        <v>423</v>
      </c>
      <c r="C490" s="88" t="s">
        <v>264</v>
      </c>
      <c r="D490" s="82">
        <v>2997</v>
      </c>
      <c r="E490" s="121">
        <v>723</v>
      </c>
      <c r="F490" s="121">
        <v>828</v>
      </c>
      <c r="G490" s="121">
        <v>779</v>
      </c>
      <c r="H490" s="121">
        <v>667</v>
      </c>
      <c r="I490" s="314">
        <v>6120.3</v>
      </c>
      <c r="J490" s="318">
        <v>1474.4</v>
      </c>
      <c r="K490" s="318">
        <v>1689.9</v>
      </c>
      <c r="L490" s="318">
        <v>1589.8</v>
      </c>
      <c r="M490" s="318">
        <v>1366.2</v>
      </c>
      <c r="N490" s="94"/>
    </row>
    <row r="491" spans="1:14" ht="12.75" customHeight="1" x14ac:dyDescent="0.2">
      <c r="A491" s="130">
        <v>337</v>
      </c>
      <c r="B491" s="8" t="s">
        <v>423</v>
      </c>
      <c r="C491" s="8" t="s">
        <v>157</v>
      </c>
      <c r="D491" s="82">
        <v>1421</v>
      </c>
      <c r="E491" s="121">
        <v>343</v>
      </c>
      <c r="F491" s="121">
        <v>393</v>
      </c>
      <c r="G491" s="121">
        <v>369</v>
      </c>
      <c r="H491" s="121">
        <v>316</v>
      </c>
      <c r="I491" s="314">
        <v>2353.3999999999996</v>
      </c>
      <c r="J491" s="318">
        <v>568.1</v>
      </c>
      <c r="K491" s="318">
        <v>650.9</v>
      </c>
      <c r="L491" s="318">
        <v>611.1</v>
      </c>
      <c r="M491" s="318">
        <v>523.29999999999995</v>
      </c>
      <c r="N491" s="94"/>
    </row>
    <row r="492" spans="1:14" ht="12.75" customHeight="1" x14ac:dyDescent="0.2">
      <c r="A492" s="130">
        <v>337</v>
      </c>
      <c r="B492" s="8" t="s">
        <v>423</v>
      </c>
      <c r="C492" s="8" t="s">
        <v>260</v>
      </c>
      <c r="D492" s="82">
        <v>0</v>
      </c>
      <c r="E492" s="121">
        <v>0</v>
      </c>
      <c r="F492" s="121">
        <v>0</v>
      </c>
      <c r="G492" s="121">
        <v>0</v>
      </c>
      <c r="H492" s="121">
        <v>0</v>
      </c>
      <c r="I492" s="314">
        <v>0</v>
      </c>
      <c r="J492" s="318">
        <v>0</v>
      </c>
      <c r="K492" s="318">
        <v>0</v>
      </c>
      <c r="L492" s="318">
        <v>0</v>
      </c>
      <c r="M492" s="318">
        <v>0</v>
      </c>
      <c r="N492" s="94"/>
    </row>
    <row r="493" spans="1:14" ht="14.25" customHeight="1" x14ac:dyDescent="0.2">
      <c r="A493" s="130">
        <v>337</v>
      </c>
      <c r="B493" s="8" t="s">
        <v>423</v>
      </c>
      <c r="C493" s="8" t="s">
        <v>259</v>
      </c>
      <c r="D493" s="82">
        <v>70</v>
      </c>
      <c r="E493" s="121">
        <v>70</v>
      </c>
      <c r="F493" s="121">
        <v>0</v>
      </c>
      <c r="G493" s="121">
        <v>0</v>
      </c>
      <c r="H493" s="121">
        <v>0</v>
      </c>
      <c r="I493" s="314">
        <v>709.3</v>
      </c>
      <c r="J493" s="318">
        <v>709.3</v>
      </c>
      <c r="K493" s="318">
        <v>0</v>
      </c>
      <c r="L493" s="318">
        <v>0</v>
      </c>
      <c r="M493" s="318">
        <v>0</v>
      </c>
      <c r="N493" s="94"/>
    </row>
    <row r="494" spans="1:14" ht="12.75" customHeight="1" x14ac:dyDescent="0.2">
      <c r="A494" s="130">
        <v>337</v>
      </c>
      <c r="B494" s="8" t="s">
        <v>423</v>
      </c>
      <c r="C494" s="8" t="s">
        <v>158</v>
      </c>
      <c r="D494" s="82">
        <v>5870</v>
      </c>
      <c r="E494" s="121">
        <v>1710</v>
      </c>
      <c r="F494" s="121">
        <v>2006</v>
      </c>
      <c r="G494" s="121">
        <v>974</v>
      </c>
      <c r="H494" s="121">
        <v>1180</v>
      </c>
      <c r="I494" s="314">
        <v>18192.600000000002</v>
      </c>
      <c r="J494" s="318">
        <v>5285.4</v>
      </c>
      <c r="K494" s="318">
        <v>6178.3</v>
      </c>
      <c r="L494" s="318">
        <v>3089.7</v>
      </c>
      <c r="M494" s="318">
        <v>3639.2</v>
      </c>
      <c r="N494" s="94"/>
    </row>
    <row r="495" spans="1:14" ht="14.25" customHeight="1" x14ac:dyDescent="0.2">
      <c r="A495" s="168">
        <v>340</v>
      </c>
      <c r="B495" s="170" t="s">
        <v>425</v>
      </c>
      <c r="C495" s="170" t="s">
        <v>261</v>
      </c>
      <c r="D495" s="204">
        <v>20152</v>
      </c>
      <c r="E495" s="204">
        <v>4699</v>
      </c>
      <c r="F495" s="204">
        <v>5722</v>
      </c>
      <c r="G495" s="204">
        <v>5343</v>
      </c>
      <c r="H495" s="204">
        <v>4388</v>
      </c>
      <c r="I495" s="316">
        <v>60865.9</v>
      </c>
      <c r="J495" s="316">
        <v>13913.7</v>
      </c>
      <c r="K495" s="316">
        <v>18118.7</v>
      </c>
      <c r="L495" s="316">
        <v>15836.5</v>
      </c>
      <c r="M495" s="316">
        <v>12997</v>
      </c>
      <c r="N495" s="94"/>
    </row>
    <row r="496" spans="1:14" ht="12.75" customHeight="1" x14ac:dyDescent="0.2">
      <c r="A496" s="130">
        <v>340</v>
      </c>
      <c r="B496" s="8" t="s">
        <v>425</v>
      </c>
      <c r="C496" s="8" t="s">
        <v>258</v>
      </c>
      <c r="D496" s="82">
        <v>10604</v>
      </c>
      <c r="E496" s="121">
        <v>2558</v>
      </c>
      <c r="F496" s="121">
        <v>2932</v>
      </c>
      <c r="G496" s="121">
        <v>2755</v>
      </c>
      <c r="H496" s="121">
        <v>2359</v>
      </c>
      <c r="I496" s="314">
        <v>35468.5</v>
      </c>
      <c r="J496" s="318">
        <v>8556.1</v>
      </c>
      <c r="K496" s="318">
        <v>9807</v>
      </c>
      <c r="L496" s="318">
        <v>9215</v>
      </c>
      <c r="M496" s="317">
        <v>7890.4</v>
      </c>
      <c r="N496" s="94"/>
    </row>
    <row r="497" spans="1:14" s="85" customFormat="1" ht="12.75" customHeight="1" x14ac:dyDescent="0.2">
      <c r="A497" s="83">
        <v>340</v>
      </c>
      <c r="B497" s="84" t="s">
        <v>425</v>
      </c>
      <c r="C497" s="84" t="s">
        <v>156</v>
      </c>
      <c r="D497" s="86">
        <v>314</v>
      </c>
      <c r="E497" s="87">
        <v>76</v>
      </c>
      <c r="F497" s="87">
        <v>87</v>
      </c>
      <c r="G497" s="87">
        <v>81</v>
      </c>
      <c r="H497" s="87">
        <v>70</v>
      </c>
      <c r="I497" s="319">
        <v>466.4</v>
      </c>
      <c r="J497" s="320">
        <v>112.9</v>
      </c>
      <c r="K497" s="320">
        <v>129.19999999999999</v>
      </c>
      <c r="L497" s="320">
        <v>120.3</v>
      </c>
      <c r="M497" s="320">
        <v>104</v>
      </c>
      <c r="N497" s="94"/>
    </row>
    <row r="498" spans="1:14" ht="12.75" customHeight="1" x14ac:dyDescent="0.2">
      <c r="A498" s="89">
        <v>340</v>
      </c>
      <c r="B498" s="88" t="s">
        <v>425</v>
      </c>
      <c r="C498" s="88" t="s">
        <v>264</v>
      </c>
      <c r="D498" s="82">
        <v>2847</v>
      </c>
      <c r="E498" s="121">
        <v>685</v>
      </c>
      <c r="F498" s="121">
        <v>788</v>
      </c>
      <c r="G498" s="121">
        <v>741</v>
      </c>
      <c r="H498" s="121">
        <v>633</v>
      </c>
      <c r="I498" s="314">
        <v>5614</v>
      </c>
      <c r="J498" s="318">
        <v>1351.1</v>
      </c>
      <c r="K498" s="318">
        <v>1552.7</v>
      </c>
      <c r="L498" s="318">
        <v>1461.6</v>
      </c>
      <c r="M498" s="318">
        <v>1248.5999999999999</v>
      </c>
      <c r="N498" s="94"/>
    </row>
    <row r="499" spans="1:14" ht="12.75" customHeight="1" x14ac:dyDescent="0.2">
      <c r="A499" s="130">
        <v>340</v>
      </c>
      <c r="B499" s="8" t="s">
        <v>425</v>
      </c>
      <c r="C499" s="8" t="s">
        <v>157</v>
      </c>
      <c r="D499" s="82">
        <v>1276</v>
      </c>
      <c r="E499" s="121">
        <v>308</v>
      </c>
      <c r="F499" s="121">
        <v>354</v>
      </c>
      <c r="G499" s="121">
        <v>332</v>
      </c>
      <c r="H499" s="121">
        <v>282</v>
      </c>
      <c r="I499" s="314">
        <v>2097.1</v>
      </c>
      <c r="J499" s="318">
        <v>506.2</v>
      </c>
      <c r="K499" s="318">
        <v>581.79999999999995</v>
      </c>
      <c r="L499" s="318">
        <v>545.6</v>
      </c>
      <c r="M499" s="318">
        <v>463.5</v>
      </c>
      <c r="N499" s="94"/>
    </row>
    <row r="500" spans="1:14" ht="14.25" customHeight="1" x14ac:dyDescent="0.2">
      <c r="A500" s="130">
        <v>340</v>
      </c>
      <c r="B500" s="8" t="s">
        <v>425</v>
      </c>
      <c r="C500" s="8" t="s">
        <v>260</v>
      </c>
      <c r="D500" s="82">
        <v>41</v>
      </c>
      <c r="E500" s="121">
        <v>0</v>
      </c>
      <c r="F500" s="121">
        <v>41</v>
      </c>
      <c r="G500" s="121">
        <v>0</v>
      </c>
      <c r="H500" s="121">
        <v>0</v>
      </c>
      <c r="I500" s="314">
        <v>418.1</v>
      </c>
      <c r="J500" s="318">
        <v>0</v>
      </c>
      <c r="K500" s="318">
        <v>418.1</v>
      </c>
      <c r="L500" s="318">
        <v>0</v>
      </c>
      <c r="M500" s="318">
        <v>0</v>
      </c>
      <c r="N500" s="94"/>
    </row>
    <row r="501" spans="1:14" ht="12.75" customHeight="1" x14ac:dyDescent="0.2">
      <c r="A501" s="130">
        <v>340</v>
      </c>
      <c r="B501" s="8" t="s">
        <v>425</v>
      </c>
      <c r="C501" s="8" t="s">
        <v>259</v>
      </c>
      <c r="D501" s="82">
        <v>114</v>
      </c>
      <c r="E501" s="121">
        <v>0</v>
      </c>
      <c r="F501" s="121">
        <v>114</v>
      </c>
      <c r="G501" s="121">
        <v>0</v>
      </c>
      <c r="H501" s="121">
        <v>0</v>
      </c>
      <c r="I501" s="314">
        <v>1212.0999999999999</v>
      </c>
      <c r="J501" s="318">
        <v>0</v>
      </c>
      <c r="K501" s="318">
        <v>1212.0999999999999</v>
      </c>
      <c r="L501" s="318">
        <v>0</v>
      </c>
      <c r="M501" s="318">
        <v>0</v>
      </c>
      <c r="N501" s="94"/>
    </row>
    <row r="502" spans="1:14" ht="12.75" customHeight="1" x14ac:dyDescent="0.2">
      <c r="A502" s="130">
        <v>340</v>
      </c>
      <c r="B502" s="8" t="s">
        <v>425</v>
      </c>
      <c r="C502" s="8" t="s">
        <v>158</v>
      </c>
      <c r="D502" s="82">
        <v>5270</v>
      </c>
      <c r="E502" s="121">
        <v>1148</v>
      </c>
      <c r="F502" s="121">
        <v>1493</v>
      </c>
      <c r="G502" s="121">
        <v>1515</v>
      </c>
      <c r="H502" s="121">
        <v>1114</v>
      </c>
      <c r="I502" s="314">
        <v>16056.1</v>
      </c>
      <c r="J502" s="318">
        <v>3500.3</v>
      </c>
      <c r="K502" s="318">
        <v>4547</v>
      </c>
      <c r="L502" s="318">
        <v>4614.3</v>
      </c>
      <c r="M502" s="318">
        <v>3394.5</v>
      </c>
      <c r="N502" s="94"/>
    </row>
    <row r="503" spans="1:14" ht="12.75" customHeight="1" x14ac:dyDescent="0.2">
      <c r="A503" s="168">
        <v>347</v>
      </c>
      <c r="B503" s="170" t="s">
        <v>427</v>
      </c>
      <c r="C503" s="170" t="s">
        <v>261</v>
      </c>
      <c r="D503" s="204">
        <v>6060</v>
      </c>
      <c r="E503" s="204">
        <v>1521</v>
      </c>
      <c r="F503" s="204">
        <v>1714</v>
      </c>
      <c r="G503" s="204">
        <v>1517</v>
      </c>
      <c r="H503" s="204">
        <v>1308</v>
      </c>
      <c r="I503" s="316">
        <v>16246.9</v>
      </c>
      <c r="J503" s="316">
        <v>3975.2</v>
      </c>
      <c r="K503" s="316">
        <v>4525.3</v>
      </c>
      <c r="L503" s="316">
        <v>4166.5</v>
      </c>
      <c r="M503" s="316">
        <v>3579.8999999999996</v>
      </c>
      <c r="N503" s="94"/>
    </row>
    <row r="504" spans="1:14" ht="12.75" customHeight="1" x14ac:dyDescent="0.2">
      <c r="A504" s="130">
        <v>347</v>
      </c>
      <c r="B504" s="8" t="s">
        <v>427</v>
      </c>
      <c r="C504" s="8" t="s">
        <v>258</v>
      </c>
      <c r="D504" s="82">
        <v>3699</v>
      </c>
      <c r="E504" s="121">
        <v>892</v>
      </c>
      <c r="F504" s="121">
        <v>1023</v>
      </c>
      <c r="G504" s="121">
        <v>961</v>
      </c>
      <c r="H504" s="121">
        <v>823</v>
      </c>
      <c r="I504" s="314">
        <v>12679.5</v>
      </c>
      <c r="J504" s="318">
        <v>3057.6</v>
      </c>
      <c r="K504" s="318">
        <v>3506.7</v>
      </c>
      <c r="L504" s="318">
        <v>3294.1</v>
      </c>
      <c r="M504" s="317">
        <v>2821.1</v>
      </c>
      <c r="N504" s="94"/>
    </row>
    <row r="505" spans="1:14" s="85" customFormat="1" ht="12.75" customHeight="1" x14ac:dyDescent="0.2">
      <c r="A505" s="83">
        <v>347</v>
      </c>
      <c r="B505" s="84" t="s">
        <v>427</v>
      </c>
      <c r="C505" s="84" t="s">
        <v>156</v>
      </c>
      <c r="D505" s="86">
        <v>146</v>
      </c>
      <c r="E505" s="87">
        <v>35</v>
      </c>
      <c r="F505" s="87">
        <v>41</v>
      </c>
      <c r="G505" s="87">
        <v>38</v>
      </c>
      <c r="H505" s="87">
        <v>32</v>
      </c>
      <c r="I505" s="319">
        <v>216.9</v>
      </c>
      <c r="J505" s="320">
        <v>52</v>
      </c>
      <c r="K505" s="320">
        <v>60.9</v>
      </c>
      <c r="L505" s="320">
        <v>56.5</v>
      </c>
      <c r="M505" s="320">
        <v>47.5</v>
      </c>
      <c r="N505" s="94"/>
    </row>
    <row r="506" spans="1:14" ht="12.75" customHeight="1" x14ac:dyDescent="0.2">
      <c r="A506" s="89">
        <v>347</v>
      </c>
      <c r="B506" s="88" t="s">
        <v>427</v>
      </c>
      <c r="C506" s="88" t="s">
        <v>264</v>
      </c>
      <c r="D506" s="82">
        <v>1031</v>
      </c>
      <c r="E506" s="121">
        <v>249</v>
      </c>
      <c r="F506" s="121">
        <v>285</v>
      </c>
      <c r="G506" s="121">
        <v>267</v>
      </c>
      <c r="H506" s="121">
        <v>230</v>
      </c>
      <c r="I506" s="314">
        <v>2009.8</v>
      </c>
      <c r="J506" s="318">
        <v>486.3</v>
      </c>
      <c r="K506" s="318">
        <v>554</v>
      </c>
      <c r="L506" s="318">
        <v>520.20000000000005</v>
      </c>
      <c r="M506" s="318">
        <v>449.3</v>
      </c>
      <c r="N506" s="94"/>
    </row>
    <row r="507" spans="1:14" ht="12.75" customHeight="1" x14ac:dyDescent="0.2">
      <c r="A507" s="130">
        <v>347</v>
      </c>
      <c r="B507" s="8" t="s">
        <v>427</v>
      </c>
      <c r="C507" s="8" t="s">
        <v>157</v>
      </c>
      <c r="D507" s="82">
        <v>456</v>
      </c>
      <c r="E507" s="121">
        <v>110</v>
      </c>
      <c r="F507" s="121">
        <v>126</v>
      </c>
      <c r="G507" s="121">
        <v>118</v>
      </c>
      <c r="H507" s="121">
        <v>102</v>
      </c>
      <c r="I507" s="314">
        <v>769.69999999999993</v>
      </c>
      <c r="J507" s="318">
        <v>185.7</v>
      </c>
      <c r="K507" s="318">
        <v>212.7</v>
      </c>
      <c r="L507" s="318">
        <v>199.2</v>
      </c>
      <c r="M507" s="318">
        <v>172.1</v>
      </c>
      <c r="N507" s="94"/>
    </row>
    <row r="508" spans="1:14" ht="12.75" customHeight="1" x14ac:dyDescent="0.2">
      <c r="A508" s="130">
        <v>347</v>
      </c>
      <c r="B508" s="8" t="s">
        <v>427</v>
      </c>
      <c r="C508" s="8" t="s">
        <v>260</v>
      </c>
      <c r="D508" s="82">
        <v>0</v>
      </c>
      <c r="E508" s="121">
        <v>0</v>
      </c>
      <c r="F508" s="121">
        <v>0</v>
      </c>
      <c r="G508" s="121">
        <v>0</v>
      </c>
      <c r="H508" s="121">
        <v>0</v>
      </c>
      <c r="I508" s="314">
        <v>0</v>
      </c>
      <c r="J508" s="318">
        <v>0</v>
      </c>
      <c r="K508" s="318">
        <v>0</v>
      </c>
      <c r="L508" s="318">
        <v>0</v>
      </c>
      <c r="M508" s="318">
        <v>0</v>
      </c>
      <c r="N508" s="94"/>
    </row>
    <row r="509" spans="1:14" ht="12.75" customHeight="1" x14ac:dyDescent="0.2">
      <c r="A509" s="130">
        <v>347</v>
      </c>
      <c r="B509" s="8" t="s">
        <v>427</v>
      </c>
      <c r="C509" s="8" t="s">
        <v>259</v>
      </c>
      <c r="D509" s="82">
        <v>0</v>
      </c>
      <c r="E509" s="121">
        <v>0</v>
      </c>
      <c r="F509" s="121">
        <v>0</v>
      </c>
      <c r="G509" s="121">
        <v>0</v>
      </c>
      <c r="H509" s="121">
        <v>0</v>
      </c>
      <c r="I509" s="314">
        <v>0</v>
      </c>
      <c r="J509" s="318">
        <v>0</v>
      </c>
      <c r="K509" s="318">
        <v>0</v>
      </c>
      <c r="L509" s="318">
        <v>0</v>
      </c>
      <c r="M509" s="318">
        <v>0</v>
      </c>
      <c r="N509" s="94"/>
    </row>
    <row r="510" spans="1:14" ht="12.75" customHeight="1" x14ac:dyDescent="0.2">
      <c r="A510" s="130">
        <v>347</v>
      </c>
      <c r="B510" s="8" t="s">
        <v>427</v>
      </c>
      <c r="C510" s="8" t="s">
        <v>158</v>
      </c>
      <c r="D510" s="82">
        <v>874</v>
      </c>
      <c r="E510" s="121">
        <v>270</v>
      </c>
      <c r="F510" s="121">
        <v>280</v>
      </c>
      <c r="G510" s="121">
        <v>171</v>
      </c>
      <c r="H510" s="121">
        <v>153</v>
      </c>
      <c r="I510" s="314">
        <v>787.9</v>
      </c>
      <c r="J510" s="318">
        <v>245.6</v>
      </c>
      <c r="K510" s="318">
        <v>251.9</v>
      </c>
      <c r="L510" s="318">
        <v>153</v>
      </c>
      <c r="M510" s="318">
        <v>137.4</v>
      </c>
      <c r="N510" s="94"/>
    </row>
    <row r="511" spans="1:14" ht="12.75" customHeight="1" x14ac:dyDescent="0.2">
      <c r="A511" s="168">
        <v>349</v>
      </c>
      <c r="B511" s="170" t="s">
        <v>428</v>
      </c>
      <c r="C511" s="170" t="s">
        <v>261</v>
      </c>
      <c r="D511" s="204">
        <v>10399</v>
      </c>
      <c r="E511" s="204">
        <v>2511</v>
      </c>
      <c r="F511" s="204">
        <v>2930</v>
      </c>
      <c r="G511" s="204">
        <v>2701</v>
      </c>
      <c r="H511" s="204">
        <v>2257</v>
      </c>
      <c r="I511" s="316">
        <v>32179.5</v>
      </c>
      <c r="J511" s="316">
        <v>7604</v>
      </c>
      <c r="K511" s="316">
        <v>9238.9</v>
      </c>
      <c r="L511" s="316">
        <v>8175</v>
      </c>
      <c r="M511" s="316">
        <v>7161.6</v>
      </c>
      <c r="N511" s="94"/>
    </row>
    <row r="512" spans="1:14" ht="12.75" customHeight="1" x14ac:dyDescent="0.2">
      <c r="A512" s="130">
        <v>349</v>
      </c>
      <c r="B512" s="8" t="s">
        <v>428</v>
      </c>
      <c r="C512" s="8" t="s">
        <v>258</v>
      </c>
      <c r="D512" s="82">
        <v>5317</v>
      </c>
      <c r="E512" s="121">
        <v>1283</v>
      </c>
      <c r="F512" s="121">
        <v>1470</v>
      </c>
      <c r="G512" s="121">
        <v>1381</v>
      </c>
      <c r="H512" s="121">
        <v>1183</v>
      </c>
      <c r="I512" s="314">
        <v>18041.3</v>
      </c>
      <c r="J512" s="318">
        <v>4353.3999999999996</v>
      </c>
      <c r="K512" s="318">
        <v>4987.8999999999996</v>
      </c>
      <c r="L512" s="318">
        <v>4685.8999999999996</v>
      </c>
      <c r="M512" s="317">
        <v>4014.1</v>
      </c>
      <c r="N512" s="94"/>
    </row>
    <row r="513" spans="1:14" s="85" customFormat="1" ht="12.75" customHeight="1" x14ac:dyDescent="0.2">
      <c r="A513" s="83">
        <v>349</v>
      </c>
      <c r="B513" s="84" t="s">
        <v>428</v>
      </c>
      <c r="C513" s="84" t="s">
        <v>156</v>
      </c>
      <c r="D513" s="86">
        <v>429</v>
      </c>
      <c r="E513" s="87">
        <v>104</v>
      </c>
      <c r="F513" s="87">
        <v>118</v>
      </c>
      <c r="G513" s="87">
        <v>112</v>
      </c>
      <c r="H513" s="87">
        <v>95</v>
      </c>
      <c r="I513" s="319">
        <v>637.30000000000007</v>
      </c>
      <c r="J513" s="320">
        <v>154.5</v>
      </c>
      <c r="K513" s="320">
        <v>175.3</v>
      </c>
      <c r="L513" s="320">
        <v>166.4</v>
      </c>
      <c r="M513" s="320">
        <v>141.1</v>
      </c>
      <c r="N513" s="94"/>
    </row>
    <row r="514" spans="1:14" ht="12.75" customHeight="1" x14ac:dyDescent="0.2">
      <c r="A514" s="89">
        <v>349</v>
      </c>
      <c r="B514" s="88" t="s">
        <v>428</v>
      </c>
      <c r="C514" s="88" t="s">
        <v>264</v>
      </c>
      <c r="D514" s="82">
        <v>1491</v>
      </c>
      <c r="E514" s="121">
        <v>360</v>
      </c>
      <c r="F514" s="121">
        <v>412</v>
      </c>
      <c r="G514" s="121">
        <v>388</v>
      </c>
      <c r="H514" s="121">
        <v>331</v>
      </c>
      <c r="I514" s="314">
        <v>2832.1</v>
      </c>
      <c r="J514" s="318">
        <v>684.5</v>
      </c>
      <c r="K514" s="318">
        <v>782</v>
      </c>
      <c r="L514" s="318">
        <v>736</v>
      </c>
      <c r="M514" s="318">
        <v>629.6</v>
      </c>
      <c r="N514" s="94"/>
    </row>
    <row r="515" spans="1:14" ht="12.75" customHeight="1" x14ac:dyDescent="0.2">
      <c r="A515" s="130">
        <v>349</v>
      </c>
      <c r="B515" s="8" t="s">
        <v>428</v>
      </c>
      <c r="C515" s="8" t="s">
        <v>157</v>
      </c>
      <c r="D515" s="82">
        <v>719</v>
      </c>
      <c r="E515" s="121">
        <v>174</v>
      </c>
      <c r="F515" s="121">
        <v>198</v>
      </c>
      <c r="G515" s="121">
        <v>188</v>
      </c>
      <c r="H515" s="121">
        <v>159</v>
      </c>
      <c r="I515" s="314">
        <v>1145.5</v>
      </c>
      <c r="J515" s="318">
        <v>277.2</v>
      </c>
      <c r="K515" s="318">
        <v>315.5</v>
      </c>
      <c r="L515" s="318">
        <v>299.5</v>
      </c>
      <c r="M515" s="318">
        <v>253.3</v>
      </c>
      <c r="N515" s="94"/>
    </row>
    <row r="516" spans="1:14" ht="12.75" customHeight="1" x14ac:dyDescent="0.2">
      <c r="A516" s="130">
        <v>349</v>
      </c>
      <c r="B516" s="8" t="s">
        <v>428</v>
      </c>
      <c r="C516" s="8" t="s">
        <v>260</v>
      </c>
      <c r="D516" s="82">
        <v>14</v>
      </c>
      <c r="E516" s="121">
        <v>0</v>
      </c>
      <c r="F516" s="121">
        <v>7</v>
      </c>
      <c r="G516" s="121">
        <v>0</v>
      </c>
      <c r="H516" s="121">
        <v>7</v>
      </c>
      <c r="I516" s="314">
        <v>133.80000000000001</v>
      </c>
      <c r="J516" s="318">
        <v>0</v>
      </c>
      <c r="K516" s="318">
        <v>66.900000000000006</v>
      </c>
      <c r="L516" s="318">
        <v>0</v>
      </c>
      <c r="M516" s="318">
        <v>66.900000000000006</v>
      </c>
      <c r="N516" s="94"/>
    </row>
    <row r="517" spans="1:14" ht="12.75" customHeight="1" x14ac:dyDescent="0.2">
      <c r="A517" s="130">
        <v>349</v>
      </c>
      <c r="B517" s="8" t="s">
        <v>428</v>
      </c>
      <c r="C517" s="8" t="s">
        <v>259</v>
      </c>
      <c r="D517" s="82">
        <v>84</v>
      </c>
      <c r="E517" s="121">
        <v>0</v>
      </c>
      <c r="F517" s="121">
        <v>42</v>
      </c>
      <c r="G517" s="121">
        <v>0</v>
      </c>
      <c r="H517" s="121">
        <v>42</v>
      </c>
      <c r="I517" s="314">
        <v>869.5</v>
      </c>
      <c r="J517" s="318">
        <v>0</v>
      </c>
      <c r="K517" s="318">
        <v>434.8</v>
      </c>
      <c r="L517" s="318">
        <v>0</v>
      </c>
      <c r="M517" s="318">
        <v>434.7</v>
      </c>
      <c r="N517" s="94"/>
    </row>
    <row r="518" spans="1:14" ht="12.75" customHeight="1" x14ac:dyDescent="0.2">
      <c r="A518" s="130">
        <v>349</v>
      </c>
      <c r="B518" s="8" t="s">
        <v>428</v>
      </c>
      <c r="C518" s="8" t="s">
        <v>158</v>
      </c>
      <c r="D518" s="82">
        <v>2774</v>
      </c>
      <c r="E518" s="121">
        <v>694</v>
      </c>
      <c r="F518" s="121">
        <v>801</v>
      </c>
      <c r="G518" s="121">
        <v>744</v>
      </c>
      <c r="H518" s="121">
        <v>535</v>
      </c>
      <c r="I518" s="314">
        <v>9157.3000000000011</v>
      </c>
      <c r="J518" s="318">
        <v>2288.9</v>
      </c>
      <c r="K518" s="318">
        <v>2651.8</v>
      </c>
      <c r="L518" s="318">
        <v>2453.6</v>
      </c>
      <c r="M518" s="318">
        <v>1763</v>
      </c>
      <c r="N518" s="94"/>
    </row>
    <row r="519" spans="1:14" ht="12.75" customHeight="1" x14ac:dyDescent="0.2">
      <c r="A519" s="168">
        <v>355</v>
      </c>
      <c r="B519" s="170" t="s">
        <v>432</v>
      </c>
      <c r="C519" s="170" t="s">
        <v>261</v>
      </c>
      <c r="D519" s="204">
        <v>16330</v>
      </c>
      <c r="E519" s="204">
        <v>4032</v>
      </c>
      <c r="F519" s="204">
        <v>4694</v>
      </c>
      <c r="G519" s="204">
        <v>4304</v>
      </c>
      <c r="H519" s="204">
        <v>3300</v>
      </c>
      <c r="I519" s="316">
        <v>43956.5</v>
      </c>
      <c r="J519" s="316">
        <v>10726</v>
      </c>
      <c r="K519" s="316">
        <v>12331.400000000001</v>
      </c>
      <c r="L519" s="316">
        <v>11487.3</v>
      </c>
      <c r="M519" s="316">
        <v>9411.8000000000011</v>
      </c>
      <c r="N519" s="94"/>
    </row>
    <row r="520" spans="1:14" ht="12.75" customHeight="1" x14ac:dyDescent="0.2">
      <c r="A520" s="130">
        <v>355</v>
      </c>
      <c r="B520" s="8" t="s">
        <v>432</v>
      </c>
      <c r="C520" s="8" t="s">
        <v>258</v>
      </c>
      <c r="D520" s="82">
        <v>10182</v>
      </c>
      <c r="E520" s="121">
        <v>2457</v>
      </c>
      <c r="F520" s="121">
        <v>2817</v>
      </c>
      <c r="G520" s="121">
        <v>2645</v>
      </c>
      <c r="H520" s="121">
        <v>2263</v>
      </c>
      <c r="I520" s="314">
        <v>33817.599999999999</v>
      </c>
      <c r="J520" s="318">
        <v>8160.5</v>
      </c>
      <c r="K520" s="318">
        <v>9356.1</v>
      </c>
      <c r="L520" s="318">
        <v>8784.9</v>
      </c>
      <c r="M520" s="317">
        <v>7516.1</v>
      </c>
      <c r="N520" s="94"/>
    </row>
    <row r="521" spans="1:14" s="85" customFormat="1" ht="12.75" customHeight="1" x14ac:dyDescent="0.2">
      <c r="A521" s="83">
        <v>355</v>
      </c>
      <c r="B521" s="84" t="s">
        <v>432</v>
      </c>
      <c r="C521" s="84" t="s">
        <v>156</v>
      </c>
      <c r="D521" s="86">
        <v>266</v>
      </c>
      <c r="E521" s="87">
        <v>63</v>
      </c>
      <c r="F521" s="87">
        <v>74</v>
      </c>
      <c r="G521" s="87">
        <v>69</v>
      </c>
      <c r="H521" s="87">
        <v>60</v>
      </c>
      <c r="I521" s="319">
        <v>395.1</v>
      </c>
      <c r="J521" s="320">
        <v>93.6</v>
      </c>
      <c r="K521" s="320">
        <v>109.9</v>
      </c>
      <c r="L521" s="320">
        <v>102.5</v>
      </c>
      <c r="M521" s="320">
        <v>89.1</v>
      </c>
      <c r="N521" s="94"/>
    </row>
    <row r="522" spans="1:14" ht="12.75" customHeight="1" x14ac:dyDescent="0.2">
      <c r="A522" s="89">
        <v>355</v>
      </c>
      <c r="B522" s="88" t="s">
        <v>432</v>
      </c>
      <c r="C522" s="88" t="s">
        <v>264</v>
      </c>
      <c r="D522" s="82">
        <v>2846</v>
      </c>
      <c r="E522" s="121">
        <v>688</v>
      </c>
      <c r="F522" s="121">
        <v>787</v>
      </c>
      <c r="G522" s="121">
        <v>740</v>
      </c>
      <c r="H522" s="121">
        <v>631</v>
      </c>
      <c r="I522" s="314">
        <v>5547</v>
      </c>
      <c r="J522" s="318">
        <v>1341.2</v>
      </c>
      <c r="K522" s="318">
        <v>1534.7</v>
      </c>
      <c r="L522" s="318">
        <v>1441.2</v>
      </c>
      <c r="M522" s="318">
        <v>1229.9000000000001</v>
      </c>
      <c r="N522" s="94"/>
    </row>
    <row r="523" spans="1:14" ht="12.75" customHeight="1" x14ac:dyDescent="0.2">
      <c r="A523" s="130">
        <v>355</v>
      </c>
      <c r="B523" s="8" t="s">
        <v>432</v>
      </c>
      <c r="C523" s="8" t="s">
        <v>157</v>
      </c>
      <c r="D523" s="82">
        <v>1284</v>
      </c>
      <c r="E523" s="121">
        <v>310</v>
      </c>
      <c r="F523" s="121">
        <v>354</v>
      </c>
      <c r="G523" s="121">
        <v>334</v>
      </c>
      <c r="H523" s="121">
        <v>286</v>
      </c>
      <c r="I523" s="314">
        <v>2089.6999999999998</v>
      </c>
      <c r="J523" s="318">
        <v>504.5</v>
      </c>
      <c r="K523" s="318">
        <v>576.1</v>
      </c>
      <c r="L523" s="318">
        <v>543.6</v>
      </c>
      <c r="M523" s="318">
        <v>465.5</v>
      </c>
      <c r="N523" s="94"/>
    </row>
    <row r="524" spans="1:14" ht="14.25" customHeight="1" x14ac:dyDescent="0.2">
      <c r="A524" s="130">
        <v>355</v>
      </c>
      <c r="B524" s="8" t="s">
        <v>432</v>
      </c>
      <c r="C524" s="8" t="s">
        <v>260</v>
      </c>
      <c r="D524" s="82">
        <v>0</v>
      </c>
      <c r="E524" s="121">
        <v>0</v>
      </c>
      <c r="F524" s="121">
        <v>0</v>
      </c>
      <c r="G524" s="121">
        <v>0</v>
      </c>
      <c r="H524" s="121">
        <v>0</v>
      </c>
      <c r="I524" s="314">
        <v>0</v>
      </c>
      <c r="J524" s="318">
        <v>0</v>
      </c>
      <c r="K524" s="318">
        <v>0</v>
      </c>
      <c r="L524" s="318">
        <v>0</v>
      </c>
      <c r="M524" s="318">
        <v>0</v>
      </c>
      <c r="N524" s="94"/>
    </row>
    <row r="525" spans="1:14" ht="12.75" customHeight="1" x14ac:dyDescent="0.2">
      <c r="A525" s="130">
        <v>355</v>
      </c>
      <c r="B525" s="8" t="s">
        <v>432</v>
      </c>
      <c r="C525" s="8" t="s">
        <v>259</v>
      </c>
      <c r="D525" s="82">
        <v>0</v>
      </c>
      <c r="E525" s="121">
        <v>0</v>
      </c>
      <c r="F525" s="121">
        <v>0</v>
      </c>
      <c r="G525" s="121">
        <v>0</v>
      </c>
      <c r="H525" s="121">
        <v>0</v>
      </c>
      <c r="I525" s="314">
        <v>0</v>
      </c>
      <c r="J525" s="318">
        <v>0</v>
      </c>
      <c r="K525" s="318">
        <v>0</v>
      </c>
      <c r="L525" s="318">
        <v>0</v>
      </c>
      <c r="M525" s="318">
        <v>0</v>
      </c>
      <c r="N525" s="94"/>
    </row>
    <row r="526" spans="1:14" ht="12.75" customHeight="1" x14ac:dyDescent="0.2">
      <c r="A526" s="130">
        <v>355</v>
      </c>
      <c r="B526" s="8" t="s">
        <v>432</v>
      </c>
      <c r="C526" s="8" t="s">
        <v>158</v>
      </c>
      <c r="D526" s="82">
        <v>2018</v>
      </c>
      <c r="E526" s="121">
        <v>577</v>
      </c>
      <c r="F526" s="121">
        <v>736</v>
      </c>
      <c r="G526" s="121">
        <v>585</v>
      </c>
      <c r="H526" s="121">
        <v>120</v>
      </c>
      <c r="I526" s="314">
        <v>2502.2000000000003</v>
      </c>
      <c r="J526" s="318">
        <v>719.8</v>
      </c>
      <c r="K526" s="318">
        <v>864.5</v>
      </c>
      <c r="L526" s="318">
        <v>717.6</v>
      </c>
      <c r="M526" s="318">
        <v>200.3</v>
      </c>
      <c r="N526" s="94"/>
    </row>
    <row r="527" spans="1:14" ht="12.75" customHeight="1" x14ac:dyDescent="0.2">
      <c r="A527" s="168">
        <v>711</v>
      </c>
      <c r="B527" s="170" t="s">
        <v>453</v>
      </c>
      <c r="C527" s="170" t="s">
        <v>261</v>
      </c>
      <c r="D527" s="204">
        <v>549</v>
      </c>
      <c r="E527" s="204">
        <v>163</v>
      </c>
      <c r="F527" s="204">
        <v>296</v>
      </c>
      <c r="G527" s="204">
        <v>0</v>
      </c>
      <c r="H527" s="204">
        <v>90</v>
      </c>
      <c r="I527" s="316">
        <v>5538.9</v>
      </c>
      <c r="J527" s="316">
        <v>1644.5</v>
      </c>
      <c r="K527" s="316">
        <v>2986.4</v>
      </c>
      <c r="L527" s="316">
        <v>0</v>
      </c>
      <c r="M527" s="316">
        <v>908</v>
      </c>
      <c r="N527" s="94"/>
    </row>
    <row r="528" spans="1:14" ht="12.75" customHeight="1" x14ac:dyDescent="0.2">
      <c r="A528" s="130">
        <v>711</v>
      </c>
      <c r="B528" s="8" t="s">
        <v>453</v>
      </c>
      <c r="C528" s="8" t="s">
        <v>258</v>
      </c>
      <c r="D528" s="82">
        <v>0</v>
      </c>
      <c r="E528" s="121">
        <v>0</v>
      </c>
      <c r="F528" s="121">
        <v>0</v>
      </c>
      <c r="G528" s="121">
        <v>0</v>
      </c>
      <c r="H528" s="121">
        <v>0</v>
      </c>
      <c r="I528" s="314">
        <v>0</v>
      </c>
      <c r="J528" s="318">
        <v>0</v>
      </c>
      <c r="K528" s="318">
        <v>0</v>
      </c>
      <c r="L528" s="318">
        <v>0</v>
      </c>
      <c r="M528" s="317">
        <v>0</v>
      </c>
      <c r="N528" s="94"/>
    </row>
    <row r="529" spans="1:14" s="85" customFormat="1" ht="12.75" customHeight="1" x14ac:dyDescent="0.2">
      <c r="A529" s="83">
        <v>711</v>
      </c>
      <c r="B529" s="84" t="s">
        <v>453</v>
      </c>
      <c r="C529" s="84" t="s">
        <v>156</v>
      </c>
      <c r="D529" s="86">
        <v>0</v>
      </c>
      <c r="E529" s="87">
        <v>0</v>
      </c>
      <c r="F529" s="87">
        <v>0</v>
      </c>
      <c r="G529" s="87">
        <v>0</v>
      </c>
      <c r="H529" s="87">
        <v>0</v>
      </c>
      <c r="I529" s="319">
        <v>0</v>
      </c>
      <c r="J529" s="320">
        <v>0</v>
      </c>
      <c r="K529" s="320">
        <v>0</v>
      </c>
      <c r="L529" s="320">
        <v>0</v>
      </c>
      <c r="M529" s="320">
        <v>0</v>
      </c>
      <c r="N529" s="94"/>
    </row>
    <row r="530" spans="1:14" ht="12.75" customHeight="1" x14ac:dyDescent="0.2">
      <c r="A530" s="89">
        <v>711</v>
      </c>
      <c r="B530" s="88" t="s">
        <v>453</v>
      </c>
      <c r="C530" s="88" t="s">
        <v>264</v>
      </c>
      <c r="D530" s="82">
        <v>0</v>
      </c>
      <c r="E530" s="121">
        <v>0</v>
      </c>
      <c r="F530" s="121">
        <v>0</v>
      </c>
      <c r="G530" s="121">
        <v>0</v>
      </c>
      <c r="H530" s="121">
        <v>0</v>
      </c>
      <c r="I530" s="314">
        <v>0</v>
      </c>
      <c r="J530" s="318">
        <v>0</v>
      </c>
      <c r="K530" s="318">
        <v>0</v>
      </c>
      <c r="L530" s="318">
        <v>0</v>
      </c>
      <c r="M530" s="318">
        <v>0</v>
      </c>
      <c r="N530" s="94"/>
    </row>
    <row r="531" spans="1:14" ht="14.25" customHeight="1" x14ac:dyDescent="0.2">
      <c r="A531" s="130">
        <v>711</v>
      </c>
      <c r="B531" s="8" t="s">
        <v>453</v>
      </c>
      <c r="C531" s="8" t="s">
        <v>157</v>
      </c>
      <c r="D531" s="82">
        <v>0</v>
      </c>
      <c r="E531" s="121">
        <v>0</v>
      </c>
      <c r="F531" s="121">
        <v>0</v>
      </c>
      <c r="G531" s="121">
        <v>0</v>
      </c>
      <c r="H531" s="121">
        <v>0</v>
      </c>
      <c r="I531" s="314">
        <v>0</v>
      </c>
      <c r="J531" s="318">
        <v>0</v>
      </c>
      <c r="K531" s="318">
        <v>0</v>
      </c>
      <c r="L531" s="318">
        <v>0</v>
      </c>
      <c r="M531" s="318">
        <v>0</v>
      </c>
      <c r="N531" s="94"/>
    </row>
    <row r="532" spans="1:14" ht="12.75" customHeight="1" x14ac:dyDescent="0.2">
      <c r="A532" s="130">
        <v>711</v>
      </c>
      <c r="B532" s="8" t="s">
        <v>453</v>
      </c>
      <c r="C532" s="8" t="s">
        <v>260</v>
      </c>
      <c r="D532" s="82">
        <v>549</v>
      </c>
      <c r="E532" s="121">
        <v>163</v>
      </c>
      <c r="F532" s="121">
        <v>296</v>
      </c>
      <c r="G532" s="121">
        <v>0</v>
      </c>
      <c r="H532" s="121">
        <v>90</v>
      </c>
      <c r="I532" s="314">
        <v>5538.9</v>
      </c>
      <c r="J532" s="318">
        <v>1644.5</v>
      </c>
      <c r="K532" s="318">
        <v>2986.4</v>
      </c>
      <c r="L532" s="318">
        <v>0</v>
      </c>
      <c r="M532" s="318">
        <v>908</v>
      </c>
      <c r="N532" s="94"/>
    </row>
    <row r="533" spans="1:14" ht="12.75" customHeight="1" x14ac:dyDescent="0.2">
      <c r="A533" s="130">
        <v>711</v>
      </c>
      <c r="B533" s="8" t="s">
        <v>453</v>
      </c>
      <c r="C533" s="8" t="s">
        <v>259</v>
      </c>
      <c r="D533" s="82">
        <v>0</v>
      </c>
      <c r="E533" s="121">
        <v>0</v>
      </c>
      <c r="F533" s="121">
        <v>0</v>
      </c>
      <c r="G533" s="121">
        <v>0</v>
      </c>
      <c r="H533" s="121">
        <v>0</v>
      </c>
      <c r="I533" s="314">
        <v>0</v>
      </c>
      <c r="J533" s="318">
        <v>0</v>
      </c>
      <c r="K533" s="318">
        <v>0</v>
      </c>
      <c r="L533" s="318">
        <v>0</v>
      </c>
      <c r="M533" s="318">
        <v>0</v>
      </c>
      <c r="N533" s="94"/>
    </row>
    <row r="534" spans="1:14" ht="12.75" customHeight="1" x14ac:dyDescent="0.2">
      <c r="A534" s="130">
        <v>711</v>
      </c>
      <c r="B534" s="8" t="s">
        <v>453</v>
      </c>
      <c r="C534" s="8" t="s">
        <v>158</v>
      </c>
      <c r="D534" s="82">
        <v>0</v>
      </c>
      <c r="E534" s="121">
        <v>0</v>
      </c>
      <c r="F534" s="121">
        <v>0</v>
      </c>
      <c r="G534" s="121">
        <v>0</v>
      </c>
      <c r="H534" s="121">
        <v>0</v>
      </c>
      <c r="I534" s="314">
        <v>0</v>
      </c>
      <c r="J534" s="318">
        <v>0</v>
      </c>
      <c r="K534" s="318">
        <v>0</v>
      </c>
      <c r="L534" s="318">
        <v>0</v>
      </c>
      <c r="M534" s="318">
        <v>0</v>
      </c>
      <c r="N534" s="94"/>
    </row>
    <row r="535" spans="1:14" ht="12.75" customHeight="1" x14ac:dyDescent="0.2">
      <c r="A535" s="168">
        <v>719</v>
      </c>
      <c r="B535" s="170" t="s">
        <v>454</v>
      </c>
      <c r="C535" s="170" t="s">
        <v>261</v>
      </c>
      <c r="D535" s="204">
        <v>0</v>
      </c>
      <c r="E535" s="204">
        <v>0</v>
      </c>
      <c r="F535" s="204">
        <v>0</v>
      </c>
      <c r="G535" s="204">
        <v>0</v>
      </c>
      <c r="H535" s="204">
        <v>0</v>
      </c>
      <c r="I535" s="316">
        <v>254981.10000000003</v>
      </c>
      <c r="J535" s="316">
        <v>63745.3</v>
      </c>
      <c r="K535" s="316">
        <v>63745.3</v>
      </c>
      <c r="L535" s="316">
        <v>63745.3</v>
      </c>
      <c r="M535" s="316">
        <v>63745.2</v>
      </c>
      <c r="N535" s="94"/>
    </row>
    <row r="536" spans="1:14" ht="12.75" customHeight="1" x14ac:dyDescent="0.2">
      <c r="A536" s="130">
        <v>719</v>
      </c>
      <c r="B536" s="8" t="s">
        <v>454</v>
      </c>
      <c r="C536" s="8" t="s">
        <v>258</v>
      </c>
      <c r="D536" s="82">
        <v>0</v>
      </c>
      <c r="E536" s="121">
        <v>0</v>
      </c>
      <c r="F536" s="121">
        <v>0</v>
      </c>
      <c r="G536" s="121">
        <v>0</v>
      </c>
      <c r="H536" s="121">
        <v>0</v>
      </c>
      <c r="I536" s="314">
        <v>254981.10000000003</v>
      </c>
      <c r="J536" s="318">
        <v>63745.3</v>
      </c>
      <c r="K536" s="318">
        <v>63745.3</v>
      </c>
      <c r="L536" s="318">
        <v>63745.3</v>
      </c>
      <c r="M536" s="317">
        <v>63745.2</v>
      </c>
      <c r="N536" s="94"/>
    </row>
    <row r="537" spans="1:14" s="85" customFormat="1" ht="14.25" customHeight="1" x14ac:dyDescent="0.2">
      <c r="A537" s="83">
        <v>719</v>
      </c>
      <c r="B537" s="84" t="s">
        <v>454</v>
      </c>
      <c r="C537" s="84" t="s">
        <v>156</v>
      </c>
      <c r="D537" s="86">
        <v>0</v>
      </c>
      <c r="E537" s="87">
        <v>0</v>
      </c>
      <c r="F537" s="87">
        <v>0</v>
      </c>
      <c r="G537" s="87">
        <v>0</v>
      </c>
      <c r="H537" s="87">
        <v>0</v>
      </c>
      <c r="I537" s="319">
        <v>0</v>
      </c>
      <c r="J537" s="320">
        <v>0</v>
      </c>
      <c r="K537" s="320">
        <v>0</v>
      </c>
      <c r="L537" s="320">
        <v>0</v>
      </c>
      <c r="M537" s="320">
        <v>0</v>
      </c>
      <c r="N537" s="94"/>
    </row>
    <row r="538" spans="1:14" ht="12.75" customHeight="1" x14ac:dyDescent="0.2">
      <c r="A538" s="89">
        <v>719</v>
      </c>
      <c r="B538" s="88" t="s">
        <v>454</v>
      </c>
      <c r="C538" s="88" t="s">
        <v>264</v>
      </c>
      <c r="D538" s="82">
        <v>0</v>
      </c>
      <c r="E538" s="121">
        <v>0</v>
      </c>
      <c r="F538" s="121">
        <v>0</v>
      </c>
      <c r="G538" s="121">
        <v>0</v>
      </c>
      <c r="H538" s="121">
        <v>0</v>
      </c>
      <c r="I538" s="314">
        <v>0</v>
      </c>
      <c r="J538" s="318">
        <v>0</v>
      </c>
      <c r="K538" s="318">
        <v>0</v>
      </c>
      <c r="L538" s="318">
        <v>0</v>
      </c>
      <c r="M538" s="318">
        <v>0</v>
      </c>
      <c r="N538" s="94"/>
    </row>
    <row r="539" spans="1:14" ht="12.75" customHeight="1" x14ac:dyDescent="0.2">
      <c r="A539" s="130">
        <v>719</v>
      </c>
      <c r="B539" s="8" t="s">
        <v>454</v>
      </c>
      <c r="C539" s="8" t="s">
        <v>157</v>
      </c>
      <c r="D539" s="82">
        <v>0</v>
      </c>
      <c r="E539" s="121">
        <v>0</v>
      </c>
      <c r="F539" s="121">
        <v>0</v>
      </c>
      <c r="G539" s="121">
        <v>0</v>
      </c>
      <c r="H539" s="121">
        <v>0</v>
      </c>
      <c r="I539" s="314">
        <v>0</v>
      </c>
      <c r="J539" s="318">
        <v>0</v>
      </c>
      <c r="K539" s="318">
        <v>0</v>
      </c>
      <c r="L539" s="318">
        <v>0</v>
      </c>
      <c r="M539" s="318">
        <v>0</v>
      </c>
      <c r="N539" s="94"/>
    </row>
    <row r="540" spans="1:14" ht="12.75" customHeight="1" x14ac:dyDescent="0.2">
      <c r="A540" s="130">
        <v>719</v>
      </c>
      <c r="B540" s="8" t="s">
        <v>454</v>
      </c>
      <c r="C540" s="8" t="s">
        <v>260</v>
      </c>
      <c r="D540" s="82">
        <v>0</v>
      </c>
      <c r="E540" s="121">
        <v>0</v>
      </c>
      <c r="F540" s="121">
        <v>0</v>
      </c>
      <c r="G540" s="121">
        <v>0</v>
      </c>
      <c r="H540" s="121">
        <v>0</v>
      </c>
      <c r="I540" s="314">
        <v>0</v>
      </c>
      <c r="J540" s="318">
        <v>0</v>
      </c>
      <c r="K540" s="318">
        <v>0</v>
      </c>
      <c r="L540" s="318">
        <v>0</v>
      </c>
      <c r="M540" s="318">
        <v>0</v>
      </c>
      <c r="N540" s="94"/>
    </row>
    <row r="541" spans="1:14" ht="12.75" customHeight="1" x14ac:dyDescent="0.2">
      <c r="A541" s="130">
        <v>719</v>
      </c>
      <c r="B541" s="8" t="s">
        <v>454</v>
      </c>
      <c r="C541" s="8" t="s">
        <v>259</v>
      </c>
      <c r="D541" s="82">
        <v>0</v>
      </c>
      <c r="E541" s="121">
        <v>0</v>
      </c>
      <c r="F541" s="121">
        <v>0</v>
      </c>
      <c r="G541" s="121">
        <v>0</v>
      </c>
      <c r="H541" s="121">
        <v>0</v>
      </c>
      <c r="I541" s="314">
        <v>0</v>
      </c>
      <c r="J541" s="318">
        <v>0</v>
      </c>
      <c r="K541" s="318">
        <v>0</v>
      </c>
      <c r="L541" s="318">
        <v>0</v>
      </c>
      <c r="M541" s="318">
        <v>0</v>
      </c>
      <c r="N541" s="94"/>
    </row>
    <row r="542" spans="1:14" ht="12.75" customHeight="1" x14ac:dyDescent="0.2">
      <c r="A542" s="130">
        <v>719</v>
      </c>
      <c r="B542" s="8" t="s">
        <v>454</v>
      </c>
      <c r="C542" s="8" t="s">
        <v>158</v>
      </c>
      <c r="D542" s="82">
        <v>0</v>
      </c>
      <c r="E542" s="121">
        <v>0</v>
      </c>
      <c r="F542" s="121">
        <v>0</v>
      </c>
      <c r="G542" s="121">
        <v>0</v>
      </c>
      <c r="H542" s="121">
        <v>0</v>
      </c>
      <c r="I542" s="314">
        <v>0</v>
      </c>
      <c r="J542" s="318">
        <v>0</v>
      </c>
      <c r="K542" s="318">
        <v>0</v>
      </c>
      <c r="L542" s="318">
        <v>0</v>
      </c>
      <c r="M542" s="318">
        <v>0</v>
      </c>
      <c r="N542" s="94"/>
    </row>
    <row r="543" spans="1:14" ht="12.75" customHeight="1" x14ac:dyDescent="0.2">
      <c r="A543" s="168">
        <v>893</v>
      </c>
      <c r="B543" s="170" t="s">
        <v>459</v>
      </c>
      <c r="C543" s="170" t="s">
        <v>261</v>
      </c>
      <c r="D543" s="204">
        <v>70955</v>
      </c>
      <c r="E543" s="204">
        <v>17120</v>
      </c>
      <c r="F543" s="204">
        <v>19627</v>
      </c>
      <c r="G543" s="204">
        <v>18435</v>
      </c>
      <c r="H543" s="204">
        <v>15773</v>
      </c>
      <c r="I543" s="316">
        <v>204803.5</v>
      </c>
      <c r="J543" s="316">
        <v>49412.7</v>
      </c>
      <c r="K543" s="316">
        <v>56651</v>
      </c>
      <c r="L543" s="316">
        <v>53211</v>
      </c>
      <c r="M543" s="316">
        <v>45528.799999999996</v>
      </c>
      <c r="N543" s="94"/>
    </row>
    <row r="544" spans="1:14" ht="14.25" customHeight="1" x14ac:dyDescent="0.2">
      <c r="A544" s="130">
        <v>893</v>
      </c>
      <c r="B544" s="8" t="s">
        <v>459</v>
      </c>
      <c r="C544" s="8" t="s">
        <v>258</v>
      </c>
      <c r="D544" s="82">
        <v>48772</v>
      </c>
      <c r="E544" s="121">
        <v>11767</v>
      </c>
      <c r="F544" s="121">
        <v>13491</v>
      </c>
      <c r="G544" s="121">
        <v>12672</v>
      </c>
      <c r="H544" s="121">
        <v>10842</v>
      </c>
      <c r="I544" s="314">
        <v>162479.69999999998</v>
      </c>
      <c r="J544" s="318">
        <v>39200.699999999997</v>
      </c>
      <c r="K544" s="318">
        <v>44944.1</v>
      </c>
      <c r="L544" s="318">
        <v>42215.7</v>
      </c>
      <c r="M544" s="317">
        <v>36119.199999999997</v>
      </c>
      <c r="N544" s="94"/>
    </row>
    <row r="545" spans="1:14" s="85" customFormat="1" ht="12.75" customHeight="1" x14ac:dyDescent="0.2">
      <c r="A545" s="83">
        <v>893</v>
      </c>
      <c r="B545" s="84" t="s">
        <v>459</v>
      </c>
      <c r="C545" s="84" t="s">
        <v>156</v>
      </c>
      <c r="D545" s="86">
        <v>857</v>
      </c>
      <c r="E545" s="87">
        <v>207</v>
      </c>
      <c r="F545" s="87">
        <v>236</v>
      </c>
      <c r="G545" s="87">
        <v>222</v>
      </c>
      <c r="H545" s="87">
        <v>192</v>
      </c>
      <c r="I545" s="319">
        <v>1273.1000000000001</v>
      </c>
      <c r="J545" s="320">
        <v>307.5</v>
      </c>
      <c r="K545" s="320">
        <v>350.6</v>
      </c>
      <c r="L545" s="320">
        <v>329.8</v>
      </c>
      <c r="M545" s="320">
        <v>285.2</v>
      </c>
      <c r="N545" s="94"/>
    </row>
    <row r="546" spans="1:14" ht="12.75" customHeight="1" x14ac:dyDescent="0.2">
      <c r="A546" s="89">
        <v>893</v>
      </c>
      <c r="B546" s="88" t="s">
        <v>459</v>
      </c>
      <c r="C546" s="88" t="s">
        <v>264</v>
      </c>
      <c r="D546" s="82">
        <v>15320</v>
      </c>
      <c r="E546" s="121">
        <v>3697</v>
      </c>
      <c r="F546" s="121">
        <v>4238</v>
      </c>
      <c r="G546" s="121">
        <v>3980</v>
      </c>
      <c r="H546" s="121">
        <v>3405</v>
      </c>
      <c r="I546" s="314">
        <v>30913</v>
      </c>
      <c r="J546" s="318">
        <v>7458.7</v>
      </c>
      <c r="K546" s="318">
        <v>8551.2000000000007</v>
      </c>
      <c r="L546" s="318">
        <v>8030.8</v>
      </c>
      <c r="M546" s="318">
        <v>6872.3</v>
      </c>
      <c r="N546" s="94"/>
    </row>
    <row r="547" spans="1:14" ht="12.75" customHeight="1" x14ac:dyDescent="0.2">
      <c r="A547" s="130">
        <v>893</v>
      </c>
      <c r="B547" s="8" t="s">
        <v>459</v>
      </c>
      <c r="C547" s="8" t="s">
        <v>157</v>
      </c>
      <c r="D547" s="82">
        <v>6863</v>
      </c>
      <c r="E547" s="121">
        <v>1656</v>
      </c>
      <c r="F547" s="121">
        <v>1898</v>
      </c>
      <c r="G547" s="121">
        <v>1783</v>
      </c>
      <c r="H547" s="121">
        <v>1526</v>
      </c>
      <c r="I547" s="314">
        <v>11410.8</v>
      </c>
      <c r="J547" s="318">
        <v>2753.3</v>
      </c>
      <c r="K547" s="318">
        <v>3155.7</v>
      </c>
      <c r="L547" s="318">
        <v>2964.5</v>
      </c>
      <c r="M547" s="318">
        <v>2537.3000000000002</v>
      </c>
      <c r="N547" s="94"/>
    </row>
    <row r="548" spans="1:14" ht="12.75" customHeight="1" x14ac:dyDescent="0.2">
      <c r="A548" s="130">
        <v>893</v>
      </c>
      <c r="B548" s="8" t="s">
        <v>459</v>
      </c>
      <c r="C548" s="8" t="s">
        <v>260</v>
      </c>
      <c r="D548" s="82">
        <v>0</v>
      </c>
      <c r="E548" s="121">
        <v>0</v>
      </c>
      <c r="F548" s="121">
        <v>0</v>
      </c>
      <c r="G548" s="121">
        <v>0</v>
      </c>
      <c r="H548" s="121">
        <v>0</v>
      </c>
      <c r="I548" s="314">
        <v>0</v>
      </c>
      <c r="J548" s="318">
        <v>0</v>
      </c>
      <c r="K548" s="318">
        <v>0</v>
      </c>
      <c r="L548" s="318">
        <v>0</v>
      </c>
      <c r="M548" s="318">
        <v>0</v>
      </c>
      <c r="N548" s="94"/>
    </row>
    <row r="549" spans="1:14" ht="12.75" customHeight="1" x14ac:dyDescent="0.2">
      <c r="A549" s="130">
        <v>893</v>
      </c>
      <c r="B549" s="8" t="s">
        <v>459</v>
      </c>
      <c r="C549" s="8" t="s">
        <v>259</v>
      </c>
      <c r="D549" s="82">
        <v>0</v>
      </c>
      <c r="E549" s="121">
        <v>0</v>
      </c>
      <c r="F549" s="121">
        <v>0</v>
      </c>
      <c r="G549" s="121">
        <v>0</v>
      </c>
      <c r="H549" s="121">
        <v>0</v>
      </c>
      <c r="I549" s="314">
        <v>0</v>
      </c>
      <c r="J549" s="318">
        <v>0</v>
      </c>
      <c r="K549" s="318">
        <v>0</v>
      </c>
      <c r="L549" s="318">
        <v>0</v>
      </c>
      <c r="M549" s="318">
        <v>0</v>
      </c>
      <c r="N549" s="94"/>
    </row>
    <row r="550" spans="1:14" ht="12.75" customHeight="1" x14ac:dyDescent="0.2">
      <c r="A550" s="130">
        <v>893</v>
      </c>
      <c r="B550" s="8" t="s">
        <v>459</v>
      </c>
      <c r="C550" s="8" t="s">
        <v>158</v>
      </c>
      <c r="D550" s="82">
        <v>0</v>
      </c>
      <c r="E550" s="121">
        <v>0</v>
      </c>
      <c r="F550" s="121">
        <v>0</v>
      </c>
      <c r="G550" s="121">
        <v>0</v>
      </c>
      <c r="H550" s="121">
        <v>0</v>
      </c>
      <c r="I550" s="314">
        <v>0</v>
      </c>
      <c r="J550" s="318">
        <v>0</v>
      </c>
      <c r="K550" s="318">
        <v>0</v>
      </c>
      <c r="L550" s="318">
        <v>0</v>
      </c>
      <c r="M550" s="318">
        <v>0</v>
      </c>
      <c r="N550" s="94"/>
    </row>
    <row r="551" spans="1:14" ht="12.75" customHeight="1" x14ac:dyDescent="0.2">
      <c r="A551" s="168">
        <v>903</v>
      </c>
      <c r="B551" s="170" t="s">
        <v>460</v>
      </c>
      <c r="C551" s="170" t="s">
        <v>261</v>
      </c>
      <c r="D551" s="204">
        <v>5128</v>
      </c>
      <c r="E551" s="204">
        <v>1365</v>
      </c>
      <c r="F551" s="204">
        <v>1452</v>
      </c>
      <c r="G551" s="204">
        <v>1198</v>
      </c>
      <c r="H551" s="204">
        <v>1113</v>
      </c>
      <c r="I551" s="316">
        <v>15870.7</v>
      </c>
      <c r="J551" s="316">
        <v>4239.1000000000004</v>
      </c>
      <c r="K551" s="316">
        <v>4521.6000000000004</v>
      </c>
      <c r="L551" s="316">
        <v>3686.2000000000003</v>
      </c>
      <c r="M551" s="316">
        <v>3423.8</v>
      </c>
      <c r="N551" s="94"/>
    </row>
    <row r="552" spans="1:14" ht="12.75" customHeight="1" x14ac:dyDescent="0.2">
      <c r="A552" s="130">
        <v>903</v>
      </c>
      <c r="B552" s="8" t="s">
        <v>460</v>
      </c>
      <c r="C552" s="8" t="s">
        <v>258</v>
      </c>
      <c r="D552" s="82">
        <v>2035</v>
      </c>
      <c r="E552" s="121">
        <v>492</v>
      </c>
      <c r="F552" s="121">
        <v>562</v>
      </c>
      <c r="G552" s="121">
        <v>529</v>
      </c>
      <c r="H552" s="121">
        <v>452</v>
      </c>
      <c r="I552" s="314">
        <v>7062.5999999999995</v>
      </c>
      <c r="J552" s="318">
        <v>1707.5</v>
      </c>
      <c r="K552" s="318">
        <v>1950.5</v>
      </c>
      <c r="L552" s="318">
        <v>1835.9</v>
      </c>
      <c r="M552" s="317">
        <v>1568.7</v>
      </c>
      <c r="N552" s="94"/>
    </row>
    <row r="553" spans="1:14" s="85" customFormat="1" ht="12.75" customHeight="1" x14ac:dyDescent="0.2">
      <c r="A553" s="83">
        <v>903</v>
      </c>
      <c r="B553" s="84" t="s">
        <v>460</v>
      </c>
      <c r="C553" s="84" t="s">
        <v>156</v>
      </c>
      <c r="D553" s="86">
        <v>54</v>
      </c>
      <c r="E553" s="87">
        <v>13</v>
      </c>
      <c r="F553" s="87">
        <v>15</v>
      </c>
      <c r="G553" s="87">
        <v>14</v>
      </c>
      <c r="H553" s="87">
        <v>12</v>
      </c>
      <c r="I553" s="319">
        <v>96.4</v>
      </c>
      <c r="J553" s="320">
        <v>23.2</v>
      </c>
      <c r="K553" s="320">
        <v>26.8</v>
      </c>
      <c r="L553" s="320">
        <v>25</v>
      </c>
      <c r="M553" s="320">
        <v>21.4</v>
      </c>
      <c r="N553" s="94"/>
    </row>
    <row r="554" spans="1:14" ht="12.75" customHeight="1" x14ac:dyDescent="0.2">
      <c r="A554" s="89">
        <v>903</v>
      </c>
      <c r="B554" s="88" t="s">
        <v>460</v>
      </c>
      <c r="C554" s="88" t="s">
        <v>264</v>
      </c>
      <c r="D554" s="82">
        <v>768</v>
      </c>
      <c r="E554" s="121">
        <v>184</v>
      </c>
      <c r="F554" s="121">
        <v>214</v>
      </c>
      <c r="G554" s="121">
        <v>200</v>
      </c>
      <c r="H554" s="121">
        <v>170</v>
      </c>
      <c r="I554" s="314">
        <v>1841.3</v>
      </c>
      <c r="J554" s="318">
        <v>442.3</v>
      </c>
      <c r="K554" s="318">
        <v>512.70000000000005</v>
      </c>
      <c r="L554" s="318">
        <v>479.5</v>
      </c>
      <c r="M554" s="318">
        <v>406.8</v>
      </c>
      <c r="N554" s="94"/>
    </row>
    <row r="555" spans="1:14" ht="12.75" customHeight="1" x14ac:dyDescent="0.2">
      <c r="A555" s="130">
        <v>903</v>
      </c>
      <c r="B555" s="8" t="s">
        <v>460</v>
      </c>
      <c r="C555" s="8" t="s">
        <v>157</v>
      </c>
      <c r="D555" s="82">
        <v>365</v>
      </c>
      <c r="E555" s="121">
        <v>88</v>
      </c>
      <c r="F555" s="121">
        <v>102</v>
      </c>
      <c r="G555" s="121">
        <v>95</v>
      </c>
      <c r="H555" s="121">
        <v>80</v>
      </c>
      <c r="I555" s="314">
        <v>630.5</v>
      </c>
      <c r="J555" s="318">
        <v>152</v>
      </c>
      <c r="K555" s="318">
        <v>176.2</v>
      </c>
      <c r="L555" s="318">
        <v>164.1</v>
      </c>
      <c r="M555" s="318">
        <v>138.19999999999999</v>
      </c>
      <c r="N555" s="94"/>
    </row>
    <row r="556" spans="1:14" ht="12.75" customHeight="1" x14ac:dyDescent="0.2">
      <c r="A556" s="130">
        <v>903</v>
      </c>
      <c r="B556" s="8" t="s">
        <v>460</v>
      </c>
      <c r="C556" s="8" t="s">
        <v>260</v>
      </c>
      <c r="D556" s="82">
        <v>0</v>
      </c>
      <c r="E556" s="121">
        <v>0</v>
      </c>
      <c r="F556" s="121">
        <v>0</v>
      </c>
      <c r="G556" s="121">
        <v>0</v>
      </c>
      <c r="H556" s="121">
        <v>0</v>
      </c>
      <c r="I556" s="314">
        <v>0</v>
      </c>
      <c r="J556" s="318">
        <v>0</v>
      </c>
      <c r="K556" s="318">
        <v>0</v>
      </c>
      <c r="L556" s="318">
        <v>0</v>
      </c>
      <c r="M556" s="318">
        <v>0</v>
      </c>
      <c r="N556" s="94"/>
    </row>
    <row r="557" spans="1:14" ht="12.75" customHeight="1" x14ac:dyDescent="0.2">
      <c r="A557" s="130">
        <v>903</v>
      </c>
      <c r="B557" s="8" t="s">
        <v>460</v>
      </c>
      <c r="C557" s="8" t="s">
        <v>259</v>
      </c>
      <c r="D557" s="82">
        <v>12</v>
      </c>
      <c r="E557" s="121">
        <v>6</v>
      </c>
      <c r="F557" s="121">
        <v>6</v>
      </c>
      <c r="G557" s="121">
        <v>0</v>
      </c>
      <c r="H557" s="121">
        <v>0</v>
      </c>
      <c r="I557" s="314">
        <v>136.6</v>
      </c>
      <c r="J557" s="318">
        <v>68.3</v>
      </c>
      <c r="K557" s="318">
        <v>68.3</v>
      </c>
      <c r="L557" s="318">
        <v>0</v>
      </c>
      <c r="M557" s="318">
        <v>0</v>
      </c>
      <c r="N557" s="94"/>
    </row>
    <row r="558" spans="1:14" ht="12.75" customHeight="1" x14ac:dyDescent="0.2">
      <c r="A558" s="130">
        <v>903</v>
      </c>
      <c r="B558" s="8" t="s">
        <v>460</v>
      </c>
      <c r="C558" s="8" t="s">
        <v>158</v>
      </c>
      <c r="D558" s="82">
        <v>1948</v>
      </c>
      <c r="E558" s="121">
        <v>595</v>
      </c>
      <c r="F558" s="121">
        <v>568</v>
      </c>
      <c r="G558" s="121">
        <v>374</v>
      </c>
      <c r="H558" s="121">
        <v>411</v>
      </c>
      <c r="I558" s="314">
        <v>6199.7000000000007</v>
      </c>
      <c r="J558" s="318">
        <v>1869</v>
      </c>
      <c r="K558" s="318">
        <v>1813.9</v>
      </c>
      <c r="L558" s="318">
        <v>1206.7</v>
      </c>
      <c r="M558" s="318">
        <v>1310.0999999999999</v>
      </c>
      <c r="N558" s="94"/>
    </row>
    <row r="559" spans="1:14" ht="12.75" customHeight="1" x14ac:dyDescent="0.2">
      <c r="A559" s="168">
        <v>1388</v>
      </c>
      <c r="B559" s="170" t="s">
        <v>462</v>
      </c>
      <c r="C559" s="170" t="s">
        <v>261</v>
      </c>
      <c r="D559" s="204">
        <v>17812</v>
      </c>
      <c r="E559" s="204">
        <v>4298</v>
      </c>
      <c r="F559" s="204">
        <v>4927</v>
      </c>
      <c r="G559" s="204">
        <v>4629</v>
      </c>
      <c r="H559" s="204">
        <v>3958</v>
      </c>
      <c r="I559" s="316">
        <v>51707.5</v>
      </c>
      <c r="J559" s="316">
        <v>12477.099999999999</v>
      </c>
      <c r="K559" s="316">
        <v>14301.7</v>
      </c>
      <c r="L559" s="316">
        <v>13437.7</v>
      </c>
      <c r="M559" s="316">
        <v>11491</v>
      </c>
      <c r="N559" s="94"/>
    </row>
    <row r="560" spans="1:14" ht="12.75" customHeight="1" x14ac:dyDescent="0.2">
      <c r="A560" s="130">
        <v>1388</v>
      </c>
      <c r="B560" s="8" t="s">
        <v>462</v>
      </c>
      <c r="C560" s="8" t="s">
        <v>258</v>
      </c>
      <c r="D560" s="82">
        <v>12987</v>
      </c>
      <c r="E560" s="121">
        <v>3133</v>
      </c>
      <c r="F560" s="121">
        <v>3592</v>
      </c>
      <c r="G560" s="121">
        <v>3375</v>
      </c>
      <c r="H560" s="121">
        <v>2887</v>
      </c>
      <c r="I560" s="314">
        <v>43005.8</v>
      </c>
      <c r="J560" s="318">
        <v>10374.799999999999</v>
      </c>
      <c r="K560" s="318">
        <v>11894.7</v>
      </c>
      <c r="L560" s="318">
        <v>11176.1</v>
      </c>
      <c r="M560" s="317">
        <v>9560.2000000000007</v>
      </c>
      <c r="N560" s="94"/>
    </row>
    <row r="561" spans="1:14" s="85" customFormat="1" ht="12.75" customHeight="1" x14ac:dyDescent="0.2">
      <c r="A561" s="83">
        <v>1388</v>
      </c>
      <c r="B561" s="84" t="s">
        <v>462</v>
      </c>
      <c r="C561" s="84" t="s">
        <v>156</v>
      </c>
      <c r="D561" s="86">
        <v>291</v>
      </c>
      <c r="E561" s="87">
        <v>71</v>
      </c>
      <c r="F561" s="87">
        <v>80</v>
      </c>
      <c r="G561" s="87">
        <v>76</v>
      </c>
      <c r="H561" s="87">
        <v>64</v>
      </c>
      <c r="I561" s="319">
        <v>432.30000000000007</v>
      </c>
      <c r="J561" s="320">
        <v>105.5</v>
      </c>
      <c r="K561" s="320">
        <v>118.8</v>
      </c>
      <c r="L561" s="320">
        <v>112.9</v>
      </c>
      <c r="M561" s="320">
        <v>95.1</v>
      </c>
      <c r="N561" s="94"/>
    </row>
    <row r="562" spans="1:14" ht="12.75" customHeight="1" x14ac:dyDescent="0.2">
      <c r="A562" s="89">
        <v>1388</v>
      </c>
      <c r="B562" s="88" t="s">
        <v>462</v>
      </c>
      <c r="C562" s="88" t="s">
        <v>264</v>
      </c>
      <c r="D562" s="82">
        <v>3413</v>
      </c>
      <c r="E562" s="121">
        <v>824</v>
      </c>
      <c r="F562" s="121">
        <v>945</v>
      </c>
      <c r="G562" s="121">
        <v>887</v>
      </c>
      <c r="H562" s="121">
        <v>757</v>
      </c>
      <c r="I562" s="314">
        <v>6350.7999999999993</v>
      </c>
      <c r="J562" s="318">
        <v>1534.5</v>
      </c>
      <c r="K562" s="318">
        <v>1757.7</v>
      </c>
      <c r="L562" s="318">
        <v>1650.6</v>
      </c>
      <c r="M562" s="318">
        <v>1408</v>
      </c>
      <c r="N562" s="94"/>
    </row>
    <row r="563" spans="1:14" ht="12.75" customHeight="1" x14ac:dyDescent="0.2">
      <c r="A563" s="130">
        <v>1388</v>
      </c>
      <c r="B563" s="8" t="s">
        <v>462</v>
      </c>
      <c r="C563" s="8" t="s">
        <v>157</v>
      </c>
      <c r="D563" s="82">
        <v>1412</v>
      </c>
      <c r="E563" s="121">
        <v>341</v>
      </c>
      <c r="F563" s="121">
        <v>390</v>
      </c>
      <c r="G563" s="121">
        <v>367</v>
      </c>
      <c r="H563" s="121">
        <v>314</v>
      </c>
      <c r="I563" s="314">
        <v>2350.8999999999996</v>
      </c>
      <c r="J563" s="318">
        <v>567.79999999999995</v>
      </c>
      <c r="K563" s="318">
        <v>649.29999999999995</v>
      </c>
      <c r="L563" s="318">
        <v>611</v>
      </c>
      <c r="M563" s="318">
        <v>522.79999999999995</v>
      </c>
      <c r="N563" s="94"/>
    </row>
    <row r="564" spans="1:14" ht="12.75" customHeight="1" x14ac:dyDescent="0.2">
      <c r="A564" s="130">
        <v>1388</v>
      </c>
      <c r="B564" s="8" t="s">
        <v>462</v>
      </c>
      <c r="C564" s="8" t="s">
        <v>260</v>
      </c>
      <c r="D564" s="82">
        <v>0</v>
      </c>
      <c r="E564" s="121">
        <v>0</v>
      </c>
      <c r="F564" s="121">
        <v>0</v>
      </c>
      <c r="G564" s="121">
        <v>0</v>
      </c>
      <c r="H564" s="121">
        <v>0</v>
      </c>
      <c r="I564" s="314">
        <v>0</v>
      </c>
      <c r="J564" s="318">
        <v>0</v>
      </c>
      <c r="K564" s="318">
        <v>0</v>
      </c>
      <c r="L564" s="318">
        <v>0</v>
      </c>
      <c r="M564" s="318">
        <v>0</v>
      </c>
      <c r="N564" s="94"/>
    </row>
    <row r="565" spans="1:14" ht="12.75" customHeight="1" x14ac:dyDescent="0.2">
      <c r="A565" s="130">
        <v>1388</v>
      </c>
      <c r="B565" s="8" t="s">
        <v>462</v>
      </c>
      <c r="C565" s="8" t="s">
        <v>259</v>
      </c>
      <c r="D565" s="82">
        <v>0</v>
      </c>
      <c r="E565" s="121">
        <v>0</v>
      </c>
      <c r="F565" s="121">
        <v>0</v>
      </c>
      <c r="G565" s="121">
        <v>0</v>
      </c>
      <c r="H565" s="121">
        <v>0</v>
      </c>
      <c r="I565" s="314">
        <v>0</v>
      </c>
      <c r="J565" s="318">
        <v>0</v>
      </c>
      <c r="K565" s="318">
        <v>0</v>
      </c>
      <c r="L565" s="318">
        <v>0</v>
      </c>
      <c r="M565" s="318">
        <v>0</v>
      </c>
      <c r="N565" s="94"/>
    </row>
    <row r="566" spans="1:14" ht="12.75" customHeight="1" x14ac:dyDescent="0.2">
      <c r="A566" s="130">
        <v>1388</v>
      </c>
      <c r="B566" s="8" t="s">
        <v>462</v>
      </c>
      <c r="C566" s="8" t="s">
        <v>158</v>
      </c>
      <c r="D566" s="82">
        <v>0</v>
      </c>
      <c r="E566" s="121">
        <v>0</v>
      </c>
      <c r="F566" s="121">
        <v>0</v>
      </c>
      <c r="G566" s="121">
        <v>0</v>
      </c>
      <c r="H566" s="121">
        <v>0</v>
      </c>
      <c r="I566" s="314">
        <v>0</v>
      </c>
      <c r="J566" s="318">
        <v>0</v>
      </c>
      <c r="K566" s="318">
        <v>0</v>
      </c>
      <c r="L566" s="318">
        <v>0</v>
      </c>
      <c r="M566" s="318">
        <v>0</v>
      </c>
      <c r="N566" s="94"/>
    </row>
    <row r="567" spans="1:14" ht="12.75" customHeight="1" x14ac:dyDescent="0.2">
      <c r="A567" s="168">
        <v>1485</v>
      </c>
      <c r="B567" s="170" t="s">
        <v>464</v>
      </c>
      <c r="C567" s="170" t="s">
        <v>261</v>
      </c>
      <c r="D567" s="204">
        <v>34635</v>
      </c>
      <c r="E567" s="204">
        <v>8357</v>
      </c>
      <c r="F567" s="204">
        <v>9581</v>
      </c>
      <c r="G567" s="204">
        <v>8998</v>
      </c>
      <c r="H567" s="204">
        <v>7699</v>
      </c>
      <c r="I567" s="316">
        <v>99640.6</v>
      </c>
      <c r="J567" s="316">
        <v>24042</v>
      </c>
      <c r="K567" s="316">
        <v>27560.5</v>
      </c>
      <c r="L567" s="316">
        <v>25885.599999999999</v>
      </c>
      <c r="M567" s="316">
        <v>22152.5</v>
      </c>
      <c r="N567" s="94"/>
    </row>
    <row r="568" spans="1:14" ht="12.75" customHeight="1" x14ac:dyDescent="0.2">
      <c r="A568" s="130">
        <v>1485</v>
      </c>
      <c r="B568" s="8" t="s">
        <v>464</v>
      </c>
      <c r="C568" s="8" t="s">
        <v>258</v>
      </c>
      <c r="D568" s="82">
        <v>24179</v>
      </c>
      <c r="E568" s="121">
        <v>5834</v>
      </c>
      <c r="F568" s="121">
        <v>6688</v>
      </c>
      <c r="G568" s="121">
        <v>6282</v>
      </c>
      <c r="H568" s="121">
        <v>5375</v>
      </c>
      <c r="I568" s="314">
        <v>79855.700000000012</v>
      </c>
      <c r="J568" s="318">
        <v>19267.900000000001</v>
      </c>
      <c r="K568" s="318">
        <v>22088.400000000001</v>
      </c>
      <c r="L568" s="318">
        <v>20747.5</v>
      </c>
      <c r="M568" s="317">
        <v>17751.900000000001</v>
      </c>
      <c r="N568" s="94"/>
    </row>
    <row r="569" spans="1:14" s="85" customFormat="1" ht="12.75" customHeight="1" x14ac:dyDescent="0.2">
      <c r="A569" s="83">
        <v>1485</v>
      </c>
      <c r="B569" s="84" t="s">
        <v>464</v>
      </c>
      <c r="C569" s="84" t="s">
        <v>156</v>
      </c>
      <c r="D569" s="86">
        <v>178</v>
      </c>
      <c r="E569" s="87">
        <v>43</v>
      </c>
      <c r="F569" s="87">
        <v>49</v>
      </c>
      <c r="G569" s="87">
        <v>46</v>
      </c>
      <c r="H569" s="87">
        <v>40</v>
      </c>
      <c r="I569" s="319">
        <v>264.39999999999998</v>
      </c>
      <c r="J569" s="320">
        <v>63.9</v>
      </c>
      <c r="K569" s="320">
        <v>72.8</v>
      </c>
      <c r="L569" s="320">
        <v>68.3</v>
      </c>
      <c r="M569" s="320">
        <v>59.4</v>
      </c>
      <c r="N569" s="94"/>
    </row>
    <row r="570" spans="1:14" ht="12.75" customHeight="1" x14ac:dyDescent="0.2">
      <c r="A570" s="89">
        <v>1485</v>
      </c>
      <c r="B570" s="88" t="s">
        <v>464</v>
      </c>
      <c r="C570" s="88" t="s">
        <v>264</v>
      </c>
      <c r="D570" s="82">
        <v>7216</v>
      </c>
      <c r="E570" s="121">
        <v>1742</v>
      </c>
      <c r="F570" s="121">
        <v>1996</v>
      </c>
      <c r="G570" s="121">
        <v>1874</v>
      </c>
      <c r="H570" s="121">
        <v>1604</v>
      </c>
      <c r="I570" s="314">
        <v>14465.1</v>
      </c>
      <c r="J570" s="318">
        <v>3491.8</v>
      </c>
      <c r="K570" s="318">
        <v>3999.3</v>
      </c>
      <c r="L570" s="318">
        <v>3755.6</v>
      </c>
      <c r="M570" s="318">
        <v>3218.4</v>
      </c>
      <c r="N570" s="94"/>
    </row>
    <row r="571" spans="1:14" ht="12.75" customHeight="1" x14ac:dyDescent="0.2">
      <c r="A571" s="130">
        <v>1485</v>
      </c>
      <c r="B571" s="8" t="s">
        <v>464</v>
      </c>
      <c r="C571" s="8" t="s">
        <v>157</v>
      </c>
      <c r="D571" s="82">
        <v>3240</v>
      </c>
      <c r="E571" s="121">
        <v>781</v>
      </c>
      <c r="F571" s="121">
        <v>897</v>
      </c>
      <c r="G571" s="121">
        <v>842</v>
      </c>
      <c r="H571" s="121">
        <v>720</v>
      </c>
      <c r="I571" s="314">
        <v>5319.8</v>
      </c>
      <c r="J571" s="318">
        <v>1282.3</v>
      </c>
      <c r="K571" s="318">
        <v>1472.8</v>
      </c>
      <c r="L571" s="318">
        <v>1382.5</v>
      </c>
      <c r="M571" s="318">
        <v>1182.2</v>
      </c>
      <c r="N571" s="94"/>
    </row>
    <row r="572" spans="1:14" ht="14.25" customHeight="1" x14ac:dyDescent="0.2">
      <c r="A572" s="130">
        <v>1485</v>
      </c>
      <c r="B572" s="8" t="s">
        <v>464</v>
      </c>
      <c r="C572" s="8" t="s">
        <v>260</v>
      </c>
      <c r="D572" s="82">
        <v>0</v>
      </c>
      <c r="E572" s="121">
        <v>0</v>
      </c>
      <c r="F572" s="121">
        <v>0</v>
      </c>
      <c r="G572" s="121">
        <v>0</v>
      </c>
      <c r="H572" s="121">
        <v>0</v>
      </c>
      <c r="I572" s="314">
        <v>0</v>
      </c>
      <c r="J572" s="318">
        <v>0</v>
      </c>
      <c r="K572" s="318">
        <v>0</v>
      </c>
      <c r="L572" s="318">
        <v>0</v>
      </c>
      <c r="M572" s="318">
        <v>0</v>
      </c>
      <c r="N572" s="94"/>
    </row>
    <row r="573" spans="1:14" ht="12.75" customHeight="1" x14ac:dyDescent="0.2">
      <c r="A573" s="130">
        <v>1485</v>
      </c>
      <c r="B573" s="8" t="s">
        <v>464</v>
      </c>
      <c r="C573" s="8" t="s">
        <v>259</v>
      </c>
      <c r="D573" s="82">
        <v>0</v>
      </c>
      <c r="E573" s="121">
        <v>0</v>
      </c>
      <c r="F573" s="121">
        <v>0</v>
      </c>
      <c r="G573" s="121">
        <v>0</v>
      </c>
      <c r="H573" s="121">
        <v>0</v>
      </c>
      <c r="I573" s="314">
        <v>0</v>
      </c>
      <c r="J573" s="318">
        <v>0</v>
      </c>
      <c r="K573" s="318">
        <v>0</v>
      </c>
      <c r="L573" s="318">
        <v>0</v>
      </c>
      <c r="M573" s="318">
        <v>0</v>
      </c>
      <c r="N573" s="94"/>
    </row>
    <row r="574" spans="1:14" ht="12.75" customHeight="1" x14ac:dyDescent="0.2">
      <c r="A574" s="130">
        <v>1485</v>
      </c>
      <c r="B574" s="8" t="s">
        <v>464</v>
      </c>
      <c r="C574" s="8" t="s">
        <v>158</v>
      </c>
      <c r="D574" s="82">
        <v>0</v>
      </c>
      <c r="E574" s="121">
        <v>0</v>
      </c>
      <c r="F574" s="121">
        <v>0</v>
      </c>
      <c r="G574" s="121">
        <v>0</v>
      </c>
      <c r="H574" s="121">
        <v>0</v>
      </c>
      <c r="I574" s="314">
        <v>0</v>
      </c>
      <c r="J574" s="318">
        <v>0</v>
      </c>
      <c r="K574" s="318">
        <v>0</v>
      </c>
      <c r="L574" s="318">
        <v>0</v>
      </c>
      <c r="M574" s="318">
        <v>0</v>
      </c>
      <c r="N574" s="94"/>
    </row>
    <row r="575" spans="1:14" ht="12.75" customHeight="1" x14ac:dyDescent="0.2">
      <c r="A575" s="168">
        <v>1571</v>
      </c>
      <c r="B575" s="170" t="s">
        <v>466</v>
      </c>
      <c r="C575" s="170" t="s">
        <v>261</v>
      </c>
      <c r="D575" s="204">
        <v>3463</v>
      </c>
      <c r="E575" s="204">
        <v>835</v>
      </c>
      <c r="F575" s="204">
        <v>957</v>
      </c>
      <c r="G575" s="204">
        <v>899</v>
      </c>
      <c r="H575" s="204">
        <v>772</v>
      </c>
      <c r="I575" s="316">
        <v>9000.2999999999993</v>
      </c>
      <c r="J575" s="316">
        <v>2170.1</v>
      </c>
      <c r="K575" s="316">
        <v>2488.8000000000002</v>
      </c>
      <c r="L575" s="316">
        <v>2337</v>
      </c>
      <c r="M575" s="316">
        <v>2004.4</v>
      </c>
      <c r="N575" s="94"/>
    </row>
    <row r="576" spans="1:14" ht="12.75" customHeight="1" x14ac:dyDescent="0.2">
      <c r="A576" s="130">
        <v>1571</v>
      </c>
      <c r="B576" s="8" t="s">
        <v>466</v>
      </c>
      <c r="C576" s="8" t="s">
        <v>258</v>
      </c>
      <c r="D576" s="82">
        <v>2388</v>
      </c>
      <c r="E576" s="121">
        <v>576</v>
      </c>
      <c r="F576" s="121">
        <v>661</v>
      </c>
      <c r="G576" s="121">
        <v>620</v>
      </c>
      <c r="H576" s="121">
        <v>531</v>
      </c>
      <c r="I576" s="314">
        <v>7450.5</v>
      </c>
      <c r="J576" s="318">
        <v>1797.1</v>
      </c>
      <c r="K576" s="318">
        <v>2062.3000000000002</v>
      </c>
      <c r="L576" s="318">
        <v>1934.4</v>
      </c>
      <c r="M576" s="317">
        <v>1656.7</v>
      </c>
      <c r="N576" s="94"/>
    </row>
    <row r="577" spans="1:14" s="85" customFormat="1" ht="12.75" customHeight="1" x14ac:dyDescent="0.2">
      <c r="A577" s="83">
        <v>1571</v>
      </c>
      <c r="B577" s="84" t="s">
        <v>466</v>
      </c>
      <c r="C577" s="84" t="s">
        <v>156</v>
      </c>
      <c r="D577" s="86">
        <v>12</v>
      </c>
      <c r="E577" s="87">
        <v>3</v>
      </c>
      <c r="F577" s="87">
        <v>3</v>
      </c>
      <c r="G577" s="87">
        <v>3</v>
      </c>
      <c r="H577" s="87">
        <v>3</v>
      </c>
      <c r="I577" s="319">
        <v>18</v>
      </c>
      <c r="J577" s="320">
        <v>4.5</v>
      </c>
      <c r="K577" s="320">
        <v>4.5</v>
      </c>
      <c r="L577" s="320">
        <v>4.5</v>
      </c>
      <c r="M577" s="320">
        <v>4.5</v>
      </c>
      <c r="N577" s="94"/>
    </row>
    <row r="578" spans="1:14" ht="12.75" customHeight="1" x14ac:dyDescent="0.2">
      <c r="A578" s="89">
        <v>1571</v>
      </c>
      <c r="B578" s="88" t="s">
        <v>466</v>
      </c>
      <c r="C578" s="88" t="s">
        <v>264</v>
      </c>
      <c r="D578" s="82">
        <v>794</v>
      </c>
      <c r="E578" s="121">
        <v>191</v>
      </c>
      <c r="F578" s="121">
        <v>219</v>
      </c>
      <c r="G578" s="121">
        <v>206</v>
      </c>
      <c r="H578" s="121">
        <v>178</v>
      </c>
      <c r="I578" s="314">
        <v>1108.3</v>
      </c>
      <c r="J578" s="318">
        <v>266.2</v>
      </c>
      <c r="K578" s="318">
        <v>305.5</v>
      </c>
      <c r="L578" s="318">
        <v>287.89999999999998</v>
      </c>
      <c r="M578" s="318">
        <v>248.7</v>
      </c>
      <c r="N578" s="94"/>
    </row>
    <row r="579" spans="1:14" ht="12.75" customHeight="1" x14ac:dyDescent="0.2">
      <c r="A579" s="130">
        <v>1571</v>
      </c>
      <c r="B579" s="8" t="s">
        <v>466</v>
      </c>
      <c r="C579" s="8" t="s">
        <v>157</v>
      </c>
      <c r="D579" s="82">
        <v>281</v>
      </c>
      <c r="E579" s="121">
        <v>68</v>
      </c>
      <c r="F579" s="121">
        <v>77</v>
      </c>
      <c r="G579" s="121">
        <v>73</v>
      </c>
      <c r="H579" s="121">
        <v>63</v>
      </c>
      <c r="I579" s="314">
        <v>441.5</v>
      </c>
      <c r="J579" s="318">
        <v>106.8</v>
      </c>
      <c r="K579" s="318">
        <v>121</v>
      </c>
      <c r="L579" s="318">
        <v>114.7</v>
      </c>
      <c r="M579" s="318">
        <v>99</v>
      </c>
      <c r="N579" s="94"/>
    </row>
    <row r="580" spans="1:14" ht="12.75" customHeight="1" x14ac:dyDescent="0.2">
      <c r="A580" s="130">
        <v>1571</v>
      </c>
      <c r="B580" s="8" t="s">
        <v>466</v>
      </c>
      <c r="C580" s="8" t="s">
        <v>260</v>
      </c>
      <c r="D580" s="82">
        <v>0</v>
      </c>
      <c r="E580" s="121">
        <v>0</v>
      </c>
      <c r="F580" s="121">
        <v>0</v>
      </c>
      <c r="G580" s="121">
        <v>0</v>
      </c>
      <c r="H580" s="121">
        <v>0</v>
      </c>
      <c r="I580" s="314">
        <v>0</v>
      </c>
      <c r="J580" s="318">
        <v>0</v>
      </c>
      <c r="K580" s="318">
        <v>0</v>
      </c>
      <c r="L580" s="318">
        <v>0</v>
      </c>
      <c r="M580" s="318">
        <v>0</v>
      </c>
      <c r="N580" s="94"/>
    </row>
    <row r="581" spans="1:14" ht="12.75" customHeight="1" x14ac:dyDescent="0.2">
      <c r="A581" s="130">
        <v>1571</v>
      </c>
      <c r="B581" s="8" t="s">
        <v>466</v>
      </c>
      <c r="C581" s="8" t="s">
        <v>259</v>
      </c>
      <c r="D581" s="82">
        <v>0</v>
      </c>
      <c r="E581" s="121">
        <v>0</v>
      </c>
      <c r="F581" s="121">
        <v>0</v>
      </c>
      <c r="G581" s="121">
        <v>0</v>
      </c>
      <c r="H581" s="121">
        <v>0</v>
      </c>
      <c r="I581" s="314">
        <v>0</v>
      </c>
      <c r="J581" s="318">
        <v>0</v>
      </c>
      <c r="K581" s="318">
        <v>0</v>
      </c>
      <c r="L581" s="318">
        <v>0</v>
      </c>
      <c r="M581" s="318">
        <v>0</v>
      </c>
      <c r="N581" s="94"/>
    </row>
    <row r="582" spans="1:14" ht="14.25" customHeight="1" x14ac:dyDescent="0.2">
      <c r="A582" s="130">
        <v>1571</v>
      </c>
      <c r="B582" s="8" t="s">
        <v>466</v>
      </c>
      <c r="C582" s="8" t="s">
        <v>158</v>
      </c>
      <c r="D582" s="82">
        <v>0</v>
      </c>
      <c r="E582" s="121">
        <v>0</v>
      </c>
      <c r="F582" s="121">
        <v>0</v>
      </c>
      <c r="G582" s="121">
        <v>0</v>
      </c>
      <c r="H582" s="121">
        <v>0</v>
      </c>
      <c r="I582" s="314">
        <v>0</v>
      </c>
      <c r="J582" s="318">
        <v>0</v>
      </c>
      <c r="K582" s="318">
        <v>0</v>
      </c>
      <c r="L582" s="318">
        <v>0</v>
      </c>
      <c r="M582" s="318">
        <v>0</v>
      </c>
      <c r="N582" s="94"/>
    </row>
    <row r="583" spans="1:14" ht="12.75" customHeight="1" x14ac:dyDescent="0.2">
      <c r="A583" s="168">
        <v>1572</v>
      </c>
      <c r="B583" s="170" t="s">
        <v>467</v>
      </c>
      <c r="C583" s="170" t="s">
        <v>261</v>
      </c>
      <c r="D583" s="204">
        <v>3798</v>
      </c>
      <c r="E583" s="204">
        <v>917</v>
      </c>
      <c r="F583" s="204">
        <v>1049</v>
      </c>
      <c r="G583" s="204">
        <v>986</v>
      </c>
      <c r="H583" s="204">
        <v>846</v>
      </c>
      <c r="I583" s="316">
        <v>11303.7</v>
      </c>
      <c r="J583" s="316">
        <v>2727.6000000000004</v>
      </c>
      <c r="K583" s="316">
        <v>3124.7</v>
      </c>
      <c r="L583" s="316">
        <v>2934.5</v>
      </c>
      <c r="M583" s="316">
        <v>2516.9</v>
      </c>
      <c r="N583" s="94"/>
    </row>
    <row r="584" spans="1:14" ht="12.75" customHeight="1" x14ac:dyDescent="0.2">
      <c r="A584" s="130">
        <v>1572</v>
      </c>
      <c r="B584" s="8" t="s">
        <v>467</v>
      </c>
      <c r="C584" s="8" t="s">
        <v>258</v>
      </c>
      <c r="D584" s="82">
        <v>2480</v>
      </c>
      <c r="E584" s="121">
        <v>598</v>
      </c>
      <c r="F584" s="121">
        <v>686</v>
      </c>
      <c r="G584" s="121">
        <v>644</v>
      </c>
      <c r="H584" s="121">
        <v>552</v>
      </c>
      <c r="I584" s="314">
        <v>8641.8000000000011</v>
      </c>
      <c r="J584" s="318">
        <v>2083.8000000000002</v>
      </c>
      <c r="K584" s="318">
        <v>2390.4</v>
      </c>
      <c r="L584" s="318">
        <v>2244.1</v>
      </c>
      <c r="M584" s="317">
        <v>1923.5</v>
      </c>
      <c r="N584" s="94"/>
    </row>
    <row r="585" spans="1:14" s="85" customFormat="1" ht="12.75" customHeight="1" x14ac:dyDescent="0.2">
      <c r="A585" s="83">
        <v>1572</v>
      </c>
      <c r="B585" s="84" t="s">
        <v>467</v>
      </c>
      <c r="C585" s="84" t="s">
        <v>156</v>
      </c>
      <c r="D585" s="86">
        <v>44</v>
      </c>
      <c r="E585" s="87">
        <v>11</v>
      </c>
      <c r="F585" s="87">
        <v>12</v>
      </c>
      <c r="G585" s="87">
        <v>12</v>
      </c>
      <c r="H585" s="87">
        <v>9</v>
      </c>
      <c r="I585" s="319">
        <v>65.300000000000011</v>
      </c>
      <c r="J585" s="320">
        <v>16.3</v>
      </c>
      <c r="K585" s="320">
        <v>17.8</v>
      </c>
      <c r="L585" s="320">
        <v>17.8</v>
      </c>
      <c r="M585" s="320">
        <v>13.4</v>
      </c>
      <c r="N585" s="94"/>
    </row>
    <row r="586" spans="1:14" ht="12.75" customHeight="1" x14ac:dyDescent="0.2">
      <c r="A586" s="89">
        <v>1572</v>
      </c>
      <c r="B586" s="88" t="s">
        <v>467</v>
      </c>
      <c r="C586" s="88" t="s">
        <v>264</v>
      </c>
      <c r="D586" s="82">
        <v>909</v>
      </c>
      <c r="E586" s="121">
        <v>220</v>
      </c>
      <c r="F586" s="121">
        <v>251</v>
      </c>
      <c r="G586" s="121">
        <v>236</v>
      </c>
      <c r="H586" s="121">
        <v>202</v>
      </c>
      <c r="I586" s="314">
        <v>1977.2000000000003</v>
      </c>
      <c r="J586" s="318">
        <v>478.1</v>
      </c>
      <c r="K586" s="318">
        <v>546.79999999999995</v>
      </c>
      <c r="L586" s="318">
        <v>512.9</v>
      </c>
      <c r="M586" s="318">
        <v>439.4</v>
      </c>
      <c r="N586" s="94"/>
    </row>
    <row r="587" spans="1:14" ht="14.25" customHeight="1" x14ac:dyDescent="0.2">
      <c r="A587" s="130">
        <v>1572</v>
      </c>
      <c r="B587" s="8" t="s">
        <v>467</v>
      </c>
      <c r="C587" s="8" t="s">
        <v>157</v>
      </c>
      <c r="D587" s="82">
        <v>409</v>
      </c>
      <c r="E587" s="121">
        <v>99</v>
      </c>
      <c r="F587" s="121">
        <v>112</v>
      </c>
      <c r="G587" s="121">
        <v>106</v>
      </c>
      <c r="H587" s="121">
        <v>92</v>
      </c>
      <c r="I587" s="314">
        <v>684.7</v>
      </c>
      <c r="J587" s="318">
        <v>165.7</v>
      </c>
      <c r="K587" s="318">
        <v>187.5</v>
      </c>
      <c r="L587" s="318">
        <v>177.5</v>
      </c>
      <c r="M587" s="318">
        <v>154</v>
      </c>
      <c r="N587" s="94"/>
    </row>
    <row r="588" spans="1:14" ht="12.75" customHeight="1" x14ac:dyDescent="0.2">
      <c r="A588" s="130">
        <v>1572</v>
      </c>
      <c r="B588" s="8" t="s">
        <v>467</v>
      </c>
      <c r="C588" s="8" t="s">
        <v>260</v>
      </c>
      <c r="D588" s="82">
        <v>0</v>
      </c>
      <c r="E588" s="121">
        <v>0</v>
      </c>
      <c r="F588" s="121">
        <v>0</v>
      </c>
      <c r="G588" s="121">
        <v>0</v>
      </c>
      <c r="H588" s="121">
        <v>0</v>
      </c>
      <c r="I588" s="314">
        <v>0</v>
      </c>
      <c r="J588" s="318">
        <v>0</v>
      </c>
      <c r="K588" s="318">
        <v>0</v>
      </c>
      <c r="L588" s="318">
        <v>0</v>
      </c>
      <c r="M588" s="318">
        <v>0</v>
      </c>
      <c r="N588" s="94"/>
    </row>
    <row r="589" spans="1:14" ht="12.75" customHeight="1" x14ac:dyDescent="0.2">
      <c r="A589" s="130">
        <v>1572</v>
      </c>
      <c r="B589" s="8" t="s">
        <v>467</v>
      </c>
      <c r="C589" s="8" t="s">
        <v>259</v>
      </c>
      <c r="D589" s="82">
        <v>0</v>
      </c>
      <c r="E589" s="121">
        <v>0</v>
      </c>
      <c r="F589" s="121">
        <v>0</v>
      </c>
      <c r="G589" s="121">
        <v>0</v>
      </c>
      <c r="H589" s="121">
        <v>0</v>
      </c>
      <c r="I589" s="314">
        <v>0</v>
      </c>
      <c r="J589" s="318">
        <v>0</v>
      </c>
      <c r="K589" s="318">
        <v>0</v>
      </c>
      <c r="L589" s="318">
        <v>0</v>
      </c>
      <c r="M589" s="318">
        <v>0</v>
      </c>
      <c r="N589" s="94"/>
    </row>
    <row r="590" spans="1:14" ht="12.75" customHeight="1" x14ac:dyDescent="0.2">
      <c r="A590" s="130">
        <v>1572</v>
      </c>
      <c r="B590" s="8" t="s">
        <v>467</v>
      </c>
      <c r="C590" s="8" t="s">
        <v>158</v>
      </c>
      <c r="D590" s="82">
        <v>0</v>
      </c>
      <c r="E590" s="121">
        <v>0</v>
      </c>
      <c r="F590" s="121">
        <v>0</v>
      </c>
      <c r="G590" s="121">
        <v>0</v>
      </c>
      <c r="H590" s="121">
        <v>0</v>
      </c>
      <c r="I590" s="314">
        <v>0</v>
      </c>
      <c r="J590" s="318">
        <v>0</v>
      </c>
      <c r="K590" s="318">
        <v>0</v>
      </c>
      <c r="L590" s="318">
        <v>0</v>
      </c>
      <c r="M590" s="318">
        <v>0</v>
      </c>
      <c r="N590" s="94"/>
    </row>
    <row r="591" spans="1:14" ht="12.75" customHeight="1" x14ac:dyDescent="0.2">
      <c r="A591" s="168">
        <v>1619</v>
      </c>
      <c r="B591" s="170" t="s">
        <v>472</v>
      </c>
      <c r="C591" s="170" t="s">
        <v>261</v>
      </c>
      <c r="D591" s="204">
        <v>68202</v>
      </c>
      <c r="E591" s="204">
        <v>16858</v>
      </c>
      <c r="F591" s="204">
        <v>23164</v>
      </c>
      <c r="G591" s="204">
        <v>10146</v>
      </c>
      <c r="H591" s="204">
        <v>18034</v>
      </c>
      <c r="I591" s="316">
        <v>238494.4</v>
      </c>
      <c r="J591" s="316">
        <v>61229.2</v>
      </c>
      <c r="K591" s="316">
        <v>79573.5</v>
      </c>
      <c r="L591" s="316">
        <v>36380.9</v>
      </c>
      <c r="M591" s="316">
        <v>61310.799999999996</v>
      </c>
      <c r="N591" s="94"/>
    </row>
    <row r="592" spans="1:14" ht="12.75" customHeight="1" x14ac:dyDescent="0.2">
      <c r="A592" s="130">
        <v>1619</v>
      </c>
      <c r="B592" s="8" t="s">
        <v>472</v>
      </c>
      <c r="C592" s="8" t="s">
        <v>258</v>
      </c>
      <c r="D592" s="82">
        <v>0</v>
      </c>
      <c r="E592" s="121">
        <v>0</v>
      </c>
      <c r="F592" s="121">
        <v>0</v>
      </c>
      <c r="G592" s="121">
        <v>0</v>
      </c>
      <c r="H592" s="121">
        <v>0</v>
      </c>
      <c r="I592" s="314">
        <v>0</v>
      </c>
      <c r="J592" s="318">
        <v>0</v>
      </c>
      <c r="K592" s="318">
        <v>0</v>
      </c>
      <c r="L592" s="318">
        <v>0</v>
      </c>
      <c r="M592" s="317">
        <v>0</v>
      </c>
      <c r="N592" s="94"/>
    </row>
    <row r="593" spans="1:14" s="85" customFormat="1" ht="12.75" customHeight="1" x14ac:dyDescent="0.2">
      <c r="A593" s="83">
        <v>1619</v>
      </c>
      <c r="B593" s="84" t="s">
        <v>472</v>
      </c>
      <c r="C593" s="84" t="s">
        <v>156</v>
      </c>
      <c r="D593" s="86">
        <v>0</v>
      </c>
      <c r="E593" s="87">
        <v>0</v>
      </c>
      <c r="F593" s="87">
        <v>0</v>
      </c>
      <c r="G593" s="87">
        <v>0</v>
      </c>
      <c r="H593" s="87">
        <v>0</v>
      </c>
      <c r="I593" s="319">
        <v>0</v>
      </c>
      <c r="J593" s="320">
        <v>0</v>
      </c>
      <c r="K593" s="320">
        <v>0</v>
      </c>
      <c r="L593" s="320">
        <v>0</v>
      </c>
      <c r="M593" s="320">
        <v>0</v>
      </c>
      <c r="N593" s="94"/>
    </row>
    <row r="594" spans="1:14" ht="14.25" customHeight="1" x14ac:dyDescent="0.2">
      <c r="A594" s="89">
        <v>1619</v>
      </c>
      <c r="B594" s="88" t="s">
        <v>472</v>
      </c>
      <c r="C594" s="88" t="s">
        <v>264</v>
      </c>
      <c r="D594" s="82">
        <v>0</v>
      </c>
      <c r="E594" s="121">
        <v>0</v>
      </c>
      <c r="F594" s="121">
        <v>0</v>
      </c>
      <c r="G594" s="121">
        <v>0</v>
      </c>
      <c r="H594" s="121">
        <v>0</v>
      </c>
      <c r="I594" s="314">
        <v>0</v>
      </c>
      <c r="J594" s="318">
        <v>0</v>
      </c>
      <c r="K594" s="318">
        <v>0</v>
      </c>
      <c r="L594" s="318">
        <v>0</v>
      </c>
      <c r="M594" s="318">
        <v>0</v>
      </c>
      <c r="N594" s="94"/>
    </row>
    <row r="595" spans="1:14" ht="12.75" customHeight="1" x14ac:dyDescent="0.2">
      <c r="A595" s="130">
        <v>1619</v>
      </c>
      <c r="B595" s="8" t="s">
        <v>472</v>
      </c>
      <c r="C595" s="8" t="s">
        <v>157</v>
      </c>
      <c r="D595" s="82">
        <v>0</v>
      </c>
      <c r="E595" s="121">
        <v>0</v>
      </c>
      <c r="F595" s="121">
        <v>0</v>
      </c>
      <c r="G595" s="121">
        <v>0</v>
      </c>
      <c r="H595" s="121">
        <v>0</v>
      </c>
      <c r="I595" s="314">
        <v>0</v>
      </c>
      <c r="J595" s="318">
        <v>0</v>
      </c>
      <c r="K595" s="318">
        <v>0</v>
      </c>
      <c r="L595" s="318">
        <v>0</v>
      </c>
      <c r="M595" s="318">
        <v>0</v>
      </c>
      <c r="N595" s="94"/>
    </row>
    <row r="596" spans="1:14" ht="12.75" customHeight="1" x14ac:dyDescent="0.2">
      <c r="A596" s="130">
        <v>1619</v>
      </c>
      <c r="B596" s="8" t="s">
        <v>472</v>
      </c>
      <c r="C596" s="8" t="s">
        <v>260</v>
      </c>
      <c r="D596" s="82">
        <v>372</v>
      </c>
      <c r="E596" s="121">
        <v>203</v>
      </c>
      <c r="F596" s="121">
        <v>169</v>
      </c>
      <c r="G596" s="121">
        <v>0</v>
      </c>
      <c r="H596" s="121">
        <v>0</v>
      </c>
      <c r="I596" s="314">
        <v>3742</v>
      </c>
      <c r="J596" s="318">
        <v>2042</v>
      </c>
      <c r="K596" s="318">
        <v>1700</v>
      </c>
      <c r="L596" s="318">
        <v>0</v>
      </c>
      <c r="M596" s="318">
        <v>0</v>
      </c>
      <c r="N596" s="94"/>
    </row>
    <row r="597" spans="1:14" ht="12.75" customHeight="1" x14ac:dyDescent="0.2">
      <c r="A597" s="130">
        <v>1619</v>
      </c>
      <c r="B597" s="8" t="s">
        <v>472</v>
      </c>
      <c r="C597" s="8" t="s">
        <v>259</v>
      </c>
      <c r="D597" s="82">
        <v>669</v>
      </c>
      <c r="E597" s="121">
        <v>189</v>
      </c>
      <c r="F597" s="121">
        <v>183</v>
      </c>
      <c r="G597" s="121">
        <v>181</v>
      </c>
      <c r="H597" s="121">
        <v>116</v>
      </c>
      <c r="I597" s="314">
        <v>7388.9999999999991</v>
      </c>
      <c r="J597" s="318">
        <v>2087.5</v>
      </c>
      <c r="K597" s="318">
        <v>2021.2</v>
      </c>
      <c r="L597" s="318">
        <v>1999.1</v>
      </c>
      <c r="M597" s="318">
        <v>1281.2</v>
      </c>
      <c r="N597" s="94"/>
    </row>
    <row r="598" spans="1:14" ht="12.75" customHeight="1" x14ac:dyDescent="0.2">
      <c r="A598" s="130">
        <v>1619</v>
      </c>
      <c r="B598" s="8" t="s">
        <v>472</v>
      </c>
      <c r="C598" s="8" t="s">
        <v>158</v>
      </c>
      <c r="D598" s="82">
        <v>67161</v>
      </c>
      <c r="E598" s="121">
        <v>16466</v>
      </c>
      <c r="F598" s="121">
        <v>22812</v>
      </c>
      <c r="G598" s="121">
        <v>9965</v>
      </c>
      <c r="H598" s="121">
        <v>17918</v>
      </c>
      <c r="I598" s="314">
        <v>227363.4</v>
      </c>
      <c r="J598" s="318">
        <v>57099.7</v>
      </c>
      <c r="K598" s="318">
        <v>75852.3</v>
      </c>
      <c r="L598" s="318">
        <v>34381.800000000003</v>
      </c>
      <c r="M598" s="318">
        <v>60029.599999999999</v>
      </c>
      <c r="N598" s="94"/>
    </row>
    <row r="599" spans="1:14" ht="14.25" customHeight="1" x14ac:dyDescent="0.2">
      <c r="A599" s="168">
        <v>1620</v>
      </c>
      <c r="B599" s="170" t="s">
        <v>473</v>
      </c>
      <c r="C599" s="170" t="s">
        <v>261</v>
      </c>
      <c r="D599" s="204">
        <v>19612</v>
      </c>
      <c r="E599" s="204">
        <v>4998</v>
      </c>
      <c r="F599" s="204">
        <v>5562</v>
      </c>
      <c r="G599" s="204">
        <v>4957</v>
      </c>
      <c r="H599" s="204">
        <v>4095</v>
      </c>
      <c r="I599" s="316">
        <v>60679.199999999997</v>
      </c>
      <c r="J599" s="316">
        <v>15688.5</v>
      </c>
      <c r="K599" s="316">
        <v>17332.300000000003</v>
      </c>
      <c r="L599" s="316">
        <v>14961.8</v>
      </c>
      <c r="M599" s="316">
        <v>12696.599999999999</v>
      </c>
      <c r="N599" s="94"/>
    </row>
    <row r="600" spans="1:14" ht="12.75" customHeight="1" x14ac:dyDescent="0.2">
      <c r="A600" s="130">
        <v>1620</v>
      </c>
      <c r="B600" s="8" t="s">
        <v>473</v>
      </c>
      <c r="C600" s="8" t="s">
        <v>258</v>
      </c>
      <c r="D600" s="82">
        <v>10096</v>
      </c>
      <c r="E600" s="121">
        <v>2436</v>
      </c>
      <c r="F600" s="121">
        <v>2792</v>
      </c>
      <c r="G600" s="121">
        <v>2623</v>
      </c>
      <c r="H600" s="121">
        <v>2245</v>
      </c>
      <c r="I600" s="314">
        <v>33441.9</v>
      </c>
      <c r="J600" s="318">
        <v>8069</v>
      </c>
      <c r="K600" s="318">
        <v>9248.2000000000007</v>
      </c>
      <c r="L600" s="318">
        <v>8688.4</v>
      </c>
      <c r="M600" s="317">
        <v>7436.3</v>
      </c>
      <c r="N600" s="94"/>
    </row>
    <row r="601" spans="1:14" s="85" customFormat="1" ht="12.75" customHeight="1" x14ac:dyDescent="0.2">
      <c r="A601" s="83">
        <v>1620</v>
      </c>
      <c r="B601" s="84" t="s">
        <v>473</v>
      </c>
      <c r="C601" s="84" t="s">
        <v>156</v>
      </c>
      <c r="D601" s="86">
        <v>147</v>
      </c>
      <c r="E601" s="87">
        <v>36</v>
      </c>
      <c r="F601" s="87">
        <v>41</v>
      </c>
      <c r="G601" s="87">
        <v>38</v>
      </c>
      <c r="H601" s="87">
        <v>32</v>
      </c>
      <c r="I601" s="319">
        <v>218.4</v>
      </c>
      <c r="J601" s="320">
        <v>53.5</v>
      </c>
      <c r="K601" s="320">
        <v>60.9</v>
      </c>
      <c r="L601" s="320">
        <v>56.5</v>
      </c>
      <c r="M601" s="320">
        <v>47.5</v>
      </c>
      <c r="N601" s="94"/>
    </row>
    <row r="602" spans="1:14" ht="12.75" customHeight="1" x14ac:dyDescent="0.2">
      <c r="A602" s="89">
        <v>1620</v>
      </c>
      <c r="B602" s="88" t="s">
        <v>473</v>
      </c>
      <c r="C602" s="88" t="s">
        <v>264</v>
      </c>
      <c r="D602" s="82">
        <v>2775</v>
      </c>
      <c r="E602" s="121">
        <v>669</v>
      </c>
      <c r="F602" s="121">
        <v>768</v>
      </c>
      <c r="G602" s="121">
        <v>721</v>
      </c>
      <c r="H602" s="121">
        <v>617</v>
      </c>
      <c r="I602" s="314">
        <v>5427.1</v>
      </c>
      <c r="J602" s="318">
        <v>1309</v>
      </c>
      <c r="K602" s="318">
        <v>1502.6</v>
      </c>
      <c r="L602" s="318">
        <v>1409</v>
      </c>
      <c r="M602" s="318">
        <v>1206.5</v>
      </c>
      <c r="N602" s="94"/>
    </row>
    <row r="603" spans="1:14" ht="12.75" customHeight="1" x14ac:dyDescent="0.2">
      <c r="A603" s="130">
        <v>1620</v>
      </c>
      <c r="B603" s="8" t="s">
        <v>473</v>
      </c>
      <c r="C603" s="8" t="s">
        <v>157</v>
      </c>
      <c r="D603" s="82">
        <v>1229</v>
      </c>
      <c r="E603" s="121">
        <v>297</v>
      </c>
      <c r="F603" s="121">
        <v>340</v>
      </c>
      <c r="G603" s="121">
        <v>320</v>
      </c>
      <c r="H603" s="121">
        <v>272</v>
      </c>
      <c r="I603" s="314">
        <v>2001.4</v>
      </c>
      <c r="J603" s="318">
        <v>483.7</v>
      </c>
      <c r="K603" s="318">
        <v>553.70000000000005</v>
      </c>
      <c r="L603" s="318">
        <v>521.1</v>
      </c>
      <c r="M603" s="318">
        <v>442.9</v>
      </c>
      <c r="N603" s="94"/>
    </row>
    <row r="604" spans="1:14" ht="12.75" customHeight="1" x14ac:dyDescent="0.2">
      <c r="A604" s="130">
        <v>1620</v>
      </c>
      <c r="B604" s="8" t="s">
        <v>473</v>
      </c>
      <c r="C604" s="8" t="s">
        <v>260</v>
      </c>
      <c r="D604" s="82">
        <v>66</v>
      </c>
      <c r="E604" s="121">
        <v>66</v>
      </c>
      <c r="F604" s="121">
        <v>0</v>
      </c>
      <c r="G604" s="121">
        <v>0</v>
      </c>
      <c r="H604" s="121">
        <v>0</v>
      </c>
      <c r="I604" s="314">
        <v>668.8</v>
      </c>
      <c r="J604" s="318">
        <v>668.8</v>
      </c>
      <c r="K604" s="318">
        <v>0</v>
      </c>
      <c r="L604" s="318">
        <v>0</v>
      </c>
      <c r="M604" s="318">
        <v>0</v>
      </c>
      <c r="N604" s="94"/>
    </row>
    <row r="605" spans="1:14" ht="14.25" customHeight="1" x14ac:dyDescent="0.2">
      <c r="A605" s="130">
        <v>1620</v>
      </c>
      <c r="B605" s="8" t="s">
        <v>473</v>
      </c>
      <c r="C605" s="8" t="s">
        <v>259</v>
      </c>
      <c r="D605" s="82">
        <v>115</v>
      </c>
      <c r="E605" s="121">
        <v>0</v>
      </c>
      <c r="F605" s="121">
        <v>66</v>
      </c>
      <c r="G605" s="121">
        <v>0</v>
      </c>
      <c r="H605" s="121">
        <v>49</v>
      </c>
      <c r="I605" s="314">
        <v>1257.5999999999999</v>
      </c>
      <c r="J605" s="318">
        <v>0</v>
      </c>
      <c r="K605" s="318">
        <v>721.8</v>
      </c>
      <c r="L605" s="318">
        <v>0</v>
      </c>
      <c r="M605" s="318">
        <v>535.79999999999995</v>
      </c>
      <c r="N605" s="94"/>
    </row>
    <row r="606" spans="1:14" ht="12.75" customHeight="1" x14ac:dyDescent="0.2">
      <c r="A606" s="130">
        <v>1620</v>
      </c>
      <c r="B606" s="8" t="s">
        <v>473</v>
      </c>
      <c r="C606" s="8" t="s">
        <v>158</v>
      </c>
      <c r="D606" s="82">
        <v>5331</v>
      </c>
      <c r="E606" s="121">
        <v>1530</v>
      </c>
      <c r="F606" s="121">
        <v>1596</v>
      </c>
      <c r="G606" s="121">
        <v>1293</v>
      </c>
      <c r="H606" s="121">
        <v>912</v>
      </c>
      <c r="I606" s="314">
        <v>17882.399999999998</v>
      </c>
      <c r="J606" s="318">
        <v>5158</v>
      </c>
      <c r="K606" s="318">
        <v>5306</v>
      </c>
      <c r="L606" s="318">
        <v>4343.3</v>
      </c>
      <c r="M606" s="318">
        <v>3075.1</v>
      </c>
      <c r="N606" s="94"/>
    </row>
    <row r="607" spans="1:14" ht="14.25" customHeight="1" x14ac:dyDescent="0.2">
      <c r="A607" s="168">
        <v>1637</v>
      </c>
      <c r="B607" s="170" t="s">
        <v>475</v>
      </c>
      <c r="C607" s="170" t="s">
        <v>261</v>
      </c>
      <c r="D607" s="204">
        <v>54914</v>
      </c>
      <c r="E607" s="204">
        <v>13587</v>
      </c>
      <c r="F607" s="204">
        <v>16475</v>
      </c>
      <c r="G607" s="204">
        <v>13194</v>
      </c>
      <c r="H607" s="204">
        <v>11658</v>
      </c>
      <c r="I607" s="316">
        <v>169855.5</v>
      </c>
      <c r="J607" s="316">
        <v>42200.1</v>
      </c>
      <c r="K607" s="316">
        <v>51157.600000000006</v>
      </c>
      <c r="L607" s="316">
        <v>40556.199999999997</v>
      </c>
      <c r="M607" s="316">
        <v>35941.600000000006</v>
      </c>
      <c r="N607" s="94"/>
    </row>
    <row r="608" spans="1:14" ht="12.75" customHeight="1" x14ac:dyDescent="0.2">
      <c r="A608" s="130">
        <v>1637</v>
      </c>
      <c r="B608" s="8" t="s">
        <v>475</v>
      </c>
      <c r="C608" s="8" t="s">
        <v>258</v>
      </c>
      <c r="D608" s="82">
        <v>29619</v>
      </c>
      <c r="E608" s="121">
        <v>7146</v>
      </c>
      <c r="F608" s="121">
        <v>8192</v>
      </c>
      <c r="G608" s="121">
        <v>7695</v>
      </c>
      <c r="H608" s="121">
        <v>6586</v>
      </c>
      <c r="I608" s="314">
        <v>98908.1</v>
      </c>
      <c r="J608" s="318">
        <v>23863</v>
      </c>
      <c r="K608" s="318">
        <v>27355.9</v>
      </c>
      <c r="L608" s="318">
        <v>25696.3</v>
      </c>
      <c r="M608" s="317">
        <v>21992.9</v>
      </c>
      <c r="N608" s="94"/>
    </row>
    <row r="609" spans="1:14" s="85" customFormat="1" ht="12.75" customHeight="1" x14ac:dyDescent="0.2">
      <c r="A609" s="83">
        <v>1637</v>
      </c>
      <c r="B609" s="84" t="s">
        <v>475</v>
      </c>
      <c r="C609" s="84" t="s">
        <v>156</v>
      </c>
      <c r="D609" s="86">
        <v>334</v>
      </c>
      <c r="E609" s="87">
        <v>80</v>
      </c>
      <c r="F609" s="87">
        <v>93</v>
      </c>
      <c r="G609" s="87">
        <v>87</v>
      </c>
      <c r="H609" s="87">
        <v>74</v>
      </c>
      <c r="I609" s="319">
        <v>496.1</v>
      </c>
      <c r="J609" s="320">
        <v>118.8</v>
      </c>
      <c r="K609" s="320">
        <v>138.19999999999999</v>
      </c>
      <c r="L609" s="320">
        <v>129.19999999999999</v>
      </c>
      <c r="M609" s="320">
        <v>109.9</v>
      </c>
      <c r="N609" s="94"/>
    </row>
    <row r="610" spans="1:14" ht="12.75" customHeight="1" x14ac:dyDescent="0.2">
      <c r="A610" s="89">
        <v>1637</v>
      </c>
      <c r="B610" s="88" t="s">
        <v>475</v>
      </c>
      <c r="C610" s="88" t="s">
        <v>264</v>
      </c>
      <c r="D610" s="82">
        <v>7272</v>
      </c>
      <c r="E610" s="121">
        <v>1754</v>
      </c>
      <c r="F610" s="121">
        <v>2010</v>
      </c>
      <c r="G610" s="121">
        <v>1890</v>
      </c>
      <c r="H610" s="121">
        <v>1618</v>
      </c>
      <c r="I610" s="314">
        <v>15049.3</v>
      </c>
      <c r="J610" s="318">
        <v>3631.4</v>
      </c>
      <c r="K610" s="318">
        <v>4160.1000000000004</v>
      </c>
      <c r="L610" s="318">
        <v>3913.1</v>
      </c>
      <c r="M610" s="318">
        <v>3344.7</v>
      </c>
      <c r="N610" s="94"/>
    </row>
    <row r="611" spans="1:14" ht="12.75" customHeight="1" x14ac:dyDescent="0.2">
      <c r="A611" s="130">
        <v>1637</v>
      </c>
      <c r="B611" s="8" t="s">
        <v>475</v>
      </c>
      <c r="C611" s="8" t="s">
        <v>157</v>
      </c>
      <c r="D611" s="82">
        <v>3235</v>
      </c>
      <c r="E611" s="121">
        <v>781</v>
      </c>
      <c r="F611" s="121">
        <v>894</v>
      </c>
      <c r="G611" s="121">
        <v>841</v>
      </c>
      <c r="H611" s="121">
        <v>719</v>
      </c>
      <c r="I611" s="314">
        <v>5358</v>
      </c>
      <c r="J611" s="318">
        <v>1293.5</v>
      </c>
      <c r="K611" s="318">
        <v>1480.7</v>
      </c>
      <c r="L611" s="318">
        <v>1392.9</v>
      </c>
      <c r="M611" s="318">
        <v>1190.9000000000001</v>
      </c>
      <c r="N611" s="94"/>
    </row>
    <row r="612" spans="1:14" ht="14.25" customHeight="1" x14ac:dyDescent="0.2">
      <c r="A612" s="130">
        <v>1637</v>
      </c>
      <c r="B612" s="8" t="s">
        <v>475</v>
      </c>
      <c r="C612" s="8" t="s">
        <v>260</v>
      </c>
      <c r="D612" s="82">
        <v>36</v>
      </c>
      <c r="E612" s="121">
        <v>16</v>
      </c>
      <c r="F612" s="121">
        <v>20</v>
      </c>
      <c r="G612" s="121">
        <v>0</v>
      </c>
      <c r="H612" s="121">
        <v>0</v>
      </c>
      <c r="I612" s="314">
        <v>359.29999999999995</v>
      </c>
      <c r="J612" s="318">
        <v>159.69999999999999</v>
      </c>
      <c r="K612" s="318">
        <v>199.6</v>
      </c>
      <c r="L612" s="318">
        <v>0</v>
      </c>
      <c r="M612" s="318">
        <v>0</v>
      </c>
      <c r="N612" s="94"/>
    </row>
    <row r="613" spans="1:14" ht="12.75" customHeight="1" x14ac:dyDescent="0.2">
      <c r="A613" s="130">
        <v>1637</v>
      </c>
      <c r="B613" s="8" t="s">
        <v>475</v>
      </c>
      <c r="C613" s="8" t="s">
        <v>259</v>
      </c>
      <c r="D613" s="82">
        <v>195</v>
      </c>
      <c r="E613" s="121">
        <v>52</v>
      </c>
      <c r="F613" s="121">
        <v>49</v>
      </c>
      <c r="G613" s="121">
        <v>42</v>
      </c>
      <c r="H613" s="121">
        <v>52</v>
      </c>
      <c r="I613" s="314">
        <v>2040.7</v>
      </c>
      <c r="J613" s="318">
        <v>544.20000000000005</v>
      </c>
      <c r="K613" s="318">
        <v>512.79999999999995</v>
      </c>
      <c r="L613" s="318">
        <v>439.5</v>
      </c>
      <c r="M613" s="318">
        <v>544.20000000000005</v>
      </c>
      <c r="N613" s="94"/>
    </row>
    <row r="614" spans="1:14" ht="12.75" customHeight="1" x14ac:dyDescent="0.2">
      <c r="A614" s="130">
        <v>1637</v>
      </c>
      <c r="B614" s="8" t="s">
        <v>475</v>
      </c>
      <c r="C614" s="8" t="s">
        <v>158</v>
      </c>
      <c r="D614" s="82">
        <v>14557</v>
      </c>
      <c r="E614" s="121">
        <v>3838</v>
      </c>
      <c r="F614" s="121">
        <v>5310</v>
      </c>
      <c r="G614" s="121">
        <v>2726</v>
      </c>
      <c r="H614" s="121">
        <v>2683</v>
      </c>
      <c r="I614" s="314">
        <v>48140.1</v>
      </c>
      <c r="J614" s="318">
        <v>12708.3</v>
      </c>
      <c r="K614" s="318">
        <v>17448.5</v>
      </c>
      <c r="L614" s="318">
        <v>9114.4</v>
      </c>
      <c r="M614" s="318">
        <v>8868.9</v>
      </c>
      <c r="N614" s="94"/>
    </row>
    <row r="615" spans="1:14" ht="12.75" customHeight="1" x14ac:dyDescent="0.2">
      <c r="A615" s="168">
        <v>1639</v>
      </c>
      <c r="B615" s="170" t="s">
        <v>477</v>
      </c>
      <c r="C615" s="170" t="s">
        <v>261</v>
      </c>
      <c r="D615" s="204">
        <v>39897</v>
      </c>
      <c r="E615" s="204">
        <v>9624</v>
      </c>
      <c r="F615" s="204">
        <v>11350</v>
      </c>
      <c r="G615" s="204">
        <v>9719</v>
      </c>
      <c r="H615" s="204">
        <v>9204</v>
      </c>
      <c r="I615" s="316">
        <v>121669.70000000001</v>
      </c>
      <c r="J615" s="316">
        <v>29006.199999999997</v>
      </c>
      <c r="K615" s="316">
        <v>34958.9</v>
      </c>
      <c r="L615" s="316">
        <v>29164</v>
      </c>
      <c r="M615" s="316">
        <v>28540.6</v>
      </c>
      <c r="N615" s="94"/>
    </row>
    <row r="616" spans="1:14" ht="12.75" customHeight="1" x14ac:dyDescent="0.2">
      <c r="A616" s="130">
        <v>1639</v>
      </c>
      <c r="B616" s="8" t="s">
        <v>477</v>
      </c>
      <c r="C616" s="8" t="s">
        <v>258</v>
      </c>
      <c r="D616" s="82">
        <v>21184</v>
      </c>
      <c r="E616" s="121">
        <v>5111</v>
      </c>
      <c r="F616" s="121">
        <v>5860</v>
      </c>
      <c r="G616" s="121">
        <v>5504</v>
      </c>
      <c r="H616" s="121">
        <v>4709</v>
      </c>
      <c r="I616" s="314">
        <v>70744.3</v>
      </c>
      <c r="J616" s="318">
        <v>17068.3</v>
      </c>
      <c r="K616" s="318">
        <v>19569.5</v>
      </c>
      <c r="L616" s="318">
        <v>18380.7</v>
      </c>
      <c r="M616" s="317">
        <v>15725.8</v>
      </c>
      <c r="N616" s="94"/>
    </row>
    <row r="617" spans="1:14" s="85" customFormat="1" ht="12.75" customHeight="1" x14ac:dyDescent="0.2">
      <c r="A617" s="83">
        <v>1639</v>
      </c>
      <c r="B617" s="84" t="s">
        <v>477</v>
      </c>
      <c r="C617" s="84" t="s">
        <v>156</v>
      </c>
      <c r="D617" s="86">
        <v>395</v>
      </c>
      <c r="E617" s="87">
        <v>96</v>
      </c>
      <c r="F617" s="87">
        <v>109</v>
      </c>
      <c r="G617" s="87">
        <v>103</v>
      </c>
      <c r="H617" s="87">
        <v>87</v>
      </c>
      <c r="I617" s="319">
        <v>588.90000000000009</v>
      </c>
      <c r="J617" s="320">
        <v>143.1</v>
      </c>
      <c r="K617" s="320">
        <v>162.5</v>
      </c>
      <c r="L617" s="320">
        <v>153.6</v>
      </c>
      <c r="M617" s="320">
        <v>129.69999999999999</v>
      </c>
      <c r="N617" s="94"/>
    </row>
    <row r="618" spans="1:14" ht="12.75" customHeight="1" x14ac:dyDescent="0.2">
      <c r="A618" s="89">
        <v>1639</v>
      </c>
      <c r="B618" s="88" t="s">
        <v>477</v>
      </c>
      <c r="C618" s="88" t="s">
        <v>264</v>
      </c>
      <c r="D618" s="82">
        <v>5800</v>
      </c>
      <c r="E618" s="121">
        <v>1401</v>
      </c>
      <c r="F618" s="121">
        <v>1604</v>
      </c>
      <c r="G618" s="121">
        <v>1507</v>
      </c>
      <c r="H618" s="121">
        <v>1288</v>
      </c>
      <c r="I618" s="314">
        <v>11648.1</v>
      </c>
      <c r="J618" s="318">
        <v>2815</v>
      </c>
      <c r="K618" s="318">
        <v>3220.8</v>
      </c>
      <c r="L618" s="318">
        <v>3026.4</v>
      </c>
      <c r="M618" s="318">
        <v>2585.9</v>
      </c>
      <c r="N618" s="94"/>
    </row>
    <row r="619" spans="1:14" ht="12.75" customHeight="1" x14ac:dyDescent="0.2">
      <c r="A619" s="130">
        <v>1639</v>
      </c>
      <c r="B619" s="8" t="s">
        <v>477</v>
      </c>
      <c r="C619" s="8" t="s">
        <v>157</v>
      </c>
      <c r="D619" s="82">
        <v>2598</v>
      </c>
      <c r="E619" s="121">
        <v>627</v>
      </c>
      <c r="F619" s="121">
        <v>719</v>
      </c>
      <c r="G619" s="121">
        <v>675</v>
      </c>
      <c r="H619" s="121">
        <v>577</v>
      </c>
      <c r="I619" s="314">
        <v>4250.1000000000004</v>
      </c>
      <c r="J619" s="318">
        <v>1025.7</v>
      </c>
      <c r="K619" s="318">
        <v>1176.2</v>
      </c>
      <c r="L619" s="318">
        <v>1104.2</v>
      </c>
      <c r="M619" s="318">
        <v>944</v>
      </c>
      <c r="N619" s="94"/>
    </row>
    <row r="620" spans="1:14" ht="12.75" customHeight="1" x14ac:dyDescent="0.2">
      <c r="A620" s="130">
        <v>1639</v>
      </c>
      <c r="B620" s="8" t="s">
        <v>477</v>
      </c>
      <c r="C620" s="8" t="s">
        <v>260</v>
      </c>
      <c r="D620" s="82">
        <v>8</v>
      </c>
      <c r="E620" s="121">
        <v>0</v>
      </c>
      <c r="F620" s="121">
        <v>4</v>
      </c>
      <c r="G620" s="121">
        <v>0</v>
      </c>
      <c r="H620" s="121">
        <v>4</v>
      </c>
      <c r="I620" s="314">
        <v>78.599999999999994</v>
      </c>
      <c r="J620" s="318">
        <v>0</v>
      </c>
      <c r="K620" s="318">
        <v>39.299999999999997</v>
      </c>
      <c r="L620" s="318">
        <v>0</v>
      </c>
      <c r="M620" s="318">
        <v>39.299999999999997</v>
      </c>
      <c r="N620" s="94"/>
    </row>
    <row r="621" spans="1:14" ht="12.75" customHeight="1" x14ac:dyDescent="0.2">
      <c r="A621" s="130">
        <v>1639</v>
      </c>
      <c r="B621" s="8" t="s">
        <v>477</v>
      </c>
      <c r="C621" s="8" t="s">
        <v>259</v>
      </c>
      <c r="D621" s="82">
        <v>208</v>
      </c>
      <c r="E621" s="121">
        <v>0</v>
      </c>
      <c r="F621" s="121">
        <v>100</v>
      </c>
      <c r="G621" s="121">
        <v>0</v>
      </c>
      <c r="H621" s="121">
        <v>108</v>
      </c>
      <c r="I621" s="314">
        <v>2126.8000000000002</v>
      </c>
      <c r="J621" s="318">
        <v>0</v>
      </c>
      <c r="K621" s="318">
        <v>1022.5</v>
      </c>
      <c r="L621" s="318">
        <v>0</v>
      </c>
      <c r="M621" s="318">
        <v>1104.3</v>
      </c>
      <c r="N621" s="94"/>
    </row>
    <row r="622" spans="1:14" ht="12.75" customHeight="1" x14ac:dyDescent="0.2">
      <c r="A622" s="130">
        <v>1639</v>
      </c>
      <c r="B622" s="8" t="s">
        <v>477</v>
      </c>
      <c r="C622" s="8" t="s">
        <v>158</v>
      </c>
      <c r="D622" s="82">
        <v>10099</v>
      </c>
      <c r="E622" s="121">
        <v>2485</v>
      </c>
      <c r="F622" s="121">
        <v>3063</v>
      </c>
      <c r="G622" s="121">
        <v>2033</v>
      </c>
      <c r="H622" s="121">
        <v>2518</v>
      </c>
      <c r="I622" s="314">
        <v>32821.800000000003</v>
      </c>
      <c r="J622" s="318">
        <v>8097.2</v>
      </c>
      <c r="K622" s="318">
        <v>9930.6</v>
      </c>
      <c r="L622" s="318">
        <v>6652.7</v>
      </c>
      <c r="M622" s="318">
        <v>8141.3</v>
      </c>
      <c r="N622" s="94"/>
    </row>
    <row r="623" spans="1:14" ht="12.75" customHeight="1" x14ac:dyDescent="0.2">
      <c r="A623" s="168">
        <v>1642</v>
      </c>
      <c r="B623" s="170" t="s">
        <v>478</v>
      </c>
      <c r="C623" s="170" t="s">
        <v>261</v>
      </c>
      <c r="D623" s="204">
        <v>10000</v>
      </c>
      <c r="E623" s="204">
        <v>2413</v>
      </c>
      <c r="F623" s="204">
        <v>2766</v>
      </c>
      <c r="G623" s="204">
        <v>2598</v>
      </c>
      <c r="H623" s="204">
        <v>2223</v>
      </c>
      <c r="I623" s="316">
        <v>30214.3</v>
      </c>
      <c r="J623" s="316">
        <v>7291.7</v>
      </c>
      <c r="K623" s="316">
        <v>8357.6</v>
      </c>
      <c r="L623" s="316">
        <v>7849</v>
      </c>
      <c r="M623" s="316">
        <v>6716</v>
      </c>
      <c r="N623" s="94"/>
    </row>
    <row r="624" spans="1:14" ht="12.75" customHeight="1" x14ac:dyDescent="0.2">
      <c r="A624" s="130">
        <v>1642</v>
      </c>
      <c r="B624" s="8" t="s">
        <v>478</v>
      </c>
      <c r="C624" s="8" t="s">
        <v>258</v>
      </c>
      <c r="D624" s="82">
        <v>8000</v>
      </c>
      <c r="E624" s="121">
        <v>1931</v>
      </c>
      <c r="F624" s="121">
        <v>2213</v>
      </c>
      <c r="G624" s="121">
        <v>2078</v>
      </c>
      <c r="H624" s="121">
        <v>1778</v>
      </c>
      <c r="I624" s="314">
        <v>26856.6</v>
      </c>
      <c r="J624" s="318">
        <v>6482.5</v>
      </c>
      <c r="K624" s="318">
        <v>7429.2</v>
      </c>
      <c r="L624" s="318">
        <v>6976</v>
      </c>
      <c r="M624" s="317">
        <v>5968.9</v>
      </c>
      <c r="N624" s="94"/>
    </row>
    <row r="625" spans="1:14" s="85" customFormat="1" ht="12.75" customHeight="1" x14ac:dyDescent="0.2">
      <c r="A625" s="83">
        <v>1642</v>
      </c>
      <c r="B625" s="84" t="s">
        <v>478</v>
      </c>
      <c r="C625" s="84" t="s">
        <v>156</v>
      </c>
      <c r="D625" s="86">
        <v>0</v>
      </c>
      <c r="E625" s="87">
        <v>0</v>
      </c>
      <c r="F625" s="87">
        <v>0</v>
      </c>
      <c r="G625" s="87">
        <v>0</v>
      </c>
      <c r="H625" s="87">
        <v>0</v>
      </c>
      <c r="I625" s="319">
        <v>0</v>
      </c>
      <c r="J625" s="320">
        <v>0</v>
      </c>
      <c r="K625" s="320">
        <v>0</v>
      </c>
      <c r="L625" s="320">
        <v>0</v>
      </c>
      <c r="M625" s="320">
        <v>0</v>
      </c>
      <c r="N625" s="94"/>
    </row>
    <row r="626" spans="1:14" ht="12.75" customHeight="1" x14ac:dyDescent="0.2">
      <c r="A626" s="89">
        <v>1642</v>
      </c>
      <c r="B626" s="88" t="s">
        <v>478</v>
      </c>
      <c r="C626" s="88" t="s">
        <v>264</v>
      </c>
      <c r="D626" s="82">
        <v>0</v>
      </c>
      <c r="E626" s="121">
        <v>0</v>
      </c>
      <c r="F626" s="121">
        <v>0</v>
      </c>
      <c r="G626" s="121">
        <v>0</v>
      </c>
      <c r="H626" s="121">
        <v>0</v>
      </c>
      <c r="I626" s="314">
        <v>0</v>
      </c>
      <c r="J626" s="318">
        <v>0</v>
      </c>
      <c r="K626" s="318">
        <v>0</v>
      </c>
      <c r="L626" s="318">
        <v>0</v>
      </c>
      <c r="M626" s="318">
        <v>0</v>
      </c>
      <c r="N626" s="94"/>
    </row>
    <row r="627" spans="1:14" ht="12.75" customHeight="1" x14ac:dyDescent="0.2">
      <c r="A627" s="130">
        <v>1642</v>
      </c>
      <c r="B627" s="8" t="s">
        <v>478</v>
      </c>
      <c r="C627" s="8" t="s">
        <v>157</v>
      </c>
      <c r="D627" s="82">
        <v>2000</v>
      </c>
      <c r="E627" s="121">
        <v>482</v>
      </c>
      <c r="F627" s="121">
        <v>553</v>
      </c>
      <c r="G627" s="121">
        <v>520</v>
      </c>
      <c r="H627" s="121">
        <v>445</v>
      </c>
      <c r="I627" s="314">
        <v>3357.7</v>
      </c>
      <c r="J627" s="318">
        <v>809.2</v>
      </c>
      <c r="K627" s="318">
        <v>928.4</v>
      </c>
      <c r="L627" s="318">
        <v>873</v>
      </c>
      <c r="M627" s="318">
        <v>747.1</v>
      </c>
      <c r="N627" s="94"/>
    </row>
    <row r="628" spans="1:14" ht="12.75" customHeight="1" x14ac:dyDescent="0.2">
      <c r="A628" s="130">
        <v>1642</v>
      </c>
      <c r="B628" s="8" t="s">
        <v>478</v>
      </c>
      <c r="C628" s="8" t="s">
        <v>260</v>
      </c>
      <c r="D628" s="82">
        <v>0</v>
      </c>
      <c r="E628" s="121">
        <v>0</v>
      </c>
      <c r="F628" s="121">
        <v>0</v>
      </c>
      <c r="G628" s="121">
        <v>0</v>
      </c>
      <c r="H628" s="121">
        <v>0</v>
      </c>
      <c r="I628" s="314">
        <v>0</v>
      </c>
      <c r="J628" s="318">
        <v>0</v>
      </c>
      <c r="K628" s="318">
        <v>0</v>
      </c>
      <c r="L628" s="318">
        <v>0</v>
      </c>
      <c r="M628" s="318">
        <v>0</v>
      </c>
      <c r="N628" s="94"/>
    </row>
    <row r="629" spans="1:14" ht="12.75" customHeight="1" x14ac:dyDescent="0.2">
      <c r="A629" s="130">
        <v>1642</v>
      </c>
      <c r="B629" s="8" t="s">
        <v>478</v>
      </c>
      <c r="C629" s="8" t="s">
        <v>259</v>
      </c>
      <c r="D629" s="82">
        <v>0</v>
      </c>
      <c r="E629" s="121">
        <v>0</v>
      </c>
      <c r="F629" s="121">
        <v>0</v>
      </c>
      <c r="G629" s="121">
        <v>0</v>
      </c>
      <c r="H629" s="121">
        <v>0</v>
      </c>
      <c r="I629" s="314">
        <v>0</v>
      </c>
      <c r="J629" s="318">
        <v>0</v>
      </c>
      <c r="K629" s="318">
        <v>0</v>
      </c>
      <c r="L629" s="318">
        <v>0</v>
      </c>
      <c r="M629" s="318">
        <v>0</v>
      </c>
      <c r="N629" s="94"/>
    </row>
    <row r="630" spans="1:14" ht="12.75" customHeight="1" x14ac:dyDescent="0.2">
      <c r="A630" s="130">
        <v>1642</v>
      </c>
      <c r="B630" s="8" t="s">
        <v>478</v>
      </c>
      <c r="C630" s="8" t="s">
        <v>158</v>
      </c>
      <c r="D630" s="82">
        <v>0</v>
      </c>
      <c r="E630" s="121">
        <v>0</v>
      </c>
      <c r="F630" s="121">
        <v>0</v>
      </c>
      <c r="G630" s="121">
        <v>0</v>
      </c>
      <c r="H630" s="121">
        <v>0</v>
      </c>
      <c r="I630" s="314">
        <v>0</v>
      </c>
      <c r="J630" s="318">
        <v>0</v>
      </c>
      <c r="K630" s="318">
        <v>0</v>
      </c>
      <c r="L630" s="318">
        <v>0</v>
      </c>
      <c r="M630" s="318">
        <v>0</v>
      </c>
      <c r="N630" s="94"/>
    </row>
    <row r="631" spans="1:14" ht="12.75" customHeight="1" x14ac:dyDescent="0.2">
      <c r="A631" s="168">
        <v>1646</v>
      </c>
      <c r="B631" s="170" t="s">
        <v>479</v>
      </c>
      <c r="C631" s="170" t="s">
        <v>261</v>
      </c>
      <c r="D631" s="204">
        <v>983</v>
      </c>
      <c r="E631" s="204">
        <v>236</v>
      </c>
      <c r="F631" s="204">
        <v>269</v>
      </c>
      <c r="G631" s="204">
        <v>257</v>
      </c>
      <c r="H631" s="204">
        <v>221</v>
      </c>
      <c r="I631" s="316">
        <v>2867.6000000000004</v>
      </c>
      <c r="J631" s="316">
        <v>689.90000000000009</v>
      </c>
      <c r="K631" s="316">
        <v>785.69999999999993</v>
      </c>
      <c r="L631" s="316">
        <v>747.30000000000007</v>
      </c>
      <c r="M631" s="316">
        <v>644.70000000000005</v>
      </c>
      <c r="N631" s="94"/>
    </row>
    <row r="632" spans="1:14" ht="12.75" customHeight="1" x14ac:dyDescent="0.2">
      <c r="A632" s="130">
        <v>1646</v>
      </c>
      <c r="B632" s="8" t="s">
        <v>479</v>
      </c>
      <c r="C632" s="8" t="s">
        <v>258</v>
      </c>
      <c r="D632" s="82">
        <v>689</v>
      </c>
      <c r="E632" s="121">
        <v>166</v>
      </c>
      <c r="F632" s="121">
        <v>190</v>
      </c>
      <c r="G632" s="121">
        <v>179</v>
      </c>
      <c r="H632" s="121">
        <v>154</v>
      </c>
      <c r="I632" s="314">
        <v>2356.4</v>
      </c>
      <c r="J632" s="318">
        <v>567.70000000000005</v>
      </c>
      <c r="K632" s="318">
        <v>649.79999999999995</v>
      </c>
      <c r="L632" s="318">
        <v>612.20000000000005</v>
      </c>
      <c r="M632" s="317">
        <v>526.70000000000005</v>
      </c>
      <c r="N632" s="94"/>
    </row>
    <row r="633" spans="1:14" s="85" customFormat="1" ht="12.75" customHeight="1" x14ac:dyDescent="0.2">
      <c r="A633" s="83">
        <v>1646</v>
      </c>
      <c r="B633" s="84" t="s">
        <v>479</v>
      </c>
      <c r="C633" s="84" t="s">
        <v>156</v>
      </c>
      <c r="D633" s="86">
        <v>3</v>
      </c>
      <c r="E633" s="87">
        <v>1</v>
      </c>
      <c r="F633" s="87">
        <v>1</v>
      </c>
      <c r="G633" s="87">
        <v>0</v>
      </c>
      <c r="H633" s="87">
        <v>1</v>
      </c>
      <c r="I633" s="319">
        <v>4.5</v>
      </c>
      <c r="J633" s="320">
        <v>1.5</v>
      </c>
      <c r="K633" s="320">
        <v>1.5</v>
      </c>
      <c r="L633" s="320">
        <v>0</v>
      </c>
      <c r="M633" s="320">
        <v>1.5</v>
      </c>
      <c r="N633" s="94"/>
    </row>
    <row r="634" spans="1:14" ht="14.25" customHeight="1" x14ac:dyDescent="0.2">
      <c r="A634" s="89">
        <v>1646</v>
      </c>
      <c r="B634" s="88" t="s">
        <v>479</v>
      </c>
      <c r="C634" s="88" t="s">
        <v>264</v>
      </c>
      <c r="D634" s="82">
        <v>212</v>
      </c>
      <c r="E634" s="121">
        <v>50</v>
      </c>
      <c r="F634" s="121">
        <v>57</v>
      </c>
      <c r="G634" s="121">
        <v>56</v>
      </c>
      <c r="H634" s="121">
        <v>49</v>
      </c>
      <c r="I634" s="314">
        <v>373.6</v>
      </c>
      <c r="J634" s="318">
        <v>88.6</v>
      </c>
      <c r="K634" s="318">
        <v>99</v>
      </c>
      <c r="L634" s="318">
        <v>98.2</v>
      </c>
      <c r="M634" s="318">
        <v>87.8</v>
      </c>
      <c r="N634" s="94"/>
    </row>
    <row r="635" spans="1:14" ht="12.75" customHeight="1" x14ac:dyDescent="0.2">
      <c r="A635" s="130">
        <v>1646</v>
      </c>
      <c r="B635" s="8" t="s">
        <v>479</v>
      </c>
      <c r="C635" s="8" t="s">
        <v>157</v>
      </c>
      <c r="D635" s="82">
        <v>82</v>
      </c>
      <c r="E635" s="121">
        <v>20</v>
      </c>
      <c r="F635" s="121">
        <v>22</v>
      </c>
      <c r="G635" s="121">
        <v>22</v>
      </c>
      <c r="H635" s="121">
        <v>18</v>
      </c>
      <c r="I635" s="314">
        <v>137.6</v>
      </c>
      <c r="J635" s="318">
        <v>33.6</v>
      </c>
      <c r="K635" s="318">
        <v>36.9</v>
      </c>
      <c r="L635" s="318">
        <v>36.9</v>
      </c>
      <c r="M635" s="318">
        <v>30.2</v>
      </c>
      <c r="N635" s="94"/>
    </row>
    <row r="636" spans="1:14" ht="12.75" customHeight="1" x14ac:dyDescent="0.2">
      <c r="A636" s="130">
        <v>1646</v>
      </c>
      <c r="B636" s="8" t="s">
        <v>479</v>
      </c>
      <c r="C636" s="8" t="s">
        <v>260</v>
      </c>
      <c r="D636" s="82">
        <v>0</v>
      </c>
      <c r="E636" s="121">
        <v>0</v>
      </c>
      <c r="F636" s="121">
        <v>0</v>
      </c>
      <c r="G636" s="121">
        <v>0</v>
      </c>
      <c r="H636" s="121">
        <v>0</v>
      </c>
      <c r="I636" s="314">
        <v>0</v>
      </c>
      <c r="J636" s="318">
        <v>0</v>
      </c>
      <c r="K636" s="318">
        <v>0</v>
      </c>
      <c r="L636" s="318">
        <v>0</v>
      </c>
      <c r="M636" s="318">
        <v>0</v>
      </c>
      <c r="N636" s="94"/>
    </row>
    <row r="637" spans="1:14" ht="12.75" customHeight="1" x14ac:dyDescent="0.2">
      <c r="A637" s="130">
        <v>1646</v>
      </c>
      <c r="B637" s="8" t="s">
        <v>479</v>
      </c>
      <c r="C637" s="8" t="s">
        <v>259</v>
      </c>
      <c r="D637" s="82">
        <v>0</v>
      </c>
      <c r="E637" s="121">
        <v>0</v>
      </c>
      <c r="F637" s="121">
        <v>0</v>
      </c>
      <c r="G637" s="121">
        <v>0</v>
      </c>
      <c r="H637" s="121">
        <v>0</v>
      </c>
      <c r="I637" s="314">
        <v>0</v>
      </c>
      <c r="J637" s="318">
        <v>0</v>
      </c>
      <c r="K637" s="318">
        <v>0</v>
      </c>
      <c r="L637" s="318">
        <v>0</v>
      </c>
      <c r="M637" s="318">
        <v>0</v>
      </c>
      <c r="N637" s="94"/>
    </row>
    <row r="638" spans="1:14" ht="12.75" customHeight="1" x14ac:dyDescent="0.2">
      <c r="A638" s="130">
        <v>1646</v>
      </c>
      <c r="B638" s="8" t="s">
        <v>479</v>
      </c>
      <c r="C638" s="8" t="s">
        <v>158</v>
      </c>
      <c r="D638" s="82">
        <v>0</v>
      </c>
      <c r="E638" s="121">
        <v>0</v>
      </c>
      <c r="F638" s="121">
        <v>0</v>
      </c>
      <c r="G638" s="121">
        <v>0</v>
      </c>
      <c r="H638" s="121">
        <v>0</v>
      </c>
      <c r="I638" s="314">
        <v>0</v>
      </c>
      <c r="J638" s="318">
        <v>0</v>
      </c>
      <c r="K638" s="318">
        <v>0</v>
      </c>
      <c r="L638" s="318">
        <v>0</v>
      </c>
      <c r="M638" s="318">
        <v>0</v>
      </c>
      <c r="N638" s="94"/>
    </row>
    <row r="639" spans="1:14" ht="14.25" customHeight="1" x14ac:dyDescent="0.2">
      <c r="A639" s="168">
        <v>1649</v>
      </c>
      <c r="B639" s="170" t="s">
        <v>480</v>
      </c>
      <c r="C639" s="170" t="s">
        <v>261</v>
      </c>
      <c r="D639" s="204">
        <v>4099</v>
      </c>
      <c r="E639" s="204">
        <v>989</v>
      </c>
      <c r="F639" s="204">
        <v>1134</v>
      </c>
      <c r="G639" s="204">
        <v>1067</v>
      </c>
      <c r="H639" s="204">
        <v>909</v>
      </c>
      <c r="I639" s="316">
        <v>10752.699999999999</v>
      </c>
      <c r="J639" s="316">
        <v>2594.9</v>
      </c>
      <c r="K639" s="316">
        <v>2974.5</v>
      </c>
      <c r="L639" s="316">
        <v>2797.6</v>
      </c>
      <c r="M639" s="316">
        <v>2385.6999999999998</v>
      </c>
      <c r="N639" s="94"/>
    </row>
    <row r="640" spans="1:14" ht="12.75" customHeight="1" x14ac:dyDescent="0.2">
      <c r="A640" s="130">
        <v>1649</v>
      </c>
      <c r="B640" s="8" t="s">
        <v>480</v>
      </c>
      <c r="C640" s="8" t="s">
        <v>258</v>
      </c>
      <c r="D640" s="82">
        <v>2600</v>
      </c>
      <c r="E640" s="121">
        <v>627</v>
      </c>
      <c r="F640" s="121">
        <v>719</v>
      </c>
      <c r="G640" s="121">
        <v>676</v>
      </c>
      <c r="H640" s="121">
        <v>578</v>
      </c>
      <c r="I640" s="314">
        <v>8417.6999999999989</v>
      </c>
      <c r="J640" s="318">
        <v>2030</v>
      </c>
      <c r="K640" s="318">
        <v>2327.8000000000002</v>
      </c>
      <c r="L640" s="318">
        <v>2188.6</v>
      </c>
      <c r="M640" s="317">
        <v>1871.3</v>
      </c>
      <c r="N640" s="94"/>
    </row>
    <row r="641" spans="1:14" s="85" customFormat="1" ht="12.75" customHeight="1" x14ac:dyDescent="0.2">
      <c r="A641" s="83">
        <v>1649</v>
      </c>
      <c r="B641" s="84" t="s">
        <v>480</v>
      </c>
      <c r="C641" s="84" t="s">
        <v>156</v>
      </c>
      <c r="D641" s="86">
        <v>4</v>
      </c>
      <c r="E641" s="87">
        <v>1</v>
      </c>
      <c r="F641" s="87">
        <v>1</v>
      </c>
      <c r="G641" s="87">
        <v>1</v>
      </c>
      <c r="H641" s="87">
        <v>1</v>
      </c>
      <c r="I641" s="319">
        <v>6</v>
      </c>
      <c r="J641" s="320">
        <v>1.5</v>
      </c>
      <c r="K641" s="320">
        <v>1.5</v>
      </c>
      <c r="L641" s="320">
        <v>1.5</v>
      </c>
      <c r="M641" s="320">
        <v>1.5</v>
      </c>
      <c r="N641" s="94"/>
    </row>
    <row r="642" spans="1:14" ht="12.75" customHeight="1" x14ac:dyDescent="0.2">
      <c r="A642" s="89">
        <v>1649</v>
      </c>
      <c r="B642" s="88" t="s">
        <v>480</v>
      </c>
      <c r="C642" s="88" t="s">
        <v>264</v>
      </c>
      <c r="D642" s="82">
        <v>1054</v>
      </c>
      <c r="E642" s="121">
        <v>254</v>
      </c>
      <c r="F642" s="121">
        <v>291</v>
      </c>
      <c r="G642" s="121">
        <v>275</v>
      </c>
      <c r="H642" s="121">
        <v>234</v>
      </c>
      <c r="I642" s="314">
        <v>1623.0000000000002</v>
      </c>
      <c r="J642" s="318">
        <v>392.1</v>
      </c>
      <c r="K642" s="318">
        <v>448.3</v>
      </c>
      <c r="L642" s="318">
        <v>423.4</v>
      </c>
      <c r="M642" s="318">
        <v>359.2</v>
      </c>
      <c r="N642" s="94"/>
    </row>
    <row r="643" spans="1:14" ht="12.75" customHeight="1" x14ac:dyDescent="0.2">
      <c r="A643" s="130">
        <v>1649</v>
      </c>
      <c r="B643" s="8" t="s">
        <v>480</v>
      </c>
      <c r="C643" s="8" t="s">
        <v>157</v>
      </c>
      <c r="D643" s="82">
        <v>445</v>
      </c>
      <c r="E643" s="121">
        <v>108</v>
      </c>
      <c r="F643" s="121">
        <v>124</v>
      </c>
      <c r="G643" s="121">
        <v>116</v>
      </c>
      <c r="H643" s="121">
        <v>97</v>
      </c>
      <c r="I643" s="314">
        <v>712</v>
      </c>
      <c r="J643" s="318">
        <v>172.8</v>
      </c>
      <c r="K643" s="318">
        <v>198.4</v>
      </c>
      <c r="L643" s="318">
        <v>185.6</v>
      </c>
      <c r="M643" s="318">
        <v>155.19999999999999</v>
      </c>
      <c r="N643" s="94"/>
    </row>
    <row r="644" spans="1:14" ht="12.75" customHeight="1" x14ac:dyDescent="0.2">
      <c r="A644" s="130">
        <v>1649</v>
      </c>
      <c r="B644" s="8" t="s">
        <v>480</v>
      </c>
      <c r="C644" s="8" t="s">
        <v>260</v>
      </c>
      <c r="D644" s="82">
        <v>0</v>
      </c>
      <c r="E644" s="121">
        <v>0</v>
      </c>
      <c r="F644" s="121">
        <v>0</v>
      </c>
      <c r="G644" s="121">
        <v>0</v>
      </c>
      <c r="H644" s="121">
        <v>0</v>
      </c>
      <c r="I644" s="314">
        <v>0</v>
      </c>
      <c r="J644" s="318">
        <v>0</v>
      </c>
      <c r="K644" s="318">
        <v>0</v>
      </c>
      <c r="L644" s="318">
        <v>0</v>
      </c>
      <c r="M644" s="318">
        <v>0</v>
      </c>
      <c r="N644" s="94"/>
    </row>
    <row r="645" spans="1:14" ht="12.75" customHeight="1" x14ac:dyDescent="0.2">
      <c r="A645" s="130">
        <v>1649</v>
      </c>
      <c r="B645" s="8" t="s">
        <v>480</v>
      </c>
      <c r="C645" s="8" t="s">
        <v>259</v>
      </c>
      <c r="D645" s="82">
        <v>0</v>
      </c>
      <c r="E645" s="121">
        <v>0</v>
      </c>
      <c r="F645" s="121">
        <v>0</v>
      </c>
      <c r="G645" s="121">
        <v>0</v>
      </c>
      <c r="H645" s="121">
        <v>0</v>
      </c>
      <c r="I645" s="314">
        <v>0</v>
      </c>
      <c r="J645" s="318">
        <v>0</v>
      </c>
      <c r="K645" s="318">
        <v>0</v>
      </c>
      <c r="L645" s="318">
        <v>0</v>
      </c>
      <c r="M645" s="318">
        <v>0</v>
      </c>
      <c r="N645" s="94"/>
    </row>
    <row r="646" spans="1:14" ht="12.75" customHeight="1" x14ac:dyDescent="0.2">
      <c r="A646" s="130">
        <v>1649</v>
      </c>
      <c r="B646" s="8" t="s">
        <v>480</v>
      </c>
      <c r="C646" s="8" t="s">
        <v>158</v>
      </c>
      <c r="D646" s="82">
        <v>0</v>
      </c>
      <c r="E646" s="121">
        <v>0</v>
      </c>
      <c r="F646" s="121">
        <v>0</v>
      </c>
      <c r="G646" s="121">
        <v>0</v>
      </c>
      <c r="H646" s="121">
        <v>0</v>
      </c>
      <c r="I646" s="314">
        <v>0</v>
      </c>
      <c r="J646" s="318">
        <v>0</v>
      </c>
      <c r="K646" s="318">
        <v>0</v>
      </c>
      <c r="L646" s="318">
        <v>0</v>
      </c>
      <c r="M646" s="318">
        <v>0</v>
      </c>
      <c r="N646" s="94"/>
    </row>
    <row r="647" spans="1:14" ht="12.75" customHeight="1" x14ac:dyDescent="0.2">
      <c r="A647" s="168">
        <v>1701</v>
      </c>
      <c r="B647" s="170" t="s">
        <v>482</v>
      </c>
      <c r="C647" s="170" t="s">
        <v>261</v>
      </c>
      <c r="D647" s="204">
        <v>8923</v>
      </c>
      <c r="E647" s="204">
        <v>2153</v>
      </c>
      <c r="F647" s="204">
        <v>2469</v>
      </c>
      <c r="G647" s="204">
        <v>2317</v>
      </c>
      <c r="H647" s="204">
        <v>1984</v>
      </c>
      <c r="I647" s="316">
        <v>17275</v>
      </c>
      <c r="J647" s="316">
        <v>4168.7</v>
      </c>
      <c r="K647" s="316">
        <v>4780</v>
      </c>
      <c r="L647" s="316">
        <v>4487.6000000000004</v>
      </c>
      <c r="M647" s="316">
        <v>3838.7</v>
      </c>
      <c r="N647" s="94"/>
    </row>
    <row r="648" spans="1:14" ht="12.75" customHeight="1" x14ac:dyDescent="0.2">
      <c r="A648" s="130">
        <v>1701</v>
      </c>
      <c r="B648" s="8" t="s">
        <v>482</v>
      </c>
      <c r="C648" s="8" t="s">
        <v>258</v>
      </c>
      <c r="D648" s="82">
        <v>2129</v>
      </c>
      <c r="E648" s="121">
        <v>514</v>
      </c>
      <c r="F648" s="121">
        <v>589</v>
      </c>
      <c r="G648" s="121">
        <v>553</v>
      </c>
      <c r="H648" s="121">
        <v>473</v>
      </c>
      <c r="I648" s="314">
        <v>4805.8999999999996</v>
      </c>
      <c r="J648" s="318">
        <v>1160.3</v>
      </c>
      <c r="K648" s="318">
        <v>1329.6</v>
      </c>
      <c r="L648" s="318">
        <v>1248.3</v>
      </c>
      <c r="M648" s="317">
        <v>1067.7</v>
      </c>
      <c r="N648" s="94"/>
    </row>
    <row r="649" spans="1:14" s="85" customFormat="1" ht="14.25" customHeight="1" x14ac:dyDescent="0.2">
      <c r="A649" s="83">
        <v>1701</v>
      </c>
      <c r="B649" s="84" t="s">
        <v>482</v>
      </c>
      <c r="C649" s="84" t="s">
        <v>156</v>
      </c>
      <c r="D649" s="86">
        <v>3</v>
      </c>
      <c r="E649" s="87">
        <v>1</v>
      </c>
      <c r="F649" s="87">
        <v>1</v>
      </c>
      <c r="G649" s="87">
        <v>0</v>
      </c>
      <c r="H649" s="87">
        <v>1</v>
      </c>
      <c r="I649" s="319">
        <v>4.5</v>
      </c>
      <c r="J649" s="320">
        <v>1.5</v>
      </c>
      <c r="K649" s="320">
        <v>1.5</v>
      </c>
      <c r="L649" s="320">
        <v>0</v>
      </c>
      <c r="M649" s="320">
        <v>1.5</v>
      </c>
      <c r="N649" s="94"/>
    </row>
    <row r="650" spans="1:14" ht="12.75" customHeight="1" x14ac:dyDescent="0.2">
      <c r="A650" s="89">
        <v>1701</v>
      </c>
      <c r="B650" s="88" t="s">
        <v>482</v>
      </c>
      <c r="C650" s="88" t="s">
        <v>264</v>
      </c>
      <c r="D650" s="82">
        <v>3669</v>
      </c>
      <c r="E650" s="121">
        <v>885</v>
      </c>
      <c r="F650" s="121">
        <v>1015</v>
      </c>
      <c r="G650" s="121">
        <v>953</v>
      </c>
      <c r="H650" s="121">
        <v>816</v>
      </c>
      <c r="I650" s="314">
        <v>7201</v>
      </c>
      <c r="J650" s="318">
        <v>1737.3</v>
      </c>
      <c r="K650" s="318">
        <v>1992.2</v>
      </c>
      <c r="L650" s="318">
        <v>1872.1</v>
      </c>
      <c r="M650" s="318">
        <v>1599.4</v>
      </c>
      <c r="N650" s="94"/>
    </row>
    <row r="651" spans="1:14" ht="12.75" customHeight="1" x14ac:dyDescent="0.2">
      <c r="A651" s="130">
        <v>1701</v>
      </c>
      <c r="B651" s="8" t="s">
        <v>482</v>
      </c>
      <c r="C651" s="8" t="s">
        <v>157</v>
      </c>
      <c r="D651" s="82">
        <v>3125</v>
      </c>
      <c r="E651" s="121">
        <v>754</v>
      </c>
      <c r="F651" s="121">
        <v>865</v>
      </c>
      <c r="G651" s="121">
        <v>811</v>
      </c>
      <c r="H651" s="121">
        <v>695</v>
      </c>
      <c r="I651" s="314">
        <v>5268.1</v>
      </c>
      <c r="J651" s="318">
        <v>1271.0999999999999</v>
      </c>
      <c r="K651" s="318">
        <v>1458.2</v>
      </c>
      <c r="L651" s="318">
        <v>1367.2</v>
      </c>
      <c r="M651" s="318">
        <v>1171.5999999999999</v>
      </c>
      <c r="N651" s="94"/>
    </row>
    <row r="652" spans="1:14" ht="12.75" customHeight="1" x14ac:dyDescent="0.2">
      <c r="A652" s="130">
        <v>1701</v>
      </c>
      <c r="B652" s="8" t="s">
        <v>482</v>
      </c>
      <c r="C652" s="8" t="s">
        <v>260</v>
      </c>
      <c r="D652" s="82">
        <v>0</v>
      </c>
      <c r="E652" s="121">
        <v>0</v>
      </c>
      <c r="F652" s="121">
        <v>0</v>
      </c>
      <c r="G652" s="121">
        <v>0</v>
      </c>
      <c r="H652" s="121">
        <v>0</v>
      </c>
      <c r="I652" s="314">
        <v>0</v>
      </c>
      <c r="J652" s="318">
        <v>0</v>
      </c>
      <c r="K652" s="318">
        <v>0</v>
      </c>
      <c r="L652" s="318">
        <v>0</v>
      </c>
      <c r="M652" s="318">
        <v>0</v>
      </c>
      <c r="N652" s="94"/>
    </row>
    <row r="653" spans="1:14" ht="12.75" customHeight="1" x14ac:dyDescent="0.2">
      <c r="A653" s="130">
        <v>1701</v>
      </c>
      <c r="B653" s="8" t="s">
        <v>482</v>
      </c>
      <c r="C653" s="8" t="s">
        <v>259</v>
      </c>
      <c r="D653" s="82">
        <v>0</v>
      </c>
      <c r="E653" s="121">
        <v>0</v>
      </c>
      <c r="F653" s="121">
        <v>0</v>
      </c>
      <c r="G653" s="121">
        <v>0</v>
      </c>
      <c r="H653" s="121">
        <v>0</v>
      </c>
      <c r="I653" s="314">
        <v>0</v>
      </c>
      <c r="J653" s="318">
        <v>0</v>
      </c>
      <c r="K653" s="318">
        <v>0</v>
      </c>
      <c r="L653" s="318">
        <v>0</v>
      </c>
      <c r="M653" s="318">
        <v>0</v>
      </c>
      <c r="N653" s="94"/>
    </row>
    <row r="654" spans="1:14" ht="12.75" customHeight="1" x14ac:dyDescent="0.2">
      <c r="A654" s="130">
        <v>1701</v>
      </c>
      <c r="B654" s="8" t="s">
        <v>482</v>
      </c>
      <c r="C654" s="8" t="s">
        <v>158</v>
      </c>
      <c r="D654" s="82">
        <v>0</v>
      </c>
      <c r="E654" s="121">
        <v>0</v>
      </c>
      <c r="F654" s="121">
        <v>0</v>
      </c>
      <c r="G654" s="121">
        <v>0</v>
      </c>
      <c r="H654" s="121">
        <v>0</v>
      </c>
      <c r="I654" s="314">
        <v>0</v>
      </c>
      <c r="J654" s="318">
        <v>0</v>
      </c>
      <c r="K654" s="318">
        <v>0</v>
      </c>
      <c r="L654" s="318">
        <v>0</v>
      </c>
      <c r="M654" s="318">
        <v>0</v>
      </c>
      <c r="N654" s="94"/>
    </row>
    <row r="655" spans="1:14" ht="12.75" customHeight="1" x14ac:dyDescent="0.2">
      <c r="A655" s="168">
        <v>1703</v>
      </c>
      <c r="B655" s="170" t="s">
        <v>483</v>
      </c>
      <c r="C655" s="170" t="s">
        <v>261</v>
      </c>
      <c r="D655" s="204">
        <v>2803</v>
      </c>
      <c r="E655" s="204">
        <v>677</v>
      </c>
      <c r="F655" s="204">
        <v>774</v>
      </c>
      <c r="G655" s="204">
        <v>729</v>
      </c>
      <c r="H655" s="204">
        <v>623</v>
      </c>
      <c r="I655" s="316">
        <v>7966.5999999999995</v>
      </c>
      <c r="J655" s="316">
        <v>1925</v>
      </c>
      <c r="K655" s="316">
        <v>2200.1999999999998</v>
      </c>
      <c r="L655" s="316">
        <v>2071.6</v>
      </c>
      <c r="M655" s="316">
        <v>1769.8</v>
      </c>
      <c r="N655" s="94"/>
    </row>
    <row r="656" spans="1:14" ht="12.75" customHeight="1" x14ac:dyDescent="0.2">
      <c r="A656" s="130">
        <v>1703</v>
      </c>
      <c r="B656" s="8" t="s">
        <v>483</v>
      </c>
      <c r="C656" s="8" t="s">
        <v>258</v>
      </c>
      <c r="D656" s="82">
        <v>1899</v>
      </c>
      <c r="E656" s="121">
        <v>459</v>
      </c>
      <c r="F656" s="121">
        <v>524</v>
      </c>
      <c r="G656" s="121">
        <v>494</v>
      </c>
      <c r="H656" s="121">
        <v>422</v>
      </c>
      <c r="I656" s="314">
        <v>6374.9</v>
      </c>
      <c r="J656" s="318">
        <v>1540.9</v>
      </c>
      <c r="K656" s="318">
        <v>1759.1</v>
      </c>
      <c r="L656" s="318">
        <v>1658.3</v>
      </c>
      <c r="M656" s="317">
        <v>1416.6</v>
      </c>
      <c r="N656" s="94"/>
    </row>
    <row r="657" spans="1:14" s="85" customFormat="1" ht="12.75" customHeight="1" x14ac:dyDescent="0.2">
      <c r="A657" s="83">
        <v>1703</v>
      </c>
      <c r="B657" s="84" t="s">
        <v>483</v>
      </c>
      <c r="C657" s="84" t="s">
        <v>156</v>
      </c>
      <c r="D657" s="86">
        <v>26</v>
      </c>
      <c r="E657" s="87">
        <v>6</v>
      </c>
      <c r="F657" s="87">
        <v>7</v>
      </c>
      <c r="G657" s="87">
        <v>6</v>
      </c>
      <c r="H657" s="87">
        <v>7</v>
      </c>
      <c r="I657" s="319">
        <v>38.6</v>
      </c>
      <c r="J657" s="320">
        <v>8.9</v>
      </c>
      <c r="K657" s="320">
        <v>10.4</v>
      </c>
      <c r="L657" s="320">
        <v>8.9</v>
      </c>
      <c r="M657" s="320">
        <v>10.4</v>
      </c>
      <c r="N657" s="94"/>
    </row>
    <row r="658" spans="1:14" ht="12.75" customHeight="1" x14ac:dyDescent="0.2">
      <c r="A658" s="89">
        <v>1703</v>
      </c>
      <c r="B658" s="88" t="s">
        <v>483</v>
      </c>
      <c r="C658" s="88" t="s">
        <v>264</v>
      </c>
      <c r="D658" s="82">
        <v>683</v>
      </c>
      <c r="E658" s="121">
        <v>165</v>
      </c>
      <c r="F658" s="121">
        <v>189</v>
      </c>
      <c r="G658" s="121">
        <v>178</v>
      </c>
      <c r="H658" s="121">
        <v>151</v>
      </c>
      <c r="I658" s="314">
        <v>1219.4000000000001</v>
      </c>
      <c r="J658" s="318">
        <v>294.8</v>
      </c>
      <c r="K658" s="318">
        <v>338.3</v>
      </c>
      <c r="L658" s="318">
        <v>317.3</v>
      </c>
      <c r="M658" s="318">
        <v>269</v>
      </c>
      <c r="N658" s="94"/>
    </row>
    <row r="659" spans="1:14" ht="12.75" customHeight="1" x14ac:dyDescent="0.2">
      <c r="A659" s="130">
        <v>1703</v>
      </c>
      <c r="B659" s="8" t="s">
        <v>483</v>
      </c>
      <c r="C659" s="8" t="s">
        <v>157</v>
      </c>
      <c r="D659" s="82">
        <v>221</v>
      </c>
      <c r="E659" s="121">
        <v>53</v>
      </c>
      <c r="F659" s="121">
        <v>61</v>
      </c>
      <c r="G659" s="121">
        <v>57</v>
      </c>
      <c r="H659" s="121">
        <v>50</v>
      </c>
      <c r="I659" s="314">
        <v>372.3</v>
      </c>
      <c r="J659" s="318">
        <v>89.3</v>
      </c>
      <c r="K659" s="318">
        <v>102.8</v>
      </c>
      <c r="L659" s="318">
        <v>96</v>
      </c>
      <c r="M659" s="318">
        <v>84.2</v>
      </c>
      <c r="N659" s="94"/>
    </row>
    <row r="660" spans="1:14" ht="12.75" customHeight="1" x14ac:dyDescent="0.2">
      <c r="A660" s="130">
        <v>1703</v>
      </c>
      <c r="B660" s="8" t="s">
        <v>483</v>
      </c>
      <c r="C660" s="8" t="s">
        <v>260</v>
      </c>
      <c r="D660" s="82">
        <v>0</v>
      </c>
      <c r="E660" s="121">
        <v>0</v>
      </c>
      <c r="F660" s="121">
        <v>0</v>
      </c>
      <c r="G660" s="121">
        <v>0</v>
      </c>
      <c r="H660" s="121">
        <v>0</v>
      </c>
      <c r="I660" s="314">
        <v>0</v>
      </c>
      <c r="J660" s="318">
        <v>0</v>
      </c>
      <c r="K660" s="318">
        <v>0</v>
      </c>
      <c r="L660" s="318">
        <v>0</v>
      </c>
      <c r="M660" s="318">
        <v>0</v>
      </c>
      <c r="N660" s="94"/>
    </row>
    <row r="661" spans="1:14" ht="14.25" customHeight="1" x14ac:dyDescent="0.2">
      <c r="A661" s="130">
        <v>1703</v>
      </c>
      <c r="B661" s="8" t="s">
        <v>483</v>
      </c>
      <c r="C661" s="8" t="s">
        <v>259</v>
      </c>
      <c r="D661" s="82">
        <v>0</v>
      </c>
      <c r="E661" s="121">
        <v>0</v>
      </c>
      <c r="F661" s="121">
        <v>0</v>
      </c>
      <c r="G661" s="121">
        <v>0</v>
      </c>
      <c r="H661" s="121">
        <v>0</v>
      </c>
      <c r="I661" s="314">
        <v>0</v>
      </c>
      <c r="J661" s="318">
        <v>0</v>
      </c>
      <c r="K661" s="318">
        <v>0</v>
      </c>
      <c r="L661" s="318">
        <v>0</v>
      </c>
      <c r="M661" s="318">
        <v>0</v>
      </c>
      <c r="N661" s="94"/>
    </row>
    <row r="662" spans="1:14" ht="12.75" customHeight="1" x14ac:dyDescent="0.2">
      <c r="A662" s="130">
        <v>1703</v>
      </c>
      <c r="B662" s="8" t="s">
        <v>483</v>
      </c>
      <c r="C662" s="8" t="s">
        <v>158</v>
      </c>
      <c r="D662" s="82">
        <v>0</v>
      </c>
      <c r="E662" s="121">
        <v>0</v>
      </c>
      <c r="F662" s="121">
        <v>0</v>
      </c>
      <c r="G662" s="121">
        <v>0</v>
      </c>
      <c r="H662" s="121">
        <v>0</v>
      </c>
      <c r="I662" s="314">
        <v>0</v>
      </c>
      <c r="J662" s="318">
        <v>0</v>
      </c>
      <c r="K662" s="318">
        <v>0</v>
      </c>
      <c r="L662" s="318">
        <v>0</v>
      </c>
      <c r="M662" s="318">
        <v>0</v>
      </c>
      <c r="N662" s="94"/>
    </row>
    <row r="663" spans="1:14" ht="12.75" customHeight="1" x14ac:dyDescent="0.2">
      <c r="A663" s="168">
        <v>1706</v>
      </c>
      <c r="B663" s="170" t="s">
        <v>484</v>
      </c>
      <c r="C663" s="170" t="s">
        <v>261</v>
      </c>
      <c r="D663" s="204">
        <v>2375</v>
      </c>
      <c r="E663" s="204">
        <v>572</v>
      </c>
      <c r="F663" s="204">
        <v>657</v>
      </c>
      <c r="G663" s="204">
        <v>618</v>
      </c>
      <c r="H663" s="204">
        <v>528</v>
      </c>
      <c r="I663" s="316">
        <v>7052.7999999999993</v>
      </c>
      <c r="J663" s="316">
        <v>1698.8</v>
      </c>
      <c r="K663" s="316">
        <v>1951.1999999999998</v>
      </c>
      <c r="L663" s="316">
        <v>1834.1</v>
      </c>
      <c r="M663" s="316">
        <v>1568.7</v>
      </c>
      <c r="N663" s="94"/>
    </row>
    <row r="664" spans="1:14" ht="12.75" customHeight="1" x14ac:dyDescent="0.2">
      <c r="A664" s="130">
        <v>1706</v>
      </c>
      <c r="B664" s="8" t="s">
        <v>484</v>
      </c>
      <c r="C664" s="8" t="s">
        <v>258</v>
      </c>
      <c r="D664" s="82">
        <v>1695</v>
      </c>
      <c r="E664" s="121">
        <v>409</v>
      </c>
      <c r="F664" s="121">
        <v>469</v>
      </c>
      <c r="G664" s="121">
        <v>441</v>
      </c>
      <c r="H664" s="121">
        <v>376</v>
      </c>
      <c r="I664" s="314">
        <v>5796.0999999999995</v>
      </c>
      <c r="J664" s="318">
        <v>1398.6</v>
      </c>
      <c r="K664" s="318">
        <v>1603.8</v>
      </c>
      <c r="L664" s="318">
        <v>1508</v>
      </c>
      <c r="M664" s="317">
        <v>1285.7</v>
      </c>
      <c r="N664" s="94"/>
    </row>
    <row r="665" spans="1:14" s="85" customFormat="1" ht="12.75" customHeight="1" x14ac:dyDescent="0.2">
      <c r="A665" s="83">
        <v>1706</v>
      </c>
      <c r="B665" s="84" t="s">
        <v>484</v>
      </c>
      <c r="C665" s="84" t="s">
        <v>156</v>
      </c>
      <c r="D665" s="86">
        <v>5</v>
      </c>
      <c r="E665" s="87">
        <v>1</v>
      </c>
      <c r="F665" s="87">
        <v>1</v>
      </c>
      <c r="G665" s="87">
        <v>1</v>
      </c>
      <c r="H665" s="87">
        <v>2</v>
      </c>
      <c r="I665" s="319">
        <v>7.5</v>
      </c>
      <c r="J665" s="320">
        <v>1.5</v>
      </c>
      <c r="K665" s="320">
        <v>1.5</v>
      </c>
      <c r="L665" s="320">
        <v>1.5</v>
      </c>
      <c r="M665" s="320">
        <v>3</v>
      </c>
      <c r="N665" s="94"/>
    </row>
    <row r="666" spans="1:14" ht="14.25" customHeight="1" x14ac:dyDescent="0.2">
      <c r="A666" s="89">
        <v>1706</v>
      </c>
      <c r="B666" s="88" t="s">
        <v>484</v>
      </c>
      <c r="C666" s="88" t="s">
        <v>264</v>
      </c>
      <c r="D666" s="82">
        <v>511</v>
      </c>
      <c r="E666" s="121">
        <v>122</v>
      </c>
      <c r="F666" s="121">
        <v>141</v>
      </c>
      <c r="G666" s="121">
        <v>133</v>
      </c>
      <c r="H666" s="121">
        <v>115</v>
      </c>
      <c r="I666" s="314">
        <v>973.1</v>
      </c>
      <c r="J666" s="318">
        <v>231.4</v>
      </c>
      <c r="K666" s="318">
        <v>268.5</v>
      </c>
      <c r="L666" s="318">
        <v>252.3</v>
      </c>
      <c r="M666" s="318">
        <v>220.9</v>
      </c>
      <c r="N666" s="94"/>
    </row>
    <row r="667" spans="1:14" ht="12.75" customHeight="1" x14ac:dyDescent="0.2">
      <c r="A667" s="130">
        <v>1706</v>
      </c>
      <c r="B667" s="8" t="s">
        <v>484</v>
      </c>
      <c r="C667" s="8" t="s">
        <v>157</v>
      </c>
      <c r="D667" s="82">
        <v>169</v>
      </c>
      <c r="E667" s="121">
        <v>41</v>
      </c>
      <c r="F667" s="121">
        <v>47</v>
      </c>
      <c r="G667" s="121">
        <v>44</v>
      </c>
      <c r="H667" s="121">
        <v>37</v>
      </c>
      <c r="I667" s="314">
        <v>283.60000000000002</v>
      </c>
      <c r="J667" s="318">
        <v>68.8</v>
      </c>
      <c r="K667" s="318">
        <v>78.900000000000006</v>
      </c>
      <c r="L667" s="318">
        <v>73.8</v>
      </c>
      <c r="M667" s="318">
        <v>62.1</v>
      </c>
      <c r="N667" s="94"/>
    </row>
    <row r="668" spans="1:14" ht="12.75" customHeight="1" x14ac:dyDescent="0.2">
      <c r="A668" s="130">
        <v>1706</v>
      </c>
      <c r="B668" s="8" t="s">
        <v>484</v>
      </c>
      <c r="C668" s="8" t="s">
        <v>260</v>
      </c>
      <c r="D668" s="82">
        <v>0</v>
      </c>
      <c r="E668" s="121">
        <v>0</v>
      </c>
      <c r="F668" s="121">
        <v>0</v>
      </c>
      <c r="G668" s="121">
        <v>0</v>
      </c>
      <c r="H668" s="121">
        <v>0</v>
      </c>
      <c r="I668" s="314">
        <v>0</v>
      </c>
      <c r="J668" s="318">
        <v>0</v>
      </c>
      <c r="K668" s="318">
        <v>0</v>
      </c>
      <c r="L668" s="318">
        <v>0</v>
      </c>
      <c r="M668" s="318">
        <v>0</v>
      </c>
      <c r="N668" s="94"/>
    </row>
    <row r="669" spans="1:14" ht="12.75" customHeight="1" x14ac:dyDescent="0.2">
      <c r="A669" s="130">
        <v>1706</v>
      </c>
      <c r="B669" s="8" t="s">
        <v>484</v>
      </c>
      <c r="C669" s="8" t="s">
        <v>259</v>
      </c>
      <c r="D669" s="82">
        <v>0</v>
      </c>
      <c r="E669" s="121">
        <v>0</v>
      </c>
      <c r="F669" s="121">
        <v>0</v>
      </c>
      <c r="G669" s="121">
        <v>0</v>
      </c>
      <c r="H669" s="121">
        <v>0</v>
      </c>
      <c r="I669" s="314">
        <v>0</v>
      </c>
      <c r="J669" s="318">
        <v>0</v>
      </c>
      <c r="K669" s="318">
        <v>0</v>
      </c>
      <c r="L669" s="318">
        <v>0</v>
      </c>
      <c r="M669" s="318">
        <v>0</v>
      </c>
      <c r="N669" s="94"/>
    </row>
    <row r="670" spans="1:14" ht="14.25" customHeight="1" x14ac:dyDescent="0.2">
      <c r="A670" s="130">
        <v>1706</v>
      </c>
      <c r="B670" s="8" t="s">
        <v>484</v>
      </c>
      <c r="C670" s="8" t="s">
        <v>158</v>
      </c>
      <c r="D670" s="82">
        <v>0</v>
      </c>
      <c r="E670" s="121">
        <v>0</v>
      </c>
      <c r="F670" s="121">
        <v>0</v>
      </c>
      <c r="G670" s="121">
        <v>0</v>
      </c>
      <c r="H670" s="121">
        <v>0</v>
      </c>
      <c r="I670" s="314">
        <v>0</v>
      </c>
      <c r="J670" s="318">
        <v>0</v>
      </c>
      <c r="K670" s="318">
        <v>0</v>
      </c>
      <c r="L670" s="318">
        <v>0</v>
      </c>
      <c r="M670" s="318">
        <v>0</v>
      </c>
      <c r="N670" s="94"/>
    </row>
    <row r="671" spans="1:14" ht="14.25" customHeight="1" x14ac:dyDescent="0.2">
      <c r="A671" s="168">
        <v>1709</v>
      </c>
      <c r="B671" s="170" t="s">
        <v>486</v>
      </c>
      <c r="C671" s="170" t="s">
        <v>261</v>
      </c>
      <c r="D671" s="204">
        <v>14922</v>
      </c>
      <c r="E671" s="204">
        <v>3601</v>
      </c>
      <c r="F671" s="204">
        <v>4126</v>
      </c>
      <c r="G671" s="204">
        <v>3876</v>
      </c>
      <c r="H671" s="204">
        <v>3319</v>
      </c>
      <c r="I671" s="316">
        <v>42145.1</v>
      </c>
      <c r="J671" s="316">
        <v>10169.700000000001</v>
      </c>
      <c r="K671" s="316">
        <v>11652.599999999999</v>
      </c>
      <c r="L671" s="316">
        <v>10947.199999999999</v>
      </c>
      <c r="M671" s="316">
        <v>9375.5999999999985</v>
      </c>
      <c r="N671" s="94"/>
    </row>
    <row r="672" spans="1:14" ht="12.75" customHeight="1" x14ac:dyDescent="0.2">
      <c r="A672" s="130">
        <v>1709</v>
      </c>
      <c r="B672" s="8" t="s">
        <v>486</v>
      </c>
      <c r="C672" s="8" t="s">
        <v>258</v>
      </c>
      <c r="D672" s="82">
        <v>9830</v>
      </c>
      <c r="E672" s="121">
        <v>2372</v>
      </c>
      <c r="F672" s="121">
        <v>2718</v>
      </c>
      <c r="G672" s="121">
        <v>2553</v>
      </c>
      <c r="H672" s="121">
        <v>2187</v>
      </c>
      <c r="I672" s="314">
        <v>32348.199999999997</v>
      </c>
      <c r="J672" s="318">
        <v>7805.7</v>
      </c>
      <c r="K672" s="318">
        <v>8944.2999999999993</v>
      </c>
      <c r="L672" s="318">
        <v>8401.2999999999993</v>
      </c>
      <c r="M672" s="317">
        <v>7196.9</v>
      </c>
      <c r="N672" s="94"/>
    </row>
    <row r="673" spans="1:14" s="85" customFormat="1" ht="12.75" customHeight="1" x14ac:dyDescent="0.2">
      <c r="A673" s="83">
        <v>1709</v>
      </c>
      <c r="B673" s="84" t="s">
        <v>486</v>
      </c>
      <c r="C673" s="84" t="s">
        <v>156</v>
      </c>
      <c r="D673" s="86">
        <v>5</v>
      </c>
      <c r="E673" s="87">
        <v>1</v>
      </c>
      <c r="F673" s="87">
        <v>1</v>
      </c>
      <c r="G673" s="87">
        <v>1</v>
      </c>
      <c r="H673" s="87">
        <v>2</v>
      </c>
      <c r="I673" s="319">
        <v>7.5</v>
      </c>
      <c r="J673" s="320">
        <v>1.5</v>
      </c>
      <c r="K673" s="320">
        <v>1.5</v>
      </c>
      <c r="L673" s="320">
        <v>1.5</v>
      </c>
      <c r="M673" s="320">
        <v>3</v>
      </c>
      <c r="N673" s="94"/>
    </row>
    <row r="674" spans="1:14" ht="12.75" customHeight="1" x14ac:dyDescent="0.2">
      <c r="A674" s="89">
        <v>1709</v>
      </c>
      <c r="B674" s="88" t="s">
        <v>486</v>
      </c>
      <c r="C674" s="88" t="s">
        <v>264</v>
      </c>
      <c r="D674" s="82">
        <v>3418</v>
      </c>
      <c r="E674" s="121">
        <v>825</v>
      </c>
      <c r="F674" s="121">
        <v>945</v>
      </c>
      <c r="G674" s="121">
        <v>888</v>
      </c>
      <c r="H674" s="121">
        <v>760</v>
      </c>
      <c r="I674" s="314">
        <v>7034.6</v>
      </c>
      <c r="J674" s="318">
        <v>1697.3</v>
      </c>
      <c r="K674" s="318">
        <v>1944.3</v>
      </c>
      <c r="L674" s="318">
        <v>1828.1</v>
      </c>
      <c r="M674" s="318">
        <v>1564.9</v>
      </c>
      <c r="N674" s="94"/>
    </row>
    <row r="675" spans="1:14" ht="14.25" customHeight="1" x14ac:dyDescent="0.2">
      <c r="A675" s="130">
        <v>1709</v>
      </c>
      <c r="B675" s="8" t="s">
        <v>486</v>
      </c>
      <c r="C675" s="8" t="s">
        <v>157</v>
      </c>
      <c r="D675" s="82">
        <v>1674</v>
      </c>
      <c r="E675" s="121">
        <v>404</v>
      </c>
      <c r="F675" s="121">
        <v>463</v>
      </c>
      <c r="G675" s="121">
        <v>435</v>
      </c>
      <c r="H675" s="121">
        <v>372</v>
      </c>
      <c r="I675" s="314">
        <v>2762.3</v>
      </c>
      <c r="J675" s="318">
        <v>666.7</v>
      </c>
      <c r="K675" s="318">
        <v>764</v>
      </c>
      <c r="L675" s="318">
        <v>717.8</v>
      </c>
      <c r="M675" s="318">
        <v>613.79999999999995</v>
      </c>
      <c r="N675" s="94"/>
    </row>
    <row r="676" spans="1:14" ht="12.75" customHeight="1" x14ac:dyDescent="0.2">
      <c r="A676" s="130">
        <v>1709</v>
      </c>
      <c r="B676" s="8" t="s">
        <v>486</v>
      </c>
      <c r="C676" s="8" t="s">
        <v>260</v>
      </c>
      <c r="D676" s="82">
        <v>0</v>
      </c>
      <c r="E676" s="121">
        <v>0</v>
      </c>
      <c r="F676" s="121">
        <v>0</v>
      </c>
      <c r="G676" s="121">
        <v>0</v>
      </c>
      <c r="H676" s="121">
        <v>0</v>
      </c>
      <c r="I676" s="314">
        <v>0</v>
      </c>
      <c r="J676" s="318">
        <v>0</v>
      </c>
      <c r="K676" s="318">
        <v>0</v>
      </c>
      <c r="L676" s="318">
        <v>0</v>
      </c>
      <c r="M676" s="318">
        <v>0</v>
      </c>
      <c r="N676" s="94"/>
    </row>
    <row r="677" spans="1:14" x14ac:dyDescent="0.2">
      <c r="A677" s="130">
        <v>1709</v>
      </c>
      <c r="B677" s="8" t="s">
        <v>486</v>
      </c>
      <c r="C677" s="8" t="s">
        <v>259</v>
      </c>
      <c r="D677" s="82">
        <v>0</v>
      </c>
      <c r="E677" s="121">
        <v>0</v>
      </c>
      <c r="F677" s="121">
        <v>0</v>
      </c>
      <c r="G677" s="121">
        <v>0</v>
      </c>
      <c r="H677" s="121">
        <v>0</v>
      </c>
      <c r="I677" s="314">
        <v>0</v>
      </c>
      <c r="J677" s="318">
        <v>0</v>
      </c>
      <c r="K677" s="318">
        <v>0</v>
      </c>
      <c r="L677" s="318">
        <v>0</v>
      </c>
      <c r="M677" s="318">
        <v>0</v>
      </c>
      <c r="N677" s="94"/>
    </row>
    <row r="678" spans="1:14" ht="12.75" customHeight="1" x14ac:dyDescent="0.2">
      <c r="A678" s="130">
        <v>1709</v>
      </c>
      <c r="B678" s="8" t="s">
        <v>486</v>
      </c>
      <c r="C678" s="8" t="s">
        <v>158</v>
      </c>
      <c r="D678" s="82">
        <v>0</v>
      </c>
      <c r="E678" s="121">
        <v>0</v>
      </c>
      <c r="F678" s="121">
        <v>0</v>
      </c>
      <c r="G678" s="121">
        <v>0</v>
      </c>
      <c r="H678" s="121">
        <v>0</v>
      </c>
      <c r="I678" s="314">
        <v>0</v>
      </c>
      <c r="J678" s="318">
        <v>0</v>
      </c>
      <c r="K678" s="318">
        <v>0</v>
      </c>
      <c r="L678" s="318">
        <v>0</v>
      </c>
      <c r="M678" s="318">
        <v>0</v>
      </c>
      <c r="N678" s="94"/>
    </row>
    <row r="679" spans="1:14" ht="12.75" customHeight="1" x14ac:dyDescent="0.2">
      <c r="A679" s="168">
        <v>1711</v>
      </c>
      <c r="B679" s="170" t="s">
        <v>487</v>
      </c>
      <c r="C679" s="170" t="s">
        <v>261</v>
      </c>
      <c r="D679" s="204">
        <v>8036</v>
      </c>
      <c r="E679" s="204">
        <v>1938</v>
      </c>
      <c r="F679" s="204">
        <v>2223</v>
      </c>
      <c r="G679" s="204">
        <v>2088</v>
      </c>
      <c r="H679" s="204">
        <v>1787</v>
      </c>
      <c r="I679" s="316">
        <v>22567.7</v>
      </c>
      <c r="J679" s="316">
        <v>5443</v>
      </c>
      <c r="K679" s="316">
        <v>6242.6</v>
      </c>
      <c r="L679" s="316">
        <v>5863</v>
      </c>
      <c r="M679" s="316">
        <v>5019.1000000000004</v>
      </c>
      <c r="N679" s="94"/>
    </row>
    <row r="680" spans="1:14" ht="14.25" customHeight="1" x14ac:dyDescent="0.2">
      <c r="A680" s="130">
        <v>1711</v>
      </c>
      <c r="B680" s="8" t="s">
        <v>487</v>
      </c>
      <c r="C680" s="8" t="s">
        <v>258</v>
      </c>
      <c r="D680" s="82">
        <v>6038</v>
      </c>
      <c r="E680" s="121">
        <v>1457</v>
      </c>
      <c r="F680" s="121">
        <v>1670</v>
      </c>
      <c r="G680" s="121">
        <v>1569</v>
      </c>
      <c r="H680" s="121">
        <v>1342</v>
      </c>
      <c r="I680" s="314">
        <v>19482.400000000001</v>
      </c>
      <c r="J680" s="318">
        <v>4701.2</v>
      </c>
      <c r="K680" s="318">
        <v>5388.5</v>
      </c>
      <c r="L680" s="318">
        <v>5062.6000000000004</v>
      </c>
      <c r="M680" s="317">
        <v>4330.1000000000004</v>
      </c>
      <c r="N680" s="94"/>
    </row>
    <row r="681" spans="1:14" s="85" customFormat="1" ht="12.75" customHeight="1" x14ac:dyDescent="0.2">
      <c r="A681" s="83">
        <v>1711</v>
      </c>
      <c r="B681" s="84" t="s">
        <v>487</v>
      </c>
      <c r="C681" s="84" t="s">
        <v>156</v>
      </c>
      <c r="D681" s="86">
        <v>121</v>
      </c>
      <c r="E681" s="87">
        <v>30</v>
      </c>
      <c r="F681" s="87">
        <v>33</v>
      </c>
      <c r="G681" s="87">
        <v>31</v>
      </c>
      <c r="H681" s="87">
        <v>27</v>
      </c>
      <c r="I681" s="319">
        <v>179.79999999999998</v>
      </c>
      <c r="J681" s="320">
        <v>44.6</v>
      </c>
      <c r="K681" s="320">
        <v>49</v>
      </c>
      <c r="L681" s="320">
        <v>46.1</v>
      </c>
      <c r="M681" s="320">
        <v>40.1</v>
      </c>
      <c r="N681" s="94"/>
    </row>
    <row r="682" spans="1:14" ht="12.75" customHeight="1" x14ac:dyDescent="0.2">
      <c r="A682" s="89">
        <v>1711</v>
      </c>
      <c r="B682" s="88" t="s">
        <v>487</v>
      </c>
      <c r="C682" s="88" t="s">
        <v>264</v>
      </c>
      <c r="D682" s="82">
        <v>1460</v>
      </c>
      <c r="E682" s="121">
        <v>352</v>
      </c>
      <c r="F682" s="121">
        <v>404</v>
      </c>
      <c r="G682" s="121">
        <v>379</v>
      </c>
      <c r="H682" s="121">
        <v>325</v>
      </c>
      <c r="I682" s="314">
        <v>2226</v>
      </c>
      <c r="J682" s="318">
        <v>535.79999999999995</v>
      </c>
      <c r="K682" s="318">
        <v>616.1</v>
      </c>
      <c r="L682" s="318">
        <v>576.79999999999995</v>
      </c>
      <c r="M682" s="318">
        <v>497.3</v>
      </c>
      <c r="N682" s="94"/>
    </row>
    <row r="683" spans="1:14" ht="12.75" customHeight="1" x14ac:dyDescent="0.2">
      <c r="A683" s="130">
        <v>1711</v>
      </c>
      <c r="B683" s="8" t="s">
        <v>487</v>
      </c>
      <c r="C683" s="8" t="s">
        <v>157</v>
      </c>
      <c r="D683" s="82">
        <v>538</v>
      </c>
      <c r="E683" s="121">
        <v>129</v>
      </c>
      <c r="F683" s="121">
        <v>149</v>
      </c>
      <c r="G683" s="121">
        <v>140</v>
      </c>
      <c r="H683" s="121">
        <v>120</v>
      </c>
      <c r="I683" s="314">
        <v>859.3</v>
      </c>
      <c r="J683" s="318">
        <v>206</v>
      </c>
      <c r="K683" s="318">
        <v>238</v>
      </c>
      <c r="L683" s="318">
        <v>223.6</v>
      </c>
      <c r="M683" s="318">
        <v>191.7</v>
      </c>
      <c r="N683" s="94"/>
    </row>
    <row r="684" spans="1:14" ht="12.75" customHeight="1" x14ac:dyDescent="0.2">
      <c r="A684" s="130">
        <v>1711</v>
      </c>
      <c r="B684" s="8" t="s">
        <v>487</v>
      </c>
      <c r="C684" s="8" t="s">
        <v>260</v>
      </c>
      <c r="D684" s="82">
        <v>0</v>
      </c>
      <c r="E684" s="121">
        <v>0</v>
      </c>
      <c r="F684" s="121">
        <v>0</v>
      </c>
      <c r="G684" s="121">
        <v>0</v>
      </c>
      <c r="H684" s="121">
        <v>0</v>
      </c>
      <c r="I684" s="314">
        <v>0</v>
      </c>
      <c r="J684" s="318">
        <v>0</v>
      </c>
      <c r="K684" s="318">
        <v>0</v>
      </c>
      <c r="L684" s="318">
        <v>0</v>
      </c>
      <c r="M684" s="318">
        <v>0</v>
      </c>
      <c r="N684" s="94"/>
    </row>
    <row r="685" spans="1:14" ht="12.75" customHeight="1" x14ac:dyDescent="0.2">
      <c r="A685" s="130">
        <v>1711</v>
      </c>
      <c r="B685" s="8" t="s">
        <v>487</v>
      </c>
      <c r="C685" s="8" t="s">
        <v>259</v>
      </c>
      <c r="D685" s="82">
        <v>0</v>
      </c>
      <c r="E685" s="121">
        <v>0</v>
      </c>
      <c r="F685" s="121">
        <v>0</v>
      </c>
      <c r="G685" s="121">
        <v>0</v>
      </c>
      <c r="H685" s="121">
        <v>0</v>
      </c>
      <c r="I685" s="314">
        <v>0</v>
      </c>
      <c r="J685" s="318">
        <v>0</v>
      </c>
      <c r="K685" s="318">
        <v>0</v>
      </c>
      <c r="L685" s="318">
        <v>0</v>
      </c>
      <c r="M685" s="318">
        <v>0</v>
      </c>
      <c r="N685" s="94"/>
    </row>
    <row r="686" spans="1:14" ht="14.25" customHeight="1" x14ac:dyDescent="0.2">
      <c r="A686" s="130">
        <v>1711</v>
      </c>
      <c r="B686" s="8" t="s">
        <v>487</v>
      </c>
      <c r="C686" s="8" t="s">
        <v>158</v>
      </c>
      <c r="D686" s="82">
        <v>0</v>
      </c>
      <c r="E686" s="121">
        <v>0</v>
      </c>
      <c r="F686" s="121">
        <v>0</v>
      </c>
      <c r="G686" s="121">
        <v>0</v>
      </c>
      <c r="H686" s="121">
        <v>0</v>
      </c>
      <c r="I686" s="314">
        <v>0</v>
      </c>
      <c r="J686" s="318">
        <v>0</v>
      </c>
      <c r="K686" s="318">
        <v>0</v>
      </c>
      <c r="L686" s="318">
        <v>0</v>
      </c>
      <c r="M686" s="318">
        <v>0</v>
      </c>
      <c r="N686" s="94"/>
    </row>
    <row r="687" spans="1:14" ht="12.75" customHeight="1" x14ac:dyDescent="0.2">
      <c r="A687" s="168">
        <v>1712</v>
      </c>
      <c r="B687" s="170" t="s">
        <v>488</v>
      </c>
      <c r="C687" s="170" t="s">
        <v>261</v>
      </c>
      <c r="D687" s="204">
        <v>65691</v>
      </c>
      <c r="E687" s="204">
        <v>15781</v>
      </c>
      <c r="F687" s="204">
        <v>19434</v>
      </c>
      <c r="G687" s="204">
        <v>15917</v>
      </c>
      <c r="H687" s="204">
        <v>14559</v>
      </c>
      <c r="I687" s="316">
        <v>197405.8</v>
      </c>
      <c r="J687" s="316">
        <v>46980</v>
      </c>
      <c r="K687" s="316">
        <v>59740.100000000006</v>
      </c>
      <c r="L687" s="316">
        <v>47411</v>
      </c>
      <c r="M687" s="316">
        <v>43274.7</v>
      </c>
      <c r="N687" s="94"/>
    </row>
    <row r="688" spans="1:14" ht="12.75" customHeight="1" x14ac:dyDescent="0.2">
      <c r="A688" s="130">
        <v>1712</v>
      </c>
      <c r="B688" s="8" t="s">
        <v>488</v>
      </c>
      <c r="C688" s="8" t="s">
        <v>258</v>
      </c>
      <c r="D688" s="82">
        <v>38109</v>
      </c>
      <c r="E688" s="121">
        <v>9196</v>
      </c>
      <c r="F688" s="121">
        <v>10541</v>
      </c>
      <c r="G688" s="121">
        <v>9902</v>
      </c>
      <c r="H688" s="121">
        <v>8470</v>
      </c>
      <c r="I688" s="314">
        <v>127777.5</v>
      </c>
      <c r="J688" s="318">
        <v>30833.7</v>
      </c>
      <c r="K688" s="318">
        <v>35343.4</v>
      </c>
      <c r="L688" s="318">
        <v>33200.9</v>
      </c>
      <c r="M688" s="317">
        <v>28399.5</v>
      </c>
      <c r="N688" s="94"/>
    </row>
    <row r="689" spans="1:14" s="85" customFormat="1" ht="12.75" customHeight="1" x14ac:dyDescent="0.2">
      <c r="A689" s="83">
        <v>1712</v>
      </c>
      <c r="B689" s="84" t="s">
        <v>488</v>
      </c>
      <c r="C689" s="84" t="s">
        <v>156</v>
      </c>
      <c r="D689" s="86">
        <v>825</v>
      </c>
      <c r="E689" s="87">
        <v>199</v>
      </c>
      <c r="F689" s="87">
        <v>228</v>
      </c>
      <c r="G689" s="87">
        <v>214</v>
      </c>
      <c r="H689" s="87">
        <v>184</v>
      </c>
      <c r="I689" s="319">
        <v>1225.5999999999999</v>
      </c>
      <c r="J689" s="320">
        <v>295.60000000000002</v>
      </c>
      <c r="K689" s="320">
        <v>338.7</v>
      </c>
      <c r="L689" s="320">
        <v>317.89999999999998</v>
      </c>
      <c r="M689" s="320">
        <v>273.39999999999998</v>
      </c>
      <c r="N689" s="94"/>
    </row>
    <row r="690" spans="1:14" ht="12.75" customHeight="1" x14ac:dyDescent="0.2">
      <c r="A690" s="89">
        <v>1712</v>
      </c>
      <c r="B690" s="88" t="s">
        <v>488</v>
      </c>
      <c r="C690" s="88" t="s">
        <v>264</v>
      </c>
      <c r="D690" s="82">
        <v>9763</v>
      </c>
      <c r="E690" s="121">
        <v>2356</v>
      </c>
      <c r="F690" s="121">
        <v>2701</v>
      </c>
      <c r="G690" s="121">
        <v>2535</v>
      </c>
      <c r="H690" s="121">
        <v>2171</v>
      </c>
      <c r="I690" s="314">
        <v>19753.8</v>
      </c>
      <c r="J690" s="318">
        <v>4767.2</v>
      </c>
      <c r="K690" s="318">
        <v>5464.3</v>
      </c>
      <c r="L690" s="318">
        <v>5129.5</v>
      </c>
      <c r="M690" s="318">
        <v>4392.8</v>
      </c>
      <c r="N690" s="94"/>
    </row>
    <row r="691" spans="1:14" ht="14.25" customHeight="1" x14ac:dyDescent="0.2">
      <c r="A691" s="130">
        <v>1712</v>
      </c>
      <c r="B691" s="8" t="s">
        <v>488</v>
      </c>
      <c r="C691" s="8" t="s">
        <v>157</v>
      </c>
      <c r="D691" s="82">
        <v>4163</v>
      </c>
      <c r="E691" s="121">
        <v>1004</v>
      </c>
      <c r="F691" s="121">
        <v>1152</v>
      </c>
      <c r="G691" s="121">
        <v>1082</v>
      </c>
      <c r="H691" s="121">
        <v>925</v>
      </c>
      <c r="I691" s="314">
        <v>6872.9</v>
      </c>
      <c r="J691" s="318">
        <v>1657.5</v>
      </c>
      <c r="K691" s="318">
        <v>1901.9</v>
      </c>
      <c r="L691" s="318">
        <v>1786.3</v>
      </c>
      <c r="M691" s="318">
        <v>1527.2</v>
      </c>
      <c r="N691" s="94"/>
    </row>
    <row r="692" spans="1:14" ht="12.75" customHeight="1" x14ac:dyDescent="0.2">
      <c r="A692" s="130">
        <v>1712</v>
      </c>
      <c r="B692" s="8" t="s">
        <v>488</v>
      </c>
      <c r="C692" s="8" t="s">
        <v>260</v>
      </c>
      <c r="D692" s="82">
        <v>87</v>
      </c>
      <c r="E692" s="121">
        <v>0</v>
      </c>
      <c r="F692" s="121">
        <v>87</v>
      </c>
      <c r="G692" s="121">
        <v>0</v>
      </c>
      <c r="H692" s="121">
        <v>0</v>
      </c>
      <c r="I692" s="314">
        <v>859</v>
      </c>
      <c r="J692" s="318">
        <v>0</v>
      </c>
      <c r="K692" s="318">
        <v>859</v>
      </c>
      <c r="L692" s="318">
        <v>0</v>
      </c>
      <c r="M692" s="318">
        <v>0</v>
      </c>
      <c r="N692" s="94"/>
    </row>
    <row r="693" spans="1:14" ht="12.75" customHeight="1" x14ac:dyDescent="0.2">
      <c r="A693" s="130">
        <v>1712</v>
      </c>
      <c r="B693" s="8" t="s">
        <v>488</v>
      </c>
      <c r="C693" s="8" t="s">
        <v>259</v>
      </c>
      <c r="D693" s="82">
        <v>175</v>
      </c>
      <c r="E693" s="121">
        <v>0</v>
      </c>
      <c r="F693" s="121">
        <v>175</v>
      </c>
      <c r="G693" s="121">
        <v>0</v>
      </c>
      <c r="H693" s="121">
        <v>0</v>
      </c>
      <c r="I693" s="314">
        <v>1891.8</v>
      </c>
      <c r="J693" s="318">
        <v>0</v>
      </c>
      <c r="K693" s="318">
        <v>1891.8</v>
      </c>
      <c r="L693" s="318">
        <v>0</v>
      </c>
      <c r="M693" s="318">
        <v>0</v>
      </c>
      <c r="N693" s="94"/>
    </row>
    <row r="694" spans="1:14" ht="12.75" customHeight="1" x14ac:dyDescent="0.2">
      <c r="A694" s="130">
        <v>1712</v>
      </c>
      <c r="B694" s="8" t="s">
        <v>488</v>
      </c>
      <c r="C694" s="8" t="s">
        <v>158</v>
      </c>
      <c r="D694" s="82">
        <v>13394</v>
      </c>
      <c r="E694" s="121">
        <v>3225</v>
      </c>
      <c r="F694" s="121">
        <v>4778</v>
      </c>
      <c r="G694" s="121">
        <v>2398</v>
      </c>
      <c r="H694" s="121">
        <v>2993</v>
      </c>
      <c r="I694" s="314">
        <v>40250.800000000003</v>
      </c>
      <c r="J694" s="318">
        <v>9721.6</v>
      </c>
      <c r="K694" s="318">
        <v>14279.7</v>
      </c>
      <c r="L694" s="318">
        <v>7294.3</v>
      </c>
      <c r="M694" s="318">
        <v>8955.2000000000007</v>
      </c>
      <c r="N694" s="94"/>
    </row>
    <row r="695" spans="1:14" ht="12.75" customHeight="1" x14ac:dyDescent="0.2">
      <c r="A695" s="168">
        <v>1714</v>
      </c>
      <c r="B695" s="170" t="s">
        <v>489</v>
      </c>
      <c r="C695" s="170" t="s">
        <v>261</v>
      </c>
      <c r="D695" s="204">
        <v>31129</v>
      </c>
      <c r="E695" s="204">
        <v>7540</v>
      </c>
      <c r="F695" s="204">
        <v>9016</v>
      </c>
      <c r="G695" s="204">
        <v>7787</v>
      </c>
      <c r="H695" s="204">
        <v>6786</v>
      </c>
      <c r="I695" s="316">
        <v>96060.400000000009</v>
      </c>
      <c r="J695" s="316">
        <v>23282.1</v>
      </c>
      <c r="K695" s="316">
        <v>27929.7</v>
      </c>
      <c r="L695" s="316">
        <v>23953.200000000001</v>
      </c>
      <c r="M695" s="316">
        <v>20895.400000000001</v>
      </c>
      <c r="N695" s="94"/>
    </row>
    <row r="696" spans="1:14" ht="14.25" customHeight="1" x14ac:dyDescent="0.2">
      <c r="A696" s="130">
        <v>1714</v>
      </c>
      <c r="B696" s="8" t="s">
        <v>489</v>
      </c>
      <c r="C696" s="8" t="s">
        <v>258</v>
      </c>
      <c r="D696" s="82">
        <v>17886</v>
      </c>
      <c r="E696" s="121">
        <v>4316</v>
      </c>
      <c r="F696" s="121">
        <v>4947</v>
      </c>
      <c r="G696" s="121">
        <v>4647</v>
      </c>
      <c r="H696" s="121">
        <v>3976</v>
      </c>
      <c r="I696" s="314">
        <v>59720.900000000009</v>
      </c>
      <c r="J696" s="318">
        <v>14411</v>
      </c>
      <c r="K696" s="318">
        <v>16517.900000000001</v>
      </c>
      <c r="L696" s="318">
        <v>15516.2</v>
      </c>
      <c r="M696" s="317">
        <v>13275.8</v>
      </c>
      <c r="N696" s="94"/>
    </row>
    <row r="697" spans="1:14" s="85" customFormat="1" ht="12.75" customHeight="1" x14ac:dyDescent="0.2">
      <c r="A697" s="83">
        <v>1714</v>
      </c>
      <c r="B697" s="84" t="s">
        <v>489</v>
      </c>
      <c r="C697" s="84" t="s">
        <v>156</v>
      </c>
      <c r="D697" s="86">
        <v>34</v>
      </c>
      <c r="E697" s="87">
        <v>8</v>
      </c>
      <c r="F697" s="87">
        <v>9</v>
      </c>
      <c r="G697" s="87">
        <v>9</v>
      </c>
      <c r="H697" s="87">
        <v>8</v>
      </c>
      <c r="I697" s="319">
        <v>391.4</v>
      </c>
      <c r="J697" s="320">
        <v>92.1</v>
      </c>
      <c r="K697" s="320">
        <v>103.6</v>
      </c>
      <c r="L697" s="320">
        <v>103.6</v>
      </c>
      <c r="M697" s="320">
        <v>92.1</v>
      </c>
      <c r="N697" s="94"/>
    </row>
    <row r="698" spans="1:14" ht="12.75" customHeight="1" x14ac:dyDescent="0.2">
      <c r="A698" s="89">
        <v>1714</v>
      </c>
      <c r="B698" s="88" t="s">
        <v>489</v>
      </c>
      <c r="C698" s="88" t="s">
        <v>264</v>
      </c>
      <c r="D698" s="82">
        <v>4347</v>
      </c>
      <c r="E698" s="121">
        <v>1049</v>
      </c>
      <c r="F698" s="121">
        <v>1203</v>
      </c>
      <c r="G698" s="121">
        <v>1129</v>
      </c>
      <c r="H698" s="121">
        <v>966</v>
      </c>
      <c r="I698" s="314">
        <v>8659.4</v>
      </c>
      <c r="J698" s="318">
        <v>2090.1999999999998</v>
      </c>
      <c r="K698" s="318">
        <v>2396</v>
      </c>
      <c r="L698" s="318">
        <v>2249.1999999999998</v>
      </c>
      <c r="M698" s="318">
        <v>1924</v>
      </c>
      <c r="N698" s="94"/>
    </row>
    <row r="699" spans="1:14" ht="12.75" customHeight="1" x14ac:dyDescent="0.2">
      <c r="A699" s="130">
        <v>1714</v>
      </c>
      <c r="B699" s="8" t="s">
        <v>489</v>
      </c>
      <c r="C699" s="8" t="s">
        <v>157</v>
      </c>
      <c r="D699" s="82">
        <v>1872</v>
      </c>
      <c r="E699" s="121">
        <v>451</v>
      </c>
      <c r="F699" s="121">
        <v>518</v>
      </c>
      <c r="G699" s="121">
        <v>486</v>
      </c>
      <c r="H699" s="121">
        <v>417</v>
      </c>
      <c r="I699" s="314">
        <v>3074.2</v>
      </c>
      <c r="J699" s="318">
        <v>740.6</v>
      </c>
      <c r="K699" s="318">
        <v>850.7</v>
      </c>
      <c r="L699" s="318">
        <v>798.1</v>
      </c>
      <c r="M699" s="318">
        <v>684.8</v>
      </c>
      <c r="N699" s="94"/>
    </row>
    <row r="700" spans="1:14" ht="12.75" customHeight="1" x14ac:dyDescent="0.2">
      <c r="A700" s="130">
        <v>1714</v>
      </c>
      <c r="B700" s="8" t="s">
        <v>489</v>
      </c>
      <c r="C700" s="8" t="s">
        <v>260</v>
      </c>
      <c r="D700" s="82">
        <v>0</v>
      </c>
      <c r="E700" s="121">
        <v>0</v>
      </c>
      <c r="F700" s="121">
        <v>0</v>
      </c>
      <c r="G700" s="121">
        <v>0</v>
      </c>
      <c r="H700" s="121">
        <v>0</v>
      </c>
      <c r="I700" s="314">
        <v>0</v>
      </c>
      <c r="J700" s="318">
        <v>0</v>
      </c>
      <c r="K700" s="318">
        <v>0</v>
      </c>
      <c r="L700" s="318">
        <v>0</v>
      </c>
      <c r="M700" s="318">
        <v>0</v>
      </c>
      <c r="N700" s="94"/>
    </row>
    <row r="701" spans="1:14" ht="14.25" customHeight="1" x14ac:dyDescent="0.2">
      <c r="A701" s="130">
        <v>1714</v>
      </c>
      <c r="B701" s="8" t="s">
        <v>489</v>
      </c>
      <c r="C701" s="8" t="s">
        <v>259</v>
      </c>
      <c r="D701" s="82">
        <v>130</v>
      </c>
      <c r="E701" s="121">
        <v>30</v>
      </c>
      <c r="F701" s="121">
        <v>40</v>
      </c>
      <c r="G701" s="121">
        <v>30</v>
      </c>
      <c r="H701" s="121">
        <v>30</v>
      </c>
      <c r="I701" s="314">
        <v>1316.3999999999999</v>
      </c>
      <c r="J701" s="318">
        <v>303.8</v>
      </c>
      <c r="K701" s="318">
        <v>405</v>
      </c>
      <c r="L701" s="318">
        <v>303.8</v>
      </c>
      <c r="M701" s="318">
        <v>303.8</v>
      </c>
      <c r="N701" s="94"/>
    </row>
    <row r="702" spans="1:14" ht="12.75" customHeight="1" x14ac:dyDescent="0.2">
      <c r="A702" s="130">
        <v>1714</v>
      </c>
      <c r="B702" s="8" t="s">
        <v>489</v>
      </c>
      <c r="C702" s="8" t="s">
        <v>158</v>
      </c>
      <c r="D702" s="82">
        <v>6894</v>
      </c>
      <c r="E702" s="121">
        <v>1694</v>
      </c>
      <c r="F702" s="121">
        <v>2308</v>
      </c>
      <c r="G702" s="121">
        <v>1495</v>
      </c>
      <c r="H702" s="121">
        <v>1397</v>
      </c>
      <c r="I702" s="314">
        <v>23289.5</v>
      </c>
      <c r="J702" s="318">
        <v>5736.5</v>
      </c>
      <c r="K702" s="318">
        <v>7760.1</v>
      </c>
      <c r="L702" s="318">
        <v>5085.8999999999996</v>
      </c>
      <c r="M702" s="318">
        <v>4707</v>
      </c>
      <c r="N702" s="94"/>
    </row>
    <row r="703" spans="1:14" ht="12.75" customHeight="1" x14ac:dyDescent="0.2">
      <c r="A703" s="168">
        <v>1717</v>
      </c>
      <c r="B703" s="170" t="s">
        <v>492</v>
      </c>
      <c r="C703" s="170" t="s">
        <v>261</v>
      </c>
      <c r="D703" s="204">
        <v>14707</v>
      </c>
      <c r="E703" s="204">
        <v>3257</v>
      </c>
      <c r="F703" s="204">
        <v>4589</v>
      </c>
      <c r="G703" s="204">
        <v>3199</v>
      </c>
      <c r="H703" s="204">
        <v>3662</v>
      </c>
      <c r="I703" s="316">
        <v>44268.7</v>
      </c>
      <c r="J703" s="316">
        <v>9574.2000000000007</v>
      </c>
      <c r="K703" s="316">
        <v>14421.6</v>
      </c>
      <c r="L703" s="316">
        <v>9320.5</v>
      </c>
      <c r="M703" s="316">
        <v>10952.4</v>
      </c>
      <c r="N703" s="94"/>
    </row>
    <row r="704" spans="1:14" ht="12.75" customHeight="1" x14ac:dyDescent="0.2">
      <c r="A704" s="130">
        <v>1717</v>
      </c>
      <c r="B704" s="8" t="s">
        <v>492</v>
      </c>
      <c r="C704" s="8" t="s">
        <v>258</v>
      </c>
      <c r="D704" s="82">
        <v>7906</v>
      </c>
      <c r="E704" s="121">
        <v>1908</v>
      </c>
      <c r="F704" s="121">
        <v>2187</v>
      </c>
      <c r="G704" s="121">
        <v>2053</v>
      </c>
      <c r="H704" s="121">
        <v>1758</v>
      </c>
      <c r="I704" s="314">
        <v>26168.9</v>
      </c>
      <c r="J704" s="318">
        <v>6315.5</v>
      </c>
      <c r="K704" s="318">
        <v>7239</v>
      </c>
      <c r="L704" s="318">
        <v>6795.4</v>
      </c>
      <c r="M704" s="317">
        <v>5819</v>
      </c>
      <c r="N704" s="94"/>
    </row>
    <row r="705" spans="1:14" s="85" customFormat="1" ht="12.75" customHeight="1" x14ac:dyDescent="0.2">
      <c r="A705" s="83">
        <v>1717</v>
      </c>
      <c r="B705" s="84" t="s">
        <v>492</v>
      </c>
      <c r="C705" s="84" t="s">
        <v>156</v>
      </c>
      <c r="D705" s="86">
        <v>22</v>
      </c>
      <c r="E705" s="87">
        <v>5</v>
      </c>
      <c r="F705" s="87">
        <v>6</v>
      </c>
      <c r="G705" s="87">
        <v>6</v>
      </c>
      <c r="H705" s="87">
        <v>5</v>
      </c>
      <c r="I705" s="319">
        <v>32.6</v>
      </c>
      <c r="J705" s="320">
        <v>7.4</v>
      </c>
      <c r="K705" s="320">
        <v>8.9</v>
      </c>
      <c r="L705" s="320">
        <v>8.9</v>
      </c>
      <c r="M705" s="320">
        <v>7.4</v>
      </c>
      <c r="N705" s="94"/>
    </row>
    <row r="706" spans="1:14" ht="12.75" customHeight="1" x14ac:dyDescent="0.2">
      <c r="A706" s="89">
        <v>1717</v>
      </c>
      <c r="B706" s="88" t="s">
        <v>492</v>
      </c>
      <c r="C706" s="88" t="s">
        <v>264</v>
      </c>
      <c r="D706" s="82">
        <v>2185</v>
      </c>
      <c r="E706" s="121">
        <v>528</v>
      </c>
      <c r="F706" s="121">
        <v>605</v>
      </c>
      <c r="G706" s="121">
        <v>567</v>
      </c>
      <c r="H706" s="121">
        <v>485</v>
      </c>
      <c r="I706" s="314">
        <v>4266.4000000000005</v>
      </c>
      <c r="J706" s="318">
        <v>1030.7</v>
      </c>
      <c r="K706" s="318">
        <v>1179.9000000000001</v>
      </c>
      <c r="L706" s="318">
        <v>1108.2</v>
      </c>
      <c r="M706" s="318">
        <v>947.6</v>
      </c>
      <c r="N706" s="94"/>
    </row>
    <row r="707" spans="1:14" ht="12.75" customHeight="1" x14ac:dyDescent="0.2">
      <c r="A707" s="130">
        <v>1717</v>
      </c>
      <c r="B707" s="8" t="s">
        <v>492</v>
      </c>
      <c r="C707" s="8" t="s">
        <v>157</v>
      </c>
      <c r="D707" s="82">
        <v>935</v>
      </c>
      <c r="E707" s="121">
        <v>225</v>
      </c>
      <c r="F707" s="121">
        <v>258</v>
      </c>
      <c r="G707" s="121">
        <v>244</v>
      </c>
      <c r="H707" s="121">
        <v>208</v>
      </c>
      <c r="I707" s="314">
        <v>1521.1</v>
      </c>
      <c r="J707" s="318">
        <v>366</v>
      </c>
      <c r="K707" s="318">
        <v>419.7</v>
      </c>
      <c r="L707" s="318">
        <v>396.9</v>
      </c>
      <c r="M707" s="318">
        <v>338.5</v>
      </c>
      <c r="N707" s="94"/>
    </row>
    <row r="708" spans="1:14" ht="12.75" customHeight="1" x14ac:dyDescent="0.2">
      <c r="A708" s="130">
        <v>1717</v>
      </c>
      <c r="B708" s="8" t="s">
        <v>492</v>
      </c>
      <c r="C708" s="8" t="s">
        <v>260</v>
      </c>
      <c r="D708" s="82">
        <v>4</v>
      </c>
      <c r="E708" s="121">
        <v>0</v>
      </c>
      <c r="F708" s="121">
        <v>4</v>
      </c>
      <c r="G708" s="121">
        <v>0</v>
      </c>
      <c r="H708" s="121">
        <v>0</v>
      </c>
      <c r="I708" s="314">
        <v>40.299999999999997</v>
      </c>
      <c r="J708" s="318">
        <v>0</v>
      </c>
      <c r="K708" s="318">
        <v>40.299999999999997</v>
      </c>
      <c r="L708" s="318">
        <v>0</v>
      </c>
      <c r="M708" s="318">
        <v>0</v>
      </c>
      <c r="N708" s="94"/>
    </row>
    <row r="709" spans="1:14" ht="12.75" customHeight="1" x14ac:dyDescent="0.2">
      <c r="A709" s="130">
        <v>1717</v>
      </c>
      <c r="B709" s="8" t="s">
        <v>492</v>
      </c>
      <c r="C709" s="8" t="s">
        <v>259</v>
      </c>
      <c r="D709" s="82">
        <v>96</v>
      </c>
      <c r="E709" s="121">
        <v>0</v>
      </c>
      <c r="F709" s="121">
        <v>96</v>
      </c>
      <c r="G709" s="121">
        <v>0</v>
      </c>
      <c r="H709" s="121">
        <v>0</v>
      </c>
      <c r="I709" s="314">
        <v>979.2</v>
      </c>
      <c r="J709" s="318">
        <v>0</v>
      </c>
      <c r="K709" s="318">
        <v>979.2</v>
      </c>
      <c r="L709" s="318">
        <v>0</v>
      </c>
      <c r="M709" s="318">
        <v>0</v>
      </c>
      <c r="N709" s="94"/>
    </row>
    <row r="710" spans="1:14" ht="12.75" customHeight="1" x14ac:dyDescent="0.2">
      <c r="A710" s="130">
        <v>1717</v>
      </c>
      <c r="B710" s="8" t="s">
        <v>492</v>
      </c>
      <c r="C710" s="8" t="s">
        <v>158</v>
      </c>
      <c r="D710" s="82">
        <v>3581</v>
      </c>
      <c r="E710" s="121">
        <v>596</v>
      </c>
      <c r="F710" s="121">
        <v>1439</v>
      </c>
      <c r="G710" s="121">
        <v>335</v>
      </c>
      <c r="H710" s="121">
        <v>1211</v>
      </c>
      <c r="I710" s="314">
        <v>11292.8</v>
      </c>
      <c r="J710" s="318">
        <v>1862</v>
      </c>
      <c r="K710" s="318">
        <v>4563.5</v>
      </c>
      <c r="L710" s="318">
        <v>1020</v>
      </c>
      <c r="M710" s="318">
        <v>3847.3</v>
      </c>
      <c r="N710" s="94"/>
    </row>
    <row r="711" spans="1:14" ht="12.75" customHeight="1" x14ac:dyDescent="0.2">
      <c r="A711" s="168">
        <v>1719</v>
      </c>
      <c r="B711" s="170" t="s">
        <v>493</v>
      </c>
      <c r="C711" s="170" t="s">
        <v>261</v>
      </c>
      <c r="D711" s="204">
        <v>6776</v>
      </c>
      <c r="E711" s="204">
        <v>1636</v>
      </c>
      <c r="F711" s="204">
        <v>1874</v>
      </c>
      <c r="G711" s="204">
        <v>1759</v>
      </c>
      <c r="H711" s="204">
        <v>1507</v>
      </c>
      <c r="I711" s="316">
        <v>18059</v>
      </c>
      <c r="J711" s="316">
        <v>4359.8</v>
      </c>
      <c r="K711" s="316">
        <v>4995.8</v>
      </c>
      <c r="L711" s="316">
        <v>4690</v>
      </c>
      <c r="M711" s="316">
        <v>4013.3999999999996</v>
      </c>
      <c r="N711" s="94"/>
    </row>
    <row r="712" spans="1:14" ht="12.75" customHeight="1" x14ac:dyDescent="0.2">
      <c r="A712" s="130">
        <v>1719</v>
      </c>
      <c r="B712" s="8" t="s">
        <v>493</v>
      </c>
      <c r="C712" s="8" t="s">
        <v>258</v>
      </c>
      <c r="D712" s="82">
        <v>4263</v>
      </c>
      <c r="E712" s="121">
        <v>1029</v>
      </c>
      <c r="F712" s="121">
        <v>1179</v>
      </c>
      <c r="G712" s="121">
        <v>1107</v>
      </c>
      <c r="H712" s="121">
        <v>948</v>
      </c>
      <c r="I712" s="314">
        <v>13824.2</v>
      </c>
      <c r="J712" s="318">
        <v>3336.9</v>
      </c>
      <c r="K712" s="318">
        <v>3823.3</v>
      </c>
      <c r="L712" s="318">
        <v>3589.8</v>
      </c>
      <c r="M712" s="317">
        <v>3074.2</v>
      </c>
      <c r="N712" s="94"/>
    </row>
    <row r="713" spans="1:14" s="85" customFormat="1" ht="12.75" customHeight="1" x14ac:dyDescent="0.2">
      <c r="A713" s="83">
        <v>1719</v>
      </c>
      <c r="B713" s="84" t="s">
        <v>493</v>
      </c>
      <c r="C713" s="84" t="s">
        <v>156</v>
      </c>
      <c r="D713" s="86">
        <v>29</v>
      </c>
      <c r="E713" s="87">
        <v>8</v>
      </c>
      <c r="F713" s="87">
        <v>9</v>
      </c>
      <c r="G713" s="87">
        <v>7</v>
      </c>
      <c r="H713" s="87">
        <v>5</v>
      </c>
      <c r="I713" s="319">
        <v>43.1</v>
      </c>
      <c r="J713" s="320">
        <v>11.9</v>
      </c>
      <c r="K713" s="320">
        <v>13.4</v>
      </c>
      <c r="L713" s="320">
        <v>10.4</v>
      </c>
      <c r="M713" s="320">
        <v>7.4</v>
      </c>
      <c r="N713" s="94"/>
    </row>
    <row r="714" spans="1:14" ht="12.75" customHeight="1" x14ac:dyDescent="0.2">
      <c r="A714" s="89">
        <v>1719</v>
      </c>
      <c r="B714" s="88" t="s">
        <v>493</v>
      </c>
      <c r="C714" s="88" t="s">
        <v>264</v>
      </c>
      <c r="D714" s="82">
        <v>1773</v>
      </c>
      <c r="E714" s="121">
        <v>428</v>
      </c>
      <c r="F714" s="121">
        <v>490</v>
      </c>
      <c r="G714" s="121">
        <v>461</v>
      </c>
      <c r="H714" s="121">
        <v>394</v>
      </c>
      <c r="I714" s="314">
        <v>3047.5</v>
      </c>
      <c r="J714" s="318">
        <v>735.7</v>
      </c>
      <c r="K714" s="318">
        <v>843.6</v>
      </c>
      <c r="L714" s="318">
        <v>793.7</v>
      </c>
      <c r="M714" s="318">
        <v>674.5</v>
      </c>
      <c r="N714" s="94"/>
    </row>
    <row r="715" spans="1:14" ht="12.75" customHeight="1" x14ac:dyDescent="0.2">
      <c r="A715" s="130">
        <v>1719</v>
      </c>
      <c r="B715" s="8" t="s">
        <v>493</v>
      </c>
      <c r="C715" s="8" t="s">
        <v>157</v>
      </c>
      <c r="D715" s="82">
        <v>740</v>
      </c>
      <c r="E715" s="121">
        <v>179</v>
      </c>
      <c r="F715" s="121">
        <v>205</v>
      </c>
      <c r="G715" s="121">
        <v>191</v>
      </c>
      <c r="H715" s="121">
        <v>165</v>
      </c>
      <c r="I715" s="314">
        <v>1187.3</v>
      </c>
      <c r="J715" s="318">
        <v>287.2</v>
      </c>
      <c r="K715" s="318">
        <v>328.9</v>
      </c>
      <c r="L715" s="318">
        <v>306.5</v>
      </c>
      <c r="M715" s="318">
        <v>264.7</v>
      </c>
      <c r="N715" s="94"/>
    </row>
    <row r="716" spans="1:14" ht="12.75" customHeight="1" x14ac:dyDescent="0.2">
      <c r="A716" s="130">
        <v>1719</v>
      </c>
      <c r="B716" s="8" t="s">
        <v>493</v>
      </c>
      <c r="C716" s="8" t="s">
        <v>260</v>
      </c>
      <c r="D716" s="82">
        <v>0</v>
      </c>
      <c r="E716" s="121">
        <v>0</v>
      </c>
      <c r="F716" s="121">
        <v>0</v>
      </c>
      <c r="G716" s="121">
        <v>0</v>
      </c>
      <c r="H716" s="121">
        <v>0</v>
      </c>
      <c r="I716" s="314">
        <v>0</v>
      </c>
      <c r="J716" s="318">
        <v>0</v>
      </c>
      <c r="K716" s="318">
        <v>0</v>
      </c>
      <c r="L716" s="318">
        <v>0</v>
      </c>
      <c r="M716" s="318">
        <v>0</v>
      </c>
      <c r="N716" s="94"/>
    </row>
    <row r="717" spans="1:14" ht="12.75" customHeight="1" x14ac:dyDescent="0.2">
      <c r="A717" s="130">
        <v>1719</v>
      </c>
      <c r="B717" s="8" t="s">
        <v>493</v>
      </c>
      <c r="C717" s="8" t="s">
        <v>259</v>
      </c>
      <c r="D717" s="82">
        <v>0</v>
      </c>
      <c r="E717" s="121">
        <v>0</v>
      </c>
      <c r="F717" s="121">
        <v>0</v>
      </c>
      <c r="G717" s="121">
        <v>0</v>
      </c>
      <c r="H717" s="121">
        <v>0</v>
      </c>
      <c r="I717" s="314">
        <v>0</v>
      </c>
      <c r="J717" s="318">
        <v>0</v>
      </c>
      <c r="K717" s="318">
        <v>0</v>
      </c>
      <c r="L717" s="318">
        <v>0</v>
      </c>
      <c r="M717" s="318">
        <v>0</v>
      </c>
      <c r="N717" s="94"/>
    </row>
    <row r="718" spans="1:14" ht="14.25" customHeight="1" x14ac:dyDescent="0.2">
      <c r="A718" s="130">
        <v>1719</v>
      </c>
      <c r="B718" s="8" t="s">
        <v>493</v>
      </c>
      <c r="C718" s="8" t="s">
        <v>158</v>
      </c>
      <c r="D718" s="82">
        <v>0</v>
      </c>
      <c r="E718" s="121">
        <v>0</v>
      </c>
      <c r="F718" s="121">
        <v>0</v>
      </c>
      <c r="G718" s="121">
        <v>0</v>
      </c>
      <c r="H718" s="121">
        <v>0</v>
      </c>
      <c r="I718" s="314">
        <v>0</v>
      </c>
      <c r="J718" s="318">
        <v>0</v>
      </c>
      <c r="K718" s="318">
        <v>0</v>
      </c>
      <c r="L718" s="318">
        <v>0</v>
      </c>
      <c r="M718" s="318">
        <v>0</v>
      </c>
      <c r="N718" s="94"/>
    </row>
    <row r="719" spans="1:14" ht="12.75" customHeight="1" x14ac:dyDescent="0.2">
      <c r="A719" s="168">
        <v>1720</v>
      </c>
      <c r="B719" s="170" t="s">
        <v>494</v>
      </c>
      <c r="C719" s="170" t="s">
        <v>261</v>
      </c>
      <c r="D719" s="204">
        <v>2951</v>
      </c>
      <c r="E719" s="204">
        <v>712</v>
      </c>
      <c r="F719" s="204">
        <v>818</v>
      </c>
      <c r="G719" s="204">
        <v>770</v>
      </c>
      <c r="H719" s="204">
        <v>651</v>
      </c>
      <c r="I719" s="316">
        <v>8551.5</v>
      </c>
      <c r="J719" s="316">
        <v>2065.8000000000002</v>
      </c>
      <c r="K719" s="316">
        <v>2369.9</v>
      </c>
      <c r="L719" s="316">
        <v>2228.6999999999998</v>
      </c>
      <c r="M719" s="316">
        <v>1887.1000000000001</v>
      </c>
      <c r="N719" s="94"/>
    </row>
    <row r="720" spans="1:14" ht="12.75" customHeight="1" x14ac:dyDescent="0.2">
      <c r="A720" s="130">
        <v>1720</v>
      </c>
      <c r="B720" s="8" t="s">
        <v>494</v>
      </c>
      <c r="C720" s="8" t="s">
        <v>258</v>
      </c>
      <c r="D720" s="82">
        <v>2178</v>
      </c>
      <c r="E720" s="121">
        <v>525</v>
      </c>
      <c r="F720" s="121">
        <v>603</v>
      </c>
      <c r="G720" s="121">
        <v>567</v>
      </c>
      <c r="H720" s="121">
        <v>483</v>
      </c>
      <c r="I720" s="314">
        <v>7121.7999999999993</v>
      </c>
      <c r="J720" s="318">
        <v>1716.7</v>
      </c>
      <c r="K720" s="318">
        <v>1971.7</v>
      </c>
      <c r="L720" s="318">
        <v>1854</v>
      </c>
      <c r="M720" s="317">
        <v>1579.4</v>
      </c>
      <c r="N720" s="94"/>
    </row>
    <row r="721" spans="1:14" s="85" customFormat="1" ht="12.75" customHeight="1" x14ac:dyDescent="0.2">
      <c r="A721" s="83">
        <v>1720</v>
      </c>
      <c r="B721" s="84" t="s">
        <v>494</v>
      </c>
      <c r="C721" s="84" t="s">
        <v>156</v>
      </c>
      <c r="D721" s="86">
        <v>15</v>
      </c>
      <c r="E721" s="87">
        <v>3</v>
      </c>
      <c r="F721" s="87">
        <v>4</v>
      </c>
      <c r="G721" s="87">
        <v>3</v>
      </c>
      <c r="H721" s="87">
        <v>5</v>
      </c>
      <c r="I721" s="319">
        <v>22.3</v>
      </c>
      <c r="J721" s="320">
        <v>4.5</v>
      </c>
      <c r="K721" s="320">
        <v>5.9</v>
      </c>
      <c r="L721" s="320">
        <v>4.5</v>
      </c>
      <c r="M721" s="320">
        <v>7.4</v>
      </c>
      <c r="N721" s="94"/>
    </row>
    <row r="722" spans="1:14" ht="12.75" customHeight="1" x14ac:dyDescent="0.2">
      <c r="A722" s="89">
        <v>1720</v>
      </c>
      <c r="B722" s="88" t="s">
        <v>494</v>
      </c>
      <c r="C722" s="88" t="s">
        <v>264</v>
      </c>
      <c r="D722" s="82">
        <v>508</v>
      </c>
      <c r="E722" s="121">
        <v>123</v>
      </c>
      <c r="F722" s="121">
        <v>141</v>
      </c>
      <c r="G722" s="121">
        <v>132</v>
      </c>
      <c r="H722" s="121">
        <v>112</v>
      </c>
      <c r="I722" s="314">
        <v>975.6</v>
      </c>
      <c r="J722" s="318">
        <v>237.1</v>
      </c>
      <c r="K722" s="318">
        <v>270.89999999999998</v>
      </c>
      <c r="L722" s="318">
        <v>254</v>
      </c>
      <c r="M722" s="318">
        <v>213.6</v>
      </c>
      <c r="N722" s="94"/>
    </row>
    <row r="723" spans="1:14" ht="14.25" customHeight="1" x14ac:dyDescent="0.2">
      <c r="A723" s="130">
        <v>1720</v>
      </c>
      <c r="B723" s="8" t="s">
        <v>494</v>
      </c>
      <c r="C723" s="8" t="s">
        <v>157</v>
      </c>
      <c r="D723" s="82">
        <v>237</v>
      </c>
      <c r="E723" s="121">
        <v>58</v>
      </c>
      <c r="F723" s="121">
        <v>66</v>
      </c>
      <c r="G723" s="121">
        <v>62</v>
      </c>
      <c r="H723" s="121">
        <v>51</v>
      </c>
      <c r="I723" s="314">
        <v>387.70000000000005</v>
      </c>
      <c r="J723" s="318">
        <v>94.9</v>
      </c>
      <c r="K723" s="318">
        <v>108</v>
      </c>
      <c r="L723" s="318">
        <v>101.4</v>
      </c>
      <c r="M723" s="318">
        <v>83.4</v>
      </c>
      <c r="N723" s="94"/>
    </row>
    <row r="724" spans="1:14" ht="12.75" customHeight="1" x14ac:dyDescent="0.2">
      <c r="A724" s="130">
        <v>1720</v>
      </c>
      <c r="B724" s="8" t="s">
        <v>494</v>
      </c>
      <c r="C724" s="8" t="s">
        <v>260</v>
      </c>
      <c r="D724" s="82">
        <v>0</v>
      </c>
      <c r="E724" s="121">
        <v>0</v>
      </c>
      <c r="F724" s="121">
        <v>0</v>
      </c>
      <c r="G724" s="121">
        <v>0</v>
      </c>
      <c r="H724" s="121">
        <v>0</v>
      </c>
      <c r="I724" s="314">
        <v>0</v>
      </c>
      <c r="J724" s="318">
        <v>0</v>
      </c>
      <c r="K724" s="318">
        <v>0</v>
      </c>
      <c r="L724" s="318">
        <v>0</v>
      </c>
      <c r="M724" s="318">
        <v>0</v>
      </c>
      <c r="N724" s="94"/>
    </row>
    <row r="725" spans="1:14" ht="12.75" customHeight="1" x14ac:dyDescent="0.2">
      <c r="A725" s="130">
        <v>1720</v>
      </c>
      <c r="B725" s="8" t="s">
        <v>494</v>
      </c>
      <c r="C725" s="8" t="s">
        <v>259</v>
      </c>
      <c r="D725" s="82">
        <v>0</v>
      </c>
      <c r="E725" s="121">
        <v>0</v>
      </c>
      <c r="F725" s="121">
        <v>0</v>
      </c>
      <c r="G725" s="121">
        <v>0</v>
      </c>
      <c r="H725" s="121">
        <v>0</v>
      </c>
      <c r="I725" s="314">
        <v>0</v>
      </c>
      <c r="J725" s="318">
        <v>0</v>
      </c>
      <c r="K725" s="318">
        <v>0</v>
      </c>
      <c r="L725" s="318">
        <v>0</v>
      </c>
      <c r="M725" s="318">
        <v>0</v>
      </c>
      <c r="N725" s="94"/>
    </row>
    <row r="726" spans="1:14" ht="12.75" customHeight="1" x14ac:dyDescent="0.2">
      <c r="A726" s="130">
        <v>1720</v>
      </c>
      <c r="B726" s="8" t="s">
        <v>494</v>
      </c>
      <c r="C726" s="8" t="s">
        <v>158</v>
      </c>
      <c r="D726" s="82">
        <v>28</v>
      </c>
      <c r="E726" s="121">
        <v>6</v>
      </c>
      <c r="F726" s="121">
        <v>8</v>
      </c>
      <c r="G726" s="121">
        <v>9</v>
      </c>
      <c r="H726" s="121">
        <v>5</v>
      </c>
      <c r="I726" s="314">
        <v>66.400000000000006</v>
      </c>
      <c r="J726" s="318">
        <v>17.100000000000001</v>
      </c>
      <c r="K726" s="318">
        <v>19.3</v>
      </c>
      <c r="L726" s="318">
        <v>19.3</v>
      </c>
      <c r="M726" s="318">
        <v>10.7</v>
      </c>
      <c r="N726" s="94"/>
    </row>
    <row r="727" spans="1:14" ht="12.75" customHeight="1" x14ac:dyDescent="0.2">
      <c r="A727" s="168">
        <v>1746</v>
      </c>
      <c r="B727" s="170" t="s">
        <v>499</v>
      </c>
      <c r="C727" s="170" t="s">
        <v>261</v>
      </c>
      <c r="D727" s="204">
        <v>21642</v>
      </c>
      <c r="E727" s="204">
        <v>5352</v>
      </c>
      <c r="F727" s="204">
        <v>6273</v>
      </c>
      <c r="G727" s="204">
        <v>5559</v>
      </c>
      <c r="H727" s="204">
        <v>4458</v>
      </c>
      <c r="I727" s="316">
        <v>57122</v>
      </c>
      <c r="J727" s="316">
        <v>14039.400000000001</v>
      </c>
      <c r="K727" s="316">
        <v>16595.199999999997</v>
      </c>
      <c r="L727" s="316">
        <v>14549.2</v>
      </c>
      <c r="M727" s="316">
        <v>11938.2</v>
      </c>
      <c r="N727" s="94"/>
    </row>
    <row r="728" spans="1:14" ht="12.75" customHeight="1" x14ac:dyDescent="0.2">
      <c r="A728" s="130">
        <v>1746</v>
      </c>
      <c r="B728" s="8" t="s">
        <v>499</v>
      </c>
      <c r="C728" s="8" t="s">
        <v>258</v>
      </c>
      <c r="D728" s="82">
        <v>11674</v>
      </c>
      <c r="E728" s="121">
        <v>2816</v>
      </c>
      <c r="F728" s="121">
        <v>3229</v>
      </c>
      <c r="G728" s="121">
        <v>3033</v>
      </c>
      <c r="H728" s="121">
        <v>2596</v>
      </c>
      <c r="I728" s="314">
        <v>38590</v>
      </c>
      <c r="J728" s="318">
        <v>9308.7000000000007</v>
      </c>
      <c r="K728" s="318">
        <v>10673.9</v>
      </c>
      <c r="L728" s="318">
        <v>10026</v>
      </c>
      <c r="M728" s="317">
        <v>8581.4</v>
      </c>
      <c r="N728" s="94"/>
    </row>
    <row r="729" spans="1:14" s="85" customFormat="1" ht="12.75" customHeight="1" x14ac:dyDescent="0.2">
      <c r="A729" s="83">
        <v>1746</v>
      </c>
      <c r="B729" s="84" t="s">
        <v>499</v>
      </c>
      <c r="C729" s="84" t="s">
        <v>156</v>
      </c>
      <c r="D729" s="86">
        <v>183</v>
      </c>
      <c r="E729" s="87">
        <v>45</v>
      </c>
      <c r="F729" s="87">
        <v>50</v>
      </c>
      <c r="G729" s="87">
        <v>47</v>
      </c>
      <c r="H729" s="87">
        <v>41</v>
      </c>
      <c r="I729" s="319">
        <v>273.3</v>
      </c>
      <c r="J729" s="320">
        <v>67.2</v>
      </c>
      <c r="K729" s="320">
        <v>74.7</v>
      </c>
      <c r="L729" s="320">
        <v>70.2</v>
      </c>
      <c r="M729" s="320">
        <v>61.2</v>
      </c>
      <c r="N729" s="94"/>
    </row>
    <row r="730" spans="1:14" ht="14.25" customHeight="1" x14ac:dyDescent="0.2">
      <c r="A730" s="89">
        <v>1746</v>
      </c>
      <c r="B730" s="88" t="s">
        <v>499</v>
      </c>
      <c r="C730" s="88" t="s">
        <v>264</v>
      </c>
      <c r="D730" s="82">
        <v>3265</v>
      </c>
      <c r="E730" s="121">
        <v>788</v>
      </c>
      <c r="F730" s="121">
        <v>903</v>
      </c>
      <c r="G730" s="121">
        <v>848</v>
      </c>
      <c r="H730" s="121">
        <v>726</v>
      </c>
      <c r="I730" s="314">
        <v>6398.3</v>
      </c>
      <c r="J730" s="318">
        <v>1542.9</v>
      </c>
      <c r="K730" s="318">
        <v>1771.2</v>
      </c>
      <c r="L730" s="318">
        <v>1661.5</v>
      </c>
      <c r="M730" s="318">
        <v>1422.7</v>
      </c>
      <c r="N730" s="94"/>
    </row>
    <row r="731" spans="1:14" ht="12.75" customHeight="1" x14ac:dyDescent="0.2">
      <c r="A731" s="130">
        <v>1746</v>
      </c>
      <c r="B731" s="8" t="s">
        <v>499</v>
      </c>
      <c r="C731" s="8" t="s">
        <v>157</v>
      </c>
      <c r="D731" s="82">
        <v>1421</v>
      </c>
      <c r="E731" s="121">
        <v>343</v>
      </c>
      <c r="F731" s="121">
        <v>393</v>
      </c>
      <c r="G731" s="121">
        <v>369</v>
      </c>
      <c r="H731" s="121">
        <v>316</v>
      </c>
      <c r="I731" s="314">
        <v>2324.1</v>
      </c>
      <c r="J731" s="318">
        <v>561</v>
      </c>
      <c r="K731" s="318">
        <v>642.79999999999995</v>
      </c>
      <c r="L731" s="318">
        <v>603.5</v>
      </c>
      <c r="M731" s="318">
        <v>516.79999999999995</v>
      </c>
      <c r="N731" s="94"/>
    </row>
    <row r="732" spans="1:14" ht="12.75" customHeight="1" x14ac:dyDescent="0.2">
      <c r="A732" s="130">
        <v>1746</v>
      </c>
      <c r="B732" s="8" t="s">
        <v>499</v>
      </c>
      <c r="C732" s="8" t="s">
        <v>260</v>
      </c>
      <c r="D732" s="82">
        <v>0</v>
      </c>
      <c r="E732" s="121">
        <v>0</v>
      </c>
      <c r="F732" s="121">
        <v>0</v>
      </c>
      <c r="G732" s="121">
        <v>0</v>
      </c>
      <c r="H732" s="121">
        <v>0</v>
      </c>
      <c r="I732" s="314">
        <v>0</v>
      </c>
      <c r="J732" s="318">
        <v>0</v>
      </c>
      <c r="K732" s="318">
        <v>0</v>
      </c>
      <c r="L732" s="318">
        <v>0</v>
      </c>
      <c r="M732" s="318">
        <v>0</v>
      </c>
      <c r="N732" s="94"/>
    </row>
    <row r="733" spans="1:14" ht="12.75" customHeight="1" x14ac:dyDescent="0.2">
      <c r="A733" s="130">
        <v>1746</v>
      </c>
      <c r="B733" s="8" t="s">
        <v>499</v>
      </c>
      <c r="C733" s="8" t="s">
        <v>259</v>
      </c>
      <c r="D733" s="82">
        <v>85</v>
      </c>
      <c r="E733" s="121">
        <v>25</v>
      </c>
      <c r="F733" s="121">
        <v>60</v>
      </c>
      <c r="G733" s="121">
        <v>0</v>
      </c>
      <c r="H733" s="121">
        <v>0</v>
      </c>
      <c r="I733" s="314">
        <v>860.90000000000009</v>
      </c>
      <c r="J733" s="318">
        <v>253.2</v>
      </c>
      <c r="K733" s="318">
        <v>607.70000000000005</v>
      </c>
      <c r="L733" s="318">
        <v>0</v>
      </c>
      <c r="M733" s="318">
        <v>0</v>
      </c>
      <c r="N733" s="94"/>
    </row>
    <row r="734" spans="1:14" ht="12.75" customHeight="1" x14ac:dyDescent="0.2">
      <c r="A734" s="130">
        <v>1746</v>
      </c>
      <c r="B734" s="8" t="s">
        <v>499</v>
      </c>
      <c r="C734" s="8" t="s">
        <v>158</v>
      </c>
      <c r="D734" s="82">
        <v>5197</v>
      </c>
      <c r="E734" s="121">
        <v>1380</v>
      </c>
      <c r="F734" s="121">
        <v>1688</v>
      </c>
      <c r="G734" s="121">
        <v>1309</v>
      </c>
      <c r="H734" s="121">
        <v>820</v>
      </c>
      <c r="I734" s="314">
        <v>8948.6999999999989</v>
      </c>
      <c r="J734" s="318">
        <v>2373.6</v>
      </c>
      <c r="K734" s="318">
        <v>2899.6</v>
      </c>
      <c r="L734" s="318">
        <v>2258.1999999999998</v>
      </c>
      <c r="M734" s="318">
        <v>1417.3</v>
      </c>
      <c r="N734" s="94"/>
    </row>
    <row r="735" spans="1:14" ht="14.25" customHeight="1" x14ac:dyDescent="0.2">
      <c r="A735" s="168">
        <v>1747</v>
      </c>
      <c r="B735" s="170" t="s">
        <v>500</v>
      </c>
      <c r="C735" s="170" t="s">
        <v>261</v>
      </c>
      <c r="D735" s="204">
        <v>1518</v>
      </c>
      <c r="E735" s="204">
        <v>366</v>
      </c>
      <c r="F735" s="204">
        <v>419</v>
      </c>
      <c r="G735" s="204">
        <v>395</v>
      </c>
      <c r="H735" s="204">
        <v>338</v>
      </c>
      <c r="I735" s="316">
        <v>4415.7</v>
      </c>
      <c r="J735" s="316">
        <v>1064.5</v>
      </c>
      <c r="K735" s="316">
        <v>1218.3</v>
      </c>
      <c r="L735" s="316">
        <v>1148.4000000000001</v>
      </c>
      <c r="M735" s="316">
        <v>984.5</v>
      </c>
      <c r="N735" s="94"/>
    </row>
    <row r="736" spans="1:14" ht="12.75" customHeight="1" x14ac:dyDescent="0.2">
      <c r="A736" s="130">
        <v>1747</v>
      </c>
      <c r="B736" s="8" t="s">
        <v>500</v>
      </c>
      <c r="C736" s="8" t="s">
        <v>258</v>
      </c>
      <c r="D736" s="82">
        <v>1125</v>
      </c>
      <c r="E736" s="121">
        <v>272</v>
      </c>
      <c r="F736" s="121">
        <v>310</v>
      </c>
      <c r="G736" s="121">
        <v>292</v>
      </c>
      <c r="H736" s="121">
        <v>251</v>
      </c>
      <c r="I736" s="314">
        <v>3761.5</v>
      </c>
      <c r="J736" s="318">
        <v>909.5</v>
      </c>
      <c r="K736" s="318">
        <v>1036.5</v>
      </c>
      <c r="L736" s="318">
        <v>976.3</v>
      </c>
      <c r="M736" s="317">
        <v>839.2</v>
      </c>
      <c r="N736" s="94"/>
    </row>
    <row r="737" spans="1:14" s="85" customFormat="1" ht="12.75" customHeight="1" x14ac:dyDescent="0.2">
      <c r="A737" s="83">
        <v>1747</v>
      </c>
      <c r="B737" s="84" t="s">
        <v>500</v>
      </c>
      <c r="C737" s="84" t="s">
        <v>156</v>
      </c>
      <c r="D737" s="86">
        <v>15</v>
      </c>
      <c r="E737" s="87">
        <v>3</v>
      </c>
      <c r="F737" s="87">
        <v>4</v>
      </c>
      <c r="G737" s="87">
        <v>3</v>
      </c>
      <c r="H737" s="87">
        <v>5</v>
      </c>
      <c r="I737" s="319">
        <v>22.3</v>
      </c>
      <c r="J737" s="320">
        <v>4.5</v>
      </c>
      <c r="K737" s="320">
        <v>5.9</v>
      </c>
      <c r="L737" s="320">
        <v>4.5</v>
      </c>
      <c r="M737" s="320">
        <v>7.4</v>
      </c>
      <c r="N737" s="94"/>
    </row>
    <row r="738" spans="1:14" ht="12.75" customHeight="1" x14ac:dyDescent="0.2">
      <c r="A738" s="89">
        <v>1747</v>
      </c>
      <c r="B738" s="88" t="s">
        <v>500</v>
      </c>
      <c r="C738" s="88" t="s">
        <v>264</v>
      </c>
      <c r="D738" s="82">
        <v>301</v>
      </c>
      <c r="E738" s="121">
        <v>72</v>
      </c>
      <c r="F738" s="121">
        <v>84</v>
      </c>
      <c r="G738" s="121">
        <v>78</v>
      </c>
      <c r="H738" s="121">
        <v>67</v>
      </c>
      <c r="I738" s="314">
        <v>500.4</v>
      </c>
      <c r="J738" s="318">
        <v>118.2</v>
      </c>
      <c r="K738" s="318">
        <v>140</v>
      </c>
      <c r="L738" s="318">
        <v>130.30000000000001</v>
      </c>
      <c r="M738" s="318">
        <v>111.9</v>
      </c>
      <c r="N738" s="94"/>
    </row>
    <row r="739" spans="1:14" ht="12.75" customHeight="1" x14ac:dyDescent="0.2">
      <c r="A739" s="130">
        <v>1747</v>
      </c>
      <c r="B739" s="8" t="s">
        <v>500</v>
      </c>
      <c r="C739" s="8" t="s">
        <v>157</v>
      </c>
      <c r="D739" s="82">
        <v>92</v>
      </c>
      <c r="E739" s="121">
        <v>22</v>
      </c>
      <c r="F739" s="121">
        <v>25</v>
      </c>
      <c r="G739" s="121">
        <v>25</v>
      </c>
      <c r="H739" s="121">
        <v>20</v>
      </c>
      <c r="I739" s="314">
        <v>153.79999999999998</v>
      </c>
      <c r="J739" s="318">
        <v>36.799999999999997</v>
      </c>
      <c r="K739" s="318">
        <v>41.8</v>
      </c>
      <c r="L739" s="318">
        <v>41.8</v>
      </c>
      <c r="M739" s="318">
        <v>33.4</v>
      </c>
      <c r="N739" s="94"/>
    </row>
    <row r="740" spans="1:14" ht="12.75" customHeight="1" x14ac:dyDescent="0.2">
      <c r="A740" s="130">
        <v>1747</v>
      </c>
      <c r="B740" s="8" t="s">
        <v>500</v>
      </c>
      <c r="C740" s="8" t="s">
        <v>260</v>
      </c>
      <c r="D740" s="82">
        <v>0</v>
      </c>
      <c r="E740" s="121">
        <v>0</v>
      </c>
      <c r="F740" s="121">
        <v>0</v>
      </c>
      <c r="G740" s="121">
        <v>0</v>
      </c>
      <c r="H740" s="121">
        <v>0</v>
      </c>
      <c r="I740" s="314">
        <v>0</v>
      </c>
      <c r="J740" s="318">
        <v>0</v>
      </c>
      <c r="K740" s="318">
        <v>0</v>
      </c>
      <c r="L740" s="318">
        <v>0</v>
      </c>
      <c r="M740" s="318">
        <v>0</v>
      </c>
      <c r="N740" s="94"/>
    </row>
    <row r="741" spans="1:14" ht="12.75" customHeight="1" x14ac:dyDescent="0.2">
      <c r="A741" s="130">
        <v>1747</v>
      </c>
      <c r="B741" s="8" t="s">
        <v>500</v>
      </c>
      <c r="C741" s="8" t="s">
        <v>259</v>
      </c>
      <c r="D741" s="82">
        <v>0</v>
      </c>
      <c r="E741" s="121">
        <v>0</v>
      </c>
      <c r="F741" s="121">
        <v>0</v>
      </c>
      <c r="G741" s="121">
        <v>0</v>
      </c>
      <c r="H741" s="121">
        <v>0</v>
      </c>
      <c r="I741" s="314">
        <v>0</v>
      </c>
      <c r="J741" s="318">
        <v>0</v>
      </c>
      <c r="K741" s="318">
        <v>0</v>
      </c>
      <c r="L741" s="318">
        <v>0</v>
      </c>
      <c r="M741" s="318">
        <v>0</v>
      </c>
      <c r="N741" s="94"/>
    </row>
    <row r="742" spans="1:14" ht="14.25" customHeight="1" x14ac:dyDescent="0.2">
      <c r="A742" s="130">
        <v>1747</v>
      </c>
      <c r="B742" s="8" t="s">
        <v>500</v>
      </c>
      <c r="C742" s="8" t="s">
        <v>158</v>
      </c>
      <c r="D742" s="82">
        <v>0</v>
      </c>
      <c r="E742" s="121">
        <v>0</v>
      </c>
      <c r="F742" s="121">
        <v>0</v>
      </c>
      <c r="G742" s="121">
        <v>0</v>
      </c>
      <c r="H742" s="121">
        <v>0</v>
      </c>
      <c r="I742" s="314">
        <v>0</v>
      </c>
      <c r="J742" s="318">
        <v>0</v>
      </c>
      <c r="K742" s="318">
        <v>0</v>
      </c>
      <c r="L742" s="318">
        <v>0</v>
      </c>
      <c r="M742" s="318">
        <v>0</v>
      </c>
      <c r="N742" s="94"/>
    </row>
    <row r="743" spans="1:14" ht="12.75" customHeight="1" x14ac:dyDescent="0.2">
      <c r="A743" s="168">
        <v>1749</v>
      </c>
      <c r="B743" s="170" t="s">
        <v>501</v>
      </c>
      <c r="C743" s="170" t="s">
        <v>261</v>
      </c>
      <c r="D743" s="204">
        <v>48518</v>
      </c>
      <c r="E743" s="204">
        <v>11561</v>
      </c>
      <c r="F743" s="204">
        <v>14610</v>
      </c>
      <c r="G743" s="204">
        <v>12110</v>
      </c>
      <c r="H743" s="204">
        <v>10237</v>
      </c>
      <c r="I743" s="316">
        <v>148530.5</v>
      </c>
      <c r="J743" s="316">
        <v>35033.4</v>
      </c>
      <c r="K743" s="316">
        <v>45765.600000000006</v>
      </c>
      <c r="L743" s="316">
        <v>36873.300000000003</v>
      </c>
      <c r="M743" s="316">
        <v>30858.2</v>
      </c>
      <c r="N743" s="94"/>
    </row>
    <row r="744" spans="1:14" ht="12.75" customHeight="1" x14ac:dyDescent="0.2">
      <c r="A744" s="130">
        <v>1749</v>
      </c>
      <c r="B744" s="8" t="s">
        <v>501</v>
      </c>
      <c r="C744" s="8" t="s">
        <v>258</v>
      </c>
      <c r="D744" s="82">
        <v>25703</v>
      </c>
      <c r="E744" s="121">
        <v>6202</v>
      </c>
      <c r="F744" s="121">
        <v>7110</v>
      </c>
      <c r="G744" s="121">
        <v>6678</v>
      </c>
      <c r="H744" s="121">
        <v>5713</v>
      </c>
      <c r="I744" s="314">
        <v>86568.9</v>
      </c>
      <c r="J744" s="318">
        <v>20888.599999999999</v>
      </c>
      <c r="K744" s="318">
        <v>23946.799999999999</v>
      </c>
      <c r="L744" s="318">
        <v>22491.8</v>
      </c>
      <c r="M744" s="317">
        <v>19241.7</v>
      </c>
      <c r="N744" s="94"/>
    </row>
    <row r="745" spans="1:14" s="85" customFormat="1" ht="12.75" customHeight="1" x14ac:dyDescent="0.2">
      <c r="A745" s="83">
        <v>1749</v>
      </c>
      <c r="B745" s="84" t="s">
        <v>501</v>
      </c>
      <c r="C745" s="84" t="s">
        <v>156</v>
      </c>
      <c r="D745" s="86">
        <v>996</v>
      </c>
      <c r="E745" s="87">
        <v>240</v>
      </c>
      <c r="F745" s="87">
        <v>275</v>
      </c>
      <c r="G745" s="87">
        <v>259</v>
      </c>
      <c r="H745" s="87">
        <v>222</v>
      </c>
      <c r="I745" s="319">
        <v>1479.6</v>
      </c>
      <c r="J745" s="320">
        <v>356.5</v>
      </c>
      <c r="K745" s="320">
        <v>408.5</v>
      </c>
      <c r="L745" s="320">
        <v>384.8</v>
      </c>
      <c r="M745" s="320">
        <v>329.8</v>
      </c>
      <c r="N745" s="94"/>
    </row>
    <row r="746" spans="1:14" ht="12.75" customHeight="1" x14ac:dyDescent="0.2">
      <c r="A746" s="89">
        <v>1749</v>
      </c>
      <c r="B746" s="88" t="s">
        <v>501</v>
      </c>
      <c r="C746" s="88" t="s">
        <v>264</v>
      </c>
      <c r="D746" s="82">
        <v>7662</v>
      </c>
      <c r="E746" s="121">
        <v>1849</v>
      </c>
      <c r="F746" s="121">
        <v>2121</v>
      </c>
      <c r="G746" s="121">
        <v>1991</v>
      </c>
      <c r="H746" s="121">
        <v>1701</v>
      </c>
      <c r="I746" s="314">
        <v>15512.099999999999</v>
      </c>
      <c r="J746" s="318">
        <v>3743.3</v>
      </c>
      <c r="K746" s="318">
        <v>4294.3999999999996</v>
      </c>
      <c r="L746" s="318">
        <v>4032.2</v>
      </c>
      <c r="M746" s="318">
        <v>3442.2</v>
      </c>
      <c r="N746" s="94"/>
    </row>
    <row r="747" spans="1:14" ht="14.25" customHeight="1" x14ac:dyDescent="0.2">
      <c r="A747" s="130">
        <v>1749</v>
      </c>
      <c r="B747" s="8" t="s">
        <v>501</v>
      </c>
      <c r="C747" s="8" t="s">
        <v>157</v>
      </c>
      <c r="D747" s="82">
        <v>3357</v>
      </c>
      <c r="E747" s="121">
        <v>809</v>
      </c>
      <c r="F747" s="121">
        <v>928</v>
      </c>
      <c r="G747" s="121">
        <v>873</v>
      </c>
      <c r="H747" s="121">
        <v>747</v>
      </c>
      <c r="I747" s="314">
        <v>5551.4</v>
      </c>
      <c r="J747" s="318">
        <v>1337.8</v>
      </c>
      <c r="K747" s="318">
        <v>1534.6</v>
      </c>
      <c r="L747" s="318">
        <v>1443.7</v>
      </c>
      <c r="M747" s="318">
        <v>1235.3</v>
      </c>
      <c r="N747" s="94"/>
    </row>
    <row r="748" spans="1:14" ht="12.75" customHeight="1" x14ac:dyDescent="0.2">
      <c r="A748" s="130">
        <v>1749</v>
      </c>
      <c r="B748" s="8" t="s">
        <v>501</v>
      </c>
      <c r="C748" s="8" t="s">
        <v>260</v>
      </c>
      <c r="D748" s="82">
        <v>23</v>
      </c>
      <c r="E748" s="121">
        <v>0</v>
      </c>
      <c r="F748" s="121">
        <v>23</v>
      </c>
      <c r="G748" s="121">
        <v>0</v>
      </c>
      <c r="H748" s="121">
        <v>0</v>
      </c>
      <c r="I748" s="314">
        <v>231.1</v>
      </c>
      <c r="J748" s="318">
        <v>0</v>
      </c>
      <c r="K748" s="318">
        <v>231.1</v>
      </c>
      <c r="L748" s="318">
        <v>0</v>
      </c>
      <c r="M748" s="318">
        <v>0</v>
      </c>
      <c r="N748" s="94"/>
    </row>
    <row r="749" spans="1:14" ht="12.75" customHeight="1" x14ac:dyDescent="0.2">
      <c r="A749" s="130">
        <v>1749</v>
      </c>
      <c r="B749" s="8" t="s">
        <v>501</v>
      </c>
      <c r="C749" s="8" t="s">
        <v>259</v>
      </c>
      <c r="D749" s="82">
        <v>190</v>
      </c>
      <c r="E749" s="121">
        <v>0</v>
      </c>
      <c r="F749" s="121">
        <v>150</v>
      </c>
      <c r="G749" s="121">
        <v>40</v>
      </c>
      <c r="H749" s="121">
        <v>0</v>
      </c>
      <c r="I749" s="314">
        <v>1960.8</v>
      </c>
      <c r="J749" s="318">
        <v>0</v>
      </c>
      <c r="K749" s="318">
        <v>1548</v>
      </c>
      <c r="L749" s="318">
        <v>412.8</v>
      </c>
      <c r="M749" s="318">
        <v>0</v>
      </c>
      <c r="N749" s="94"/>
    </row>
    <row r="750" spans="1:14" ht="12.75" customHeight="1" x14ac:dyDescent="0.2">
      <c r="A750" s="130">
        <v>1749</v>
      </c>
      <c r="B750" s="8" t="s">
        <v>501</v>
      </c>
      <c r="C750" s="8" t="s">
        <v>158</v>
      </c>
      <c r="D750" s="82">
        <v>11583</v>
      </c>
      <c r="E750" s="121">
        <v>2701</v>
      </c>
      <c r="F750" s="121">
        <v>4278</v>
      </c>
      <c r="G750" s="121">
        <v>2528</v>
      </c>
      <c r="H750" s="121">
        <v>2076</v>
      </c>
      <c r="I750" s="314">
        <v>38706.199999999997</v>
      </c>
      <c r="J750" s="318">
        <v>9063.7000000000007</v>
      </c>
      <c r="K750" s="318">
        <v>14210.7</v>
      </c>
      <c r="L750" s="318">
        <v>8492.7999999999993</v>
      </c>
      <c r="M750" s="318">
        <v>6939</v>
      </c>
      <c r="N750" s="94"/>
    </row>
    <row r="751" spans="1:14" ht="12.75" customHeight="1" x14ac:dyDescent="0.2">
      <c r="A751" s="168">
        <v>1750</v>
      </c>
      <c r="B751" s="170" t="s">
        <v>502</v>
      </c>
      <c r="C751" s="170" t="s">
        <v>261</v>
      </c>
      <c r="D751" s="204">
        <v>16048</v>
      </c>
      <c r="E751" s="204">
        <v>3884</v>
      </c>
      <c r="F751" s="204">
        <v>4452</v>
      </c>
      <c r="G751" s="204">
        <v>4180</v>
      </c>
      <c r="H751" s="204">
        <v>3532</v>
      </c>
      <c r="I751" s="316">
        <v>47079.7</v>
      </c>
      <c r="J751" s="316">
        <v>11362.5</v>
      </c>
      <c r="K751" s="316">
        <v>13020.3</v>
      </c>
      <c r="L751" s="316">
        <v>12326.7</v>
      </c>
      <c r="M751" s="316">
        <v>10370.200000000001</v>
      </c>
      <c r="N751" s="94"/>
    </row>
    <row r="752" spans="1:14" ht="14.25" customHeight="1" x14ac:dyDescent="0.2">
      <c r="A752" s="130">
        <v>1750</v>
      </c>
      <c r="B752" s="8" t="s">
        <v>502</v>
      </c>
      <c r="C752" s="8" t="s">
        <v>258</v>
      </c>
      <c r="D752" s="82">
        <v>11048</v>
      </c>
      <c r="E752" s="121">
        <v>2666</v>
      </c>
      <c r="F752" s="121">
        <v>3056</v>
      </c>
      <c r="G752" s="121">
        <v>2870</v>
      </c>
      <c r="H752" s="121">
        <v>2456</v>
      </c>
      <c r="I752" s="314">
        <v>36581.299999999996</v>
      </c>
      <c r="J752" s="318">
        <v>8827.5</v>
      </c>
      <c r="K752" s="318">
        <v>10118.799999999999</v>
      </c>
      <c r="L752" s="318">
        <v>9502.9</v>
      </c>
      <c r="M752" s="317">
        <v>8132.1</v>
      </c>
      <c r="N752" s="94"/>
    </row>
    <row r="753" spans="1:14" s="85" customFormat="1" ht="12.75" customHeight="1" x14ac:dyDescent="0.2">
      <c r="A753" s="83">
        <v>1750</v>
      </c>
      <c r="B753" s="84" t="s">
        <v>502</v>
      </c>
      <c r="C753" s="84" t="s">
        <v>156</v>
      </c>
      <c r="D753" s="86">
        <v>169</v>
      </c>
      <c r="E753" s="87">
        <v>41</v>
      </c>
      <c r="F753" s="87">
        <v>47</v>
      </c>
      <c r="G753" s="87">
        <v>44</v>
      </c>
      <c r="H753" s="87">
        <v>37</v>
      </c>
      <c r="I753" s="319">
        <v>251.1</v>
      </c>
      <c r="J753" s="320">
        <v>60.9</v>
      </c>
      <c r="K753" s="320">
        <v>69.8</v>
      </c>
      <c r="L753" s="320">
        <v>65.400000000000006</v>
      </c>
      <c r="M753" s="320">
        <v>55</v>
      </c>
      <c r="N753" s="94"/>
    </row>
    <row r="754" spans="1:14" ht="12.75" customHeight="1" x14ac:dyDescent="0.2">
      <c r="A754" s="89">
        <v>1750</v>
      </c>
      <c r="B754" s="88" t="s">
        <v>502</v>
      </c>
      <c r="C754" s="88" t="s">
        <v>264</v>
      </c>
      <c r="D754" s="82">
        <v>2843</v>
      </c>
      <c r="E754" s="121">
        <v>686</v>
      </c>
      <c r="F754" s="121">
        <v>786</v>
      </c>
      <c r="G754" s="121">
        <v>739</v>
      </c>
      <c r="H754" s="121">
        <v>632</v>
      </c>
      <c r="I754" s="314">
        <v>5645.2000000000007</v>
      </c>
      <c r="J754" s="318">
        <v>1361.7</v>
      </c>
      <c r="K754" s="318">
        <v>1561</v>
      </c>
      <c r="L754" s="318">
        <v>1467.4</v>
      </c>
      <c r="M754" s="318">
        <v>1255.0999999999999</v>
      </c>
      <c r="N754" s="94"/>
    </row>
    <row r="755" spans="1:14" ht="12.75" customHeight="1" x14ac:dyDescent="0.2">
      <c r="A755" s="130">
        <v>1750</v>
      </c>
      <c r="B755" s="8" t="s">
        <v>502</v>
      </c>
      <c r="C755" s="8" t="s">
        <v>157</v>
      </c>
      <c r="D755" s="82">
        <v>1261</v>
      </c>
      <c r="E755" s="121">
        <v>305</v>
      </c>
      <c r="F755" s="121">
        <v>348</v>
      </c>
      <c r="G755" s="121">
        <v>328</v>
      </c>
      <c r="H755" s="121">
        <v>280</v>
      </c>
      <c r="I755" s="314">
        <v>2072.2999999999997</v>
      </c>
      <c r="J755" s="318">
        <v>501.2</v>
      </c>
      <c r="K755" s="318">
        <v>571.9</v>
      </c>
      <c r="L755" s="318">
        <v>539</v>
      </c>
      <c r="M755" s="318">
        <v>460.2</v>
      </c>
      <c r="N755" s="94"/>
    </row>
    <row r="756" spans="1:14" ht="14.25" customHeight="1" x14ac:dyDescent="0.2">
      <c r="A756" s="130">
        <v>1750</v>
      </c>
      <c r="B756" s="8" t="s">
        <v>502</v>
      </c>
      <c r="C756" s="8" t="s">
        <v>260</v>
      </c>
      <c r="D756" s="82">
        <v>0</v>
      </c>
      <c r="E756" s="121">
        <v>0</v>
      </c>
      <c r="F756" s="121">
        <v>0</v>
      </c>
      <c r="G756" s="121">
        <v>0</v>
      </c>
      <c r="H756" s="121">
        <v>0</v>
      </c>
      <c r="I756" s="314">
        <v>0</v>
      </c>
      <c r="J756" s="318">
        <v>0</v>
      </c>
      <c r="K756" s="318">
        <v>0</v>
      </c>
      <c r="L756" s="318">
        <v>0</v>
      </c>
      <c r="M756" s="318">
        <v>0</v>
      </c>
      <c r="N756" s="94"/>
    </row>
    <row r="757" spans="1:14" ht="12.75" customHeight="1" x14ac:dyDescent="0.2">
      <c r="A757" s="130">
        <v>1750</v>
      </c>
      <c r="B757" s="8" t="s">
        <v>502</v>
      </c>
      <c r="C757" s="8" t="s">
        <v>259</v>
      </c>
      <c r="D757" s="82">
        <v>21</v>
      </c>
      <c r="E757" s="121">
        <v>0</v>
      </c>
      <c r="F757" s="121">
        <v>0</v>
      </c>
      <c r="G757" s="121">
        <v>15</v>
      </c>
      <c r="H757" s="121">
        <v>6</v>
      </c>
      <c r="I757" s="314">
        <v>212</v>
      </c>
      <c r="J757" s="318">
        <v>0</v>
      </c>
      <c r="K757" s="318">
        <v>0</v>
      </c>
      <c r="L757" s="318">
        <v>151.4</v>
      </c>
      <c r="M757" s="318">
        <v>60.6</v>
      </c>
      <c r="N757" s="94"/>
    </row>
    <row r="758" spans="1:14" ht="12.75" customHeight="1" x14ac:dyDescent="0.2">
      <c r="A758" s="130">
        <v>1750</v>
      </c>
      <c r="B758" s="8" t="s">
        <v>502</v>
      </c>
      <c r="C758" s="8" t="s">
        <v>158</v>
      </c>
      <c r="D758" s="82">
        <v>875</v>
      </c>
      <c r="E758" s="121">
        <v>227</v>
      </c>
      <c r="F758" s="121">
        <v>262</v>
      </c>
      <c r="G758" s="121">
        <v>228</v>
      </c>
      <c r="H758" s="121">
        <v>158</v>
      </c>
      <c r="I758" s="314">
        <v>2568.8999999999996</v>
      </c>
      <c r="J758" s="318">
        <v>672.1</v>
      </c>
      <c r="K758" s="318">
        <v>768.6</v>
      </c>
      <c r="L758" s="318">
        <v>666</v>
      </c>
      <c r="M758" s="318">
        <v>462.2</v>
      </c>
      <c r="N758" s="94"/>
    </row>
    <row r="759" spans="1:14" ht="12.75" customHeight="1" x14ac:dyDescent="0.2">
      <c r="A759" s="168">
        <v>1752</v>
      </c>
      <c r="B759" s="170" t="s">
        <v>504</v>
      </c>
      <c r="C759" s="170" t="s">
        <v>261</v>
      </c>
      <c r="D759" s="204">
        <v>35820</v>
      </c>
      <c r="E759" s="204">
        <v>8526</v>
      </c>
      <c r="F759" s="204">
        <v>11092</v>
      </c>
      <c r="G759" s="204">
        <v>8104</v>
      </c>
      <c r="H759" s="204">
        <v>8098</v>
      </c>
      <c r="I759" s="316">
        <v>104476.20000000001</v>
      </c>
      <c r="J759" s="316">
        <v>24992.5</v>
      </c>
      <c r="K759" s="316">
        <v>32578.6</v>
      </c>
      <c r="L759" s="316">
        <v>23400.3</v>
      </c>
      <c r="M759" s="316">
        <v>23504.799999999999</v>
      </c>
      <c r="N759" s="94"/>
    </row>
    <row r="760" spans="1:14" ht="12.75" customHeight="1" x14ac:dyDescent="0.2">
      <c r="A760" s="130">
        <v>1752</v>
      </c>
      <c r="B760" s="8" t="s">
        <v>504</v>
      </c>
      <c r="C760" s="8" t="s">
        <v>258</v>
      </c>
      <c r="D760" s="82">
        <v>17810</v>
      </c>
      <c r="E760" s="121">
        <v>4297</v>
      </c>
      <c r="F760" s="121">
        <v>4926</v>
      </c>
      <c r="G760" s="121">
        <v>4628</v>
      </c>
      <c r="H760" s="121">
        <v>3959</v>
      </c>
      <c r="I760" s="314">
        <v>58744.100000000006</v>
      </c>
      <c r="J760" s="318">
        <v>14173.1</v>
      </c>
      <c r="K760" s="318">
        <v>16247.8</v>
      </c>
      <c r="L760" s="318">
        <v>15264.9</v>
      </c>
      <c r="M760" s="317">
        <v>13058.3</v>
      </c>
      <c r="N760" s="94"/>
    </row>
    <row r="761" spans="1:14" s="85" customFormat="1" ht="14.25" customHeight="1" x14ac:dyDescent="0.2">
      <c r="A761" s="83">
        <v>1752</v>
      </c>
      <c r="B761" s="84" t="s">
        <v>504</v>
      </c>
      <c r="C761" s="84" t="s">
        <v>156</v>
      </c>
      <c r="D761" s="86">
        <v>108</v>
      </c>
      <c r="E761" s="87">
        <v>25</v>
      </c>
      <c r="F761" s="87">
        <v>30</v>
      </c>
      <c r="G761" s="87">
        <v>28</v>
      </c>
      <c r="H761" s="87">
        <v>25</v>
      </c>
      <c r="I761" s="319">
        <v>160.4</v>
      </c>
      <c r="J761" s="320">
        <v>37.1</v>
      </c>
      <c r="K761" s="320">
        <v>44.6</v>
      </c>
      <c r="L761" s="320">
        <v>41.6</v>
      </c>
      <c r="M761" s="320">
        <v>37.1</v>
      </c>
      <c r="N761" s="94"/>
    </row>
    <row r="762" spans="1:14" ht="12.75" customHeight="1" x14ac:dyDescent="0.2">
      <c r="A762" s="89">
        <v>1752</v>
      </c>
      <c r="B762" s="88" t="s">
        <v>504</v>
      </c>
      <c r="C762" s="88" t="s">
        <v>264</v>
      </c>
      <c r="D762" s="82">
        <v>5664</v>
      </c>
      <c r="E762" s="121">
        <v>1367</v>
      </c>
      <c r="F762" s="121">
        <v>1567</v>
      </c>
      <c r="G762" s="121">
        <v>1471</v>
      </c>
      <c r="H762" s="121">
        <v>1259</v>
      </c>
      <c r="I762" s="314">
        <v>11243.7</v>
      </c>
      <c r="J762" s="318">
        <v>2714.5</v>
      </c>
      <c r="K762" s="318">
        <v>3110.6</v>
      </c>
      <c r="L762" s="318">
        <v>2919.4</v>
      </c>
      <c r="M762" s="318">
        <v>2499.1999999999998</v>
      </c>
      <c r="N762" s="94"/>
    </row>
    <row r="763" spans="1:14" ht="12.75" customHeight="1" x14ac:dyDescent="0.2">
      <c r="A763" s="130">
        <v>1752</v>
      </c>
      <c r="B763" s="8" t="s">
        <v>504</v>
      </c>
      <c r="C763" s="8" t="s">
        <v>157</v>
      </c>
      <c r="D763" s="82">
        <v>2563</v>
      </c>
      <c r="E763" s="121">
        <v>618</v>
      </c>
      <c r="F763" s="121">
        <v>709</v>
      </c>
      <c r="G763" s="121">
        <v>666</v>
      </c>
      <c r="H763" s="121">
        <v>570</v>
      </c>
      <c r="I763" s="314">
        <v>4206.5</v>
      </c>
      <c r="J763" s="318">
        <v>1014.3</v>
      </c>
      <c r="K763" s="318">
        <v>1163.5999999999999</v>
      </c>
      <c r="L763" s="318">
        <v>1093.0999999999999</v>
      </c>
      <c r="M763" s="318">
        <v>935.5</v>
      </c>
      <c r="N763" s="94"/>
    </row>
    <row r="764" spans="1:14" ht="12.75" customHeight="1" x14ac:dyDescent="0.2">
      <c r="A764" s="130">
        <v>1752</v>
      </c>
      <c r="B764" s="8" t="s">
        <v>504</v>
      </c>
      <c r="C764" s="8" t="s">
        <v>260</v>
      </c>
      <c r="D764" s="82">
        <v>0</v>
      </c>
      <c r="E764" s="121">
        <v>0</v>
      </c>
      <c r="F764" s="121">
        <v>0</v>
      </c>
      <c r="G764" s="121">
        <v>0</v>
      </c>
      <c r="H764" s="121">
        <v>0</v>
      </c>
      <c r="I764" s="314">
        <v>0</v>
      </c>
      <c r="J764" s="318">
        <v>0</v>
      </c>
      <c r="K764" s="318">
        <v>0</v>
      </c>
      <c r="L764" s="318">
        <v>0</v>
      </c>
      <c r="M764" s="318">
        <v>0</v>
      </c>
      <c r="N764" s="94"/>
    </row>
    <row r="765" spans="1:14" ht="12.75" customHeight="1" x14ac:dyDescent="0.2">
      <c r="A765" s="130">
        <v>1752</v>
      </c>
      <c r="B765" s="8" t="s">
        <v>504</v>
      </c>
      <c r="C765" s="8" t="s">
        <v>259</v>
      </c>
      <c r="D765" s="82">
        <v>85</v>
      </c>
      <c r="E765" s="121">
        <v>30</v>
      </c>
      <c r="F765" s="121">
        <v>44</v>
      </c>
      <c r="G765" s="121">
        <v>4</v>
      </c>
      <c r="H765" s="121">
        <v>7</v>
      </c>
      <c r="I765" s="314">
        <v>861.6</v>
      </c>
      <c r="J765" s="318">
        <v>304.10000000000002</v>
      </c>
      <c r="K765" s="318">
        <v>446</v>
      </c>
      <c r="L765" s="318">
        <v>40.5</v>
      </c>
      <c r="M765" s="318">
        <v>71</v>
      </c>
      <c r="N765" s="94"/>
    </row>
    <row r="766" spans="1:14" ht="12.75" customHeight="1" x14ac:dyDescent="0.2">
      <c r="A766" s="130">
        <v>1752</v>
      </c>
      <c r="B766" s="8" t="s">
        <v>504</v>
      </c>
      <c r="C766" s="8" t="s">
        <v>158</v>
      </c>
      <c r="D766" s="82">
        <v>9698</v>
      </c>
      <c r="E766" s="121">
        <v>2214</v>
      </c>
      <c r="F766" s="121">
        <v>3846</v>
      </c>
      <c r="G766" s="121">
        <v>1335</v>
      </c>
      <c r="H766" s="121">
        <v>2303</v>
      </c>
      <c r="I766" s="314">
        <v>29420.3</v>
      </c>
      <c r="J766" s="318">
        <v>6786.5</v>
      </c>
      <c r="K766" s="318">
        <v>11610.6</v>
      </c>
      <c r="L766" s="318">
        <v>4082.4</v>
      </c>
      <c r="M766" s="318">
        <v>6940.8</v>
      </c>
      <c r="N766" s="94"/>
    </row>
    <row r="767" spans="1:14" ht="12.75" customHeight="1" x14ac:dyDescent="0.2">
      <c r="A767" s="168">
        <v>1753</v>
      </c>
      <c r="B767" s="170" t="s">
        <v>505</v>
      </c>
      <c r="C767" s="170" t="s">
        <v>261</v>
      </c>
      <c r="D767" s="204">
        <v>69520</v>
      </c>
      <c r="E767" s="204">
        <v>17738</v>
      </c>
      <c r="F767" s="204">
        <v>20805</v>
      </c>
      <c r="G767" s="204">
        <v>16507</v>
      </c>
      <c r="H767" s="204">
        <v>14470</v>
      </c>
      <c r="I767" s="316">
        <v>211334.2</v>
      </c>
      <c r="J767" s="316">
        <v>54365.1</v>
      </c>
      <c r="K767" s="316">
        <v>64207.700000000004</v>
      </c>
      <c r="L767" s="316">
        <v>49410</v>
      </c>
      <c r="M767" s="316">
        <v>43351.4</v>
      </c>
      <c r="N767" s="94"/>
    </row>
    <row r="768" spans="1:14" ht="12.75" customHeight="1" x14ac:dyDescent="0.2">
      <c r="A768" s="130">
        <v>1753</v>
      </c>
      <c r="B768" s="8" t="s">
        <v>505</v>
      </c>
      <c r="C768" s="8" t="s">
        <v>258</v>
      </c>
      <c r="D768" s="82">
        <v>38249</v>
      </c>
      <c r="E768" s="121">
        <v>9229</v>
      </c>
      <c r="F768" s="121">
        <v>10579</v>
      </c>
      <c r="G768" s="121">
        <v>9938</v>
      </c>
      <c r="H768" s="121">
        <v>8503</v>
      </c>
      <c r="I768" s="314">
        <v>126828.09999999999</v>
      </c>
      <c r="J768" s="318">
        <v>30602</v>
      </c>
      <c r="K768" s="318">
        <v>35078.400000000001</v>
      </c>
      <c r="L768" s="318">
        <v>32953</v>
      </c>
      <c r="M768" s="317">
        <v>28194.7</v>
      </c>
      <c r="N768" s="94"/>
    </row>
    <row r="769" spans="1:14" s="85" customFormat="1" ht="12.75" customHeight="1" x14ac:dyDescent="0.2">
      <c r="A769" s="83">
        <v>1753</v>
      </c>
      <c r="B769" s="84" t="s">
        <v>505</v>
      </c>
      <c r="C769" s="84" t="s">
        <v>156</v>
      </c>
      <c r="D769" s="86">
        <v>310</v>
      </c>
      <c r="E769" s="87">
        <v>75</v>
      </c>
      <c r="F769" s="87">
        <v>86</v>
      </c>
      <c r="G769" s="87">
        <v>81</v>
      </c>
      <c r="H769" s="87">
        <v>68</v>
      </c>
      <c r="I769" s="319">
        <v>460.5</v>
      </c>
      <c r="J769" s="320">
        <v>111.4</v>
      </c>
      <c r="K769" s="320">
        <v>127.8</v>
      </c>
      <c r="L769" s="320">
        <v>120.3</v>
      </c>
      <c r="M769" s="320">
        <v>101</v>
      </c>
      <c r="N769" s="94"/>
    </row>
    <row r="770" spans="1:14" ht="12.75" customHeight="1" x14ac:dyDescent="0.2">
      <c r="A770" s="89">
        <v>1753</v>
      </c>
      <c r="B770" s="88" t="s">
        <v>505</v>
      </c>
      <c r="C770" s="88" t="s">
        <v>264</v>
      </c>
      <c r="D770" s="82">
        <v>10275</v>
      </c>
      <c r="E770" s="121">
        <v>2479</v>
      </c>
      <c r="F770" s="121">
        <v>2842</v>
      </c>
      <c r="G770" s="121">
        <v>2670</v>
      </c>
      <c r="H770" s="121">
        <v>2284</v>
      </c>
      <c r="I770" s="314">
        <v>20470</v>
      </c>
      <c r="J770" s="318">
        <v>4938</v>
      </c>
      <c r="K770" s="318">
        <v>5661.6</v>
      </c>
      <c r="L770" s="318">
        <v>5319.6</v>
      </c>
      <c r="M770" s="318">
        <v>4550.8</v>
      </c>
      <c r="N770" s="94"/>
    </row>
    <row r="771" spans="1:14" ht="12.75" customHeight="1" x14ac:dyDescent="0.2">
      <c r="A771" s="130">
        <v>1753</v>
      </c>
      <c r="B771" s="8" t="s">
        <v>505</v>
      </c>
      <c r="C771" s="8" t="s">
        <v>157</v>
      </c>
      <c r="D771" s="82">
        <v>4531</v>
      </c>
      <c r="E771" s="121">
        <v>1093</v>
      </c>
      <c r="F771" s="121">
        <v>1253</v>
      </c>
      <c r="G771" s="121">
        <v>1177</v>
      </c>
      <c r="H771" s="121">
        <v>1008</v>
      </c>
      <c r="I771" s="314">
        <v>7456.7999999999993</v>
      </c>
      <c r="J771" s="318">
        <v>1798.8</v>
      </c>
      <c r="K771" s="318">
        <v>2062.1</v>
      </c>
      <c r="L771" s="318">
        <v>1937</v>
      </c>
      <c r="M771" s="318">
        <v>1658.9</v>
      </c>
      <c r="N771" s="94"/>
    </row>
    <row r="772" spans="1:14" ht="14.25" customHeight="1" x14ac:dyDescent="0.2">
      <c r="A772" s="130">
        <v>1753</v>
      </c>
      <c r="B772" s="8" t="s">
        <v>505</v>
      </c>
      <c r="C772" s="8" t="s">
        <v>260</v>
      </c>
      <c r="D772" s="82">
        <v>71</v>
      </c>
      <c r="E772" s="121">
        <v>24</v>
      </c>
      <c r="F772" s="121">
        <v>47</v>
      </c>
      <c r="G772" s="121">
        <v>0</v>
      </c>
      <c r="H772" s="121">
        <v>0</v>
      </c>
      <c r="I772" s="314">
        <v>727.2</v>
      </c>
      <c r="J772" s="318">
        <v>245.8</v>
      </c>
      <c r="K772" s="318">
        <v>481.4</v>
      </c>
      <c r="L772" s="318">
        <v>0</v>
      </c>
      <c r="M772" s="318">
        <v>0</v>
      </c>
      <c r="N772" s="94"/>
    </row>
    <row r="773" spans="1:14" ht="12.75" customHeight="1" x14ac:dyDescent="0.2">
      <c r="A773" s="130">
        <v>1753</v>
      </c>
      <c r="B773" s="8" t="s">
        <v>505</v>
      </c>
      <c r="C773" s="8" t="s">
        <v>259</v>
      </c>
      <c r="D773" s="82">
        <v>208</v>
      </c>
      <c r="E773" s="121">
        <v>68</v>
      </c>
      <c r="F773" s="121">
        <v>107</v>
      </c>
      <c r="G773" s="121">
        <v>22</v>
      </c>
      <c r="H773" s="121">
        <v>11</v>
      </c>
      <c r="I773" s="314">
        <v>2221.9</v>
      </c>
      <c r="J773" s="318">
        <v>726.4</v>
      </c>
      <c r="K773" s="318">
        <v>1143</v>
      </c>
      <c r="L773" s="318">
        <v>235</v>
      </c>
      <c r="M773" s="318">
        <v>117.5</v>
      </c>
      <c r="N773" s="94"/>
    </row>
    <row r="774" spans="1:14" ht="12.75" customHeight="1" x14ac:dyDescent="0.2">
      <c r="A774" s="130">
        <v>1753</v>
      </c>
      <c r="B774" s="8" t="s">
        <v>505</v>
      </c>
      <c r="C774" s="8" t="s">
        <v>158</v>
      </c>
      <c r="D774" s="82">
        <v>16186</v>
      </c>
      <c r="E774" s="121">
        <v>4845</v>
      </c>
      <c r="F774" s="121">
        <v>5977</v>
      </c>
      <c r="G774" s="121">
        <v>2700</v>
      </c>
      <c r="H774" s="121">
        <v>2664</v>
      </c>
      <c r="I774" s="314">
        <v>53630.200000000004</v>
      </c>
      <c r="J774" s="318">
        <v>16054.1</v>
      </c>
      <c r="K774" s="318">
        <v>19781.2</v>
      </c>
      <c r="L774" s="318">
        <v>8965.4</v>
      </c>
      <c r="M774" s="318">
        <v>8829.5</v>
      </c>
      <c r="N774" s="94"/>
    </row>
    <row r="775" spans="1:14" ht="12.75" customHeight="1" x14ac:dyDescent="0.2">
      <c r="A775" s="168">
        <v>1755</v>
      </c>
      <c r="B775" s="170" t="s">
        <v>507</v>
      </c>
      <c r="C775" s="170" t="s">
        <v>261</v>
      </c>
      <c r="D775" s="204">
        <v>29047</v>
      </c>
      <c r="E775" s="204">
        <v>7090</v>
      </c>
      <c r="F775" s="204">
        <v>8007</v>
      </c>
      <c r="G775" s="204">
        <v>7489</v>
      </c>
      <c r="H775" s="204">
        <v>6461</v>
      </c>
      <c r="I775" s="316">
        <v>83337.399999999994</v>
      </c>
      <c r="J775" s="316">
        <v>20052.400000000001</v>
      </c>
      <c r="K775" s="316">
        <v>22725.4</v>
      </c>
      <c r="L775" s="316">
        <v>22230.7</v>
      </c>
      <c r="M775" s="316">
        <v>18328.900000000001</v>
      </c>
      <c r="N775" s="94"/>
    </row>
    <row r="776" spans="1:14" ht="12.75" customHeight="1" x14ac:dyDescent="0.2">
      <c r="A776" s="130">
        <v>1755</v>
      </c>
      <c r="B776" s="8" t="s">
        <v>507</v>
      </c>
      <c r="C776" s="8" t="s">
        <v>258</v>
      </c>
      <c r="D776" s="82">
        <v>16730</v>
      </c>
      <c r="E776" s="121">
        <v>4037</v>
      </c>
      <c r="F776" s="121">
        <v>4628</v>
      </c>
      <c r="G776" s="121">
        <v>4347</v>
      </c>
      <c r="H776" s="121">
        <v>3718</v>
      </c>
      <c r="I776" s="314">
        <v>56998.1</v>
      </c>
      <c r="J776" s="318">
        <v>13753.8</v>
      </c>
      <c r="K776" s="318">
        <v>15767.3</v>
      </c>
      <c r="L776" s="318">
        <v>14810</v>
      </c>
      <c r="M776" s="317">
        <v>12667</v>
      </c>
      <c r="N776" s="94"/>
    </row>
    <row r="777" spans="1:14" s="85" customFormat="1" ht="12.75" customHeight="1" x14ac:dyDescent="0.2">
      <c r="A777" s="83">
        <v>1755</v>
      </c>
      <c r="B777" s="84" t="s">
        <v>507</v>
      </c>
      <c r="C777" s="84" t="s">
        <v>156</v>
      </c>
      <c r="D777" s="86">
        <v>587</v>
      </c>
      <c r="E777" s="87">
        <v>141</v>
      </c>
      <c r="F777" s="87">
        <v>162</v>
      </c>
      <c r="G777" s="87">
        <v>152</v>
      </c>
      <c r="H777" s="87">
        <v>132</v>
      </c>
      <c r="I777" s="319">
        <v>874.30000000000007</v>
      </c>
      <c r="J777" s="320">
        <v>210</v>
      </c>
      <c r="K777" s="320">
        <v>241.3</v>
      </c>
      <c r="L777" s="320">
        <v>226.4</v>
      </c>
      <c r="M777" s="320">
        <v>196.6</v>
      </c>
      <c r="N777" s="94"/>
    </row>
    <row r="778" spans="1:14" ht="12.75" customHeight="1" x14ac:dyDescent="0.2">
      <c r="A778" s="89">
        <v>1755</v>
      </c>
      <c r="B778" s="88" t="s">
        <v>507</v>
      </c>
      <c r="C778" s="88" t="s">
        <v>264</v>
      </c>
      <c r="D778" s="82">
        <v>4324</v>
      </c>
      <c r="E778" s="121">
        <v>1044</v>
      </c>
      <c r="F778" s="121">
        <v>1195</v>
      </c>
      <c r="G778" s="121">
        <v>1123</v>
      </c>
      <c r="H778" s="121">
        <v>962</v>
      </c>
      <c r="I778" s="314">
        <v>8403.1999999999989</v>
      </c>
      <c r="J778" s="318">
        <v>2029.8</v>
      </c>
      <c r="K778" s="318">
        <v>2323.4</v>
      </c>
      <c r="L778" s="318">
        <v>2183.1</v>
      </c>
      <c r="M778" s="318">
        <v>1866.9</v>
      </c>
      <c r="N778" s="94"/>
    </row>
    <row r="779" spans="1:14" ht="14.25" customHeight="1" x14ac:dyDescent="0.2">
      <c r="A779" s="130">
        <v>1755</v>
      </c>
      <c r="B779" s="8" t="s">
        <v>507</v>
      </c>
      <c r="C779" s="8" t="s">
        <v>157</v>
      </c>
      <c r="D779" s="82">
        <v>1812</v>
      </c>
      <c r="E779" s="121">
        <v>437</v>
      </c>
      <c r="F779" s="121">
        <v>502</v>
      </c>
      <c r="G779" s="121">
        <v>471</v>
      </c>
      <c r="H779" s="121">
        <v>402</v>
      </c>
      <c r="I779" s="314">
        <v>3068.2</v>
      </c>
      <c r="J779" s="318">
        <v>740</v>
      </c>
      <c r="K779" s="318">
        <v>850</v>
      </c>
      <c r="L779" s="318">
        <v>797.5</v>
      </c>
      <c r="M779" s="318">
        <v>680.7</v>
      </c>
      <c r="N779" s="94"/>
    </row>
    <row r="780" spans="1:14" ht="12.75" customHeight="1" x14ac:dyDescent="0.2">
      <c r="A780" s="130">
        <v>1755</v>
      </c>
      <c r="B780" s="8" t="s">
        <v>507</v>
      </c>
      <c r="C780" s="8" t="s">
        <v>260</v>
      </c>
      <c r="D780" s="82">
        <v>0</v>
      </c>
      <c r="E780" s="121">
        <v>0</v>
      </c>
      <c r="F780" s="121">
        <v>0</v>
      </c>
      <c r="G780" s="121">
        <v>0</v>
      </c>
      <c r="H780" s="121">
        <v>0</v>
      </c>
      <c r="I780" s="314">
        <v>0</v>
      </c>
      <c r="J780" s="318">
        <v>0</v>
      </c>
      <c r="K780" s="318">
        <v>0</v>
      </c>
      <c r="L780" s="318">
        <v>0</v>
      </c>
      <c r="M780" s="318">
        <v>0</v>
      </c>
      <c r="N780" s="94"/>
    </row>
    <row r="781" spans="1:14" ht="12.75" customHeight="1" x14ac:dyDescent="0.2">
      <c r="A781" s="130">
        <v>1755</v>
      </c>
      <c r="B781" s="8" t="s">
        <v>507</v>
      </c>
      <c r="C781" s="8" t="s">
        <v>259</v>
      </c>
      <c r="D781" s="82">
        <v>124</v>
      </c>
      <c r="E781" s="121">
        <v>0</v>
      </c>
      <c r="F781" s="121">
        <v>0</v>
      </c>
      <c r="G781" s="121">
        <v>124</v>
      </c>
      <c r="H781" s="121">
        <v>0</v>
      </c>
      <c r="I781" s="314">
        <v>1256</v>
      </c>
      <c r="J781" s="318">
        <v>0</v>
      </c>
      <c r="K781" s="318">
        <v>0</v>
      </c>
      <c r="L781" s="318">
        <v>1256</v>
      </c>
      <c r="M781" s="318">
        <v>0</v>
      </c>
      <c r="N781" s="94"/>
    </row>
    <row r="782" spans="1:14" ht="12.75" customHeight="1" x14ac:dyDescent="0.2">
      <c r="A782" s="130">
        <v>1755</v>
      </c>
      <c r="B782" s="8" t="s">
        <v>507</v>
      </c>
      <c r="C782" s="8" t="s">
        <v>158</v>
      </c>
      <c r="D782" s="82">
        <v>6057</v>
      </c>
      <c r="E782" s="121">
        <v>1572</v>
      </c>
      <c r="F782" s="121">
        <v>1682</v>
      </c>
      <c r="G782" s="121">
        <v>1424</v>
      </c>
      <c r="H782" s="121">
        <v>1379</v>
      </c>
      <c r="I782" s="314">
        <v>13611.900000000001</v>
      </c>
      <c r="J782" s="318">
        <v>3528.8</v>
      </c>
      <c r="K782" s="318">
        <v>3784.7</v>
      </c>
      <c r="L782" s="318">
        <v>3184.1</v>
      </c>
      <c r="M782" s="318">
        <v>3114.3</v>
      </c>
      <c r="N782" s="94"/>
    </row>
    <row r="783" spans="1:14" ht="12.75" customHeight="1" x14ac:dyDescent="0.2">
      <c r="A783" s="168">
        <v>1770</v>
      </c>
      <c r="B783" s="170" t="s">
        <v>512</v>
      </c>
      <c r="C783" s="170" t="s">
        <v>261</v>
      </c>
      <c r="D783" s="204">
        <v>29236</v>
      </c>
      <c r="E783" s="204">
        <v>6885</v>
      </c>
      <c r="F783" s="204">
        <v>10541</v>
      </c>
      <c r="G783" s="204">
        <v>6242</v>
      </c>
      <c r="H783" s="204">
        <v>5568</v>
      </c>
      <c r="I783" s="316">
        <v>100344.8</v>
      </c>
      <c r="J783" s="316">
        <v>23722.899999999998</v>
      </c>
      <c r="K783" s="316">
        <v>35931.5</v>
      </c>
      <c r="L783" s="316">
        <v>21611</v>
      </c>
      <c r="M783" s="316">
        <v>19079.399999999998</v>
      </c>
      <c r="N783" s="94"/>
    </row>
    <row r="784" spans="1:14" ht="12.75" customHeight="1" x14ac:dyDescent="0.2">
      <c r="A784" s="130">
        <v>1770</v>
      </c>
      <c r="B784" s="8" t="s">
        <v>512</v>
      </c>
      <c r="C784" s="8" t="s">
        <v>258</v>
      </c>
      <c r="D784" s="82">
        <v>0</v>
      </c>
      <c r="E784" s="121">
        <v>0</v>
      </c>
      <c r="F784" s="121">
        <v>0</v>
      </c>
      <c r="G784" s="121">
        <v>0</v>
      </c>
      <c r="H784" s="121">
        <v>0</v>
      </c>
      <c r="I784" s="314">
        <v>0</v>
      </c>
      <c r="J784" s="318">
        <v>0</v>
      </c>
      <c r="K784" s="318">
        <v>0</v>
      </c>
      <c r="L784" s="318">
        <v>0</v>
      </c>
      <c r="M784" s="317">
        <v>0</v>
      </c>
      <c r="N784" s="94"/>
    </row>
    <row r="785" spans="1:14" s="85" customFormat="1" ht="14.25" customHeight="1" x14ac:dyDescent="0.2">
      <c r="A785" s="83">
        <v>1770</v>
      </c>
      <c r="B785" s="84" t="s">
        <v>512</v>
      </c>
      <c r="C785" s="84" t="s">
        <v>156</v>
      </c>
      <c r="D785" s="86">
        <v>0</v>
      </c>
      <c r="E785" s="87">
        <v>0</v>
      </c>
      <c r="F785" s="87">
        <v>0</v>
      </c>
      <c r="G785" s="87">
        <v>0</v>
      </c>
      <c r="H785" s="87">
        <v>0</v>
      </c>
      <c r="I785" s="319">
        <v>0</v>
      </c>
      <c r="J785" s="320">
        <v>0</v>
      </c>
      <c r="K785" s="320">
        <v>0</v>
      </c>
      <c r="L785" s="320">
        <v>0</v>
      </c>
      <c r="M785" s="320">
        <v>0</v>
      </c>
      <c r="N785" s="94"/>
    </row>
    <row r="786" spans="1:14" ht="12.75" customHeight="1" x14ac:dyDescent="0.2">
      <c r="A786" s="89">
        <v>1770</v>
      </c>
      <c r="B786" s="88" t="s">
        <v>512</v>
      </c>
      <c r="C786" s="88" t="s">
        <v>264</v>
      </c>
      <c r="D786" s="82">
        <v>0</v>
      </c>
      <c r="E786" s="121">
        <v>0</v>
      </c>
      <c r="F786" s="121">
        <v>0</v>
      </c>
      <c r="G786" s="121">
        <v>0</v>
      </c>
      <c r="H786" s="121">
        <v>0</v>
      </c>
      <c r="I786" s="314">
        <v>0</v>
      </c>
      <c r="J786" s="318">
        <v>0</v>
      </c>
      <c r="K786" s="318">
        <v>0</v>
      </c>
      <c r="L786" s="318">
        <v>0</v>
      </c>
      <c r="M786" s="318">
        <v>0</v>
      </c>
      <c r="N786" s="94"/>
    </row>
    <row r="787" spans="1:14" ht="12.75" customHeight="1" x14ac:dyDescent="0.2">
      <c r="A787" s="130">
        <v>1770</v>
      </c>
      <c r="B787" s="8" t="s">
        <v>512</v>
      </c>
      <c r="C787" s="8" t="s">
        <v>157</v>
      </c>
      <c r="D787" s="82">
        <v>0</v>
      </c>
      <c r="E787" s="121">
        <v>0</v>
      </c>
      <c r="F787" s="121">
        <v>0</v>
      </c>
      <c r="G787" s="121">
        <v>0</v>
      </c>
      <c r="H787" s="121">
        <v>0</v>
      </c>
      <c r="I787" s="314">
        <v>0</v>
      </c>
      <c r="J787" s="318">
        <v>0</v>
      </c>
      <c r="K787" s="318">
        <v>0</v>
      </c>
      <c r="L787" s="318">
        <v>0</v>
      </c>
      <c r="M787" s="318">
        <v>0</v>
      </c>
      <c r="N787" s="94"/>
    </row>
    <row r="788" spans="1:14" ht="12.75" customHeight="1" x14ac:dyDescent="0.2">
      <c r="A788" s="130">
        <v>1770</v>
      </c>
      <c r="B788" s="8" t="s">
        <v>512</v>
      </c>
      <c r="C788" s="8" t="s">
        <v>260</v>
      </c>
      <c r="D788" s="82">
        <v>0</v>
      </c>
      <c r="E788" s="121">
        <v>0</v>
      </c>
      <c r="F788" s="121">
        <v>0</v>
      </c>
      <c r="G788" s="121">
        <v>0</v>
      </c>
      <c r="H788" s="121">
        <v>0</v>
      </c>
      <c r="I788" s="314">
        <v>0</v>
      </c>
      <c r="J788" s="318">
        <v>0</v>
      </c>
      <c r="K788" s="318">
        <v>0</v>
      </c>
      <c r="L788" s="318">
        <v>0</v>
      </c>
      <c r="M788" s="318">
        <v>0</v>
      </c>
      <c r="N788" s="94"/>
    </row>
    <row r="789" spans="1:14" ht="12.75" customHeight="1" x14ac:dyDescent="0.2">
      <c r="A789" s="130">
        <v>1770</v>
      </c>
      <c r="B789" s="8" t="s">
        <v>512</v>
      </c>
      <c r="C789" s="8" t="s">
        <v>259</v>
      </c>
      <c r="D789" s="82">
        <v>91</v>
      </c>
      <c r="E789" s="121">
        <v>22</v>
      </c>
      <c r="F789" s="121">
        <v>27</v>
      </c>
      <c r="G789" s="121">
        <v>26</v>
      </c>
      <c r="H789" s="121">
        <v>16</v>
      </c>
      <c r="I789" s="314">
        <v>933.1</v>
      </c>
      <c r="J789" s="318">
        <v>225.6</v>
      </c>
      <c r="K789" s="318">
        <v>276.8</v>
      </c>
      <c r="L789" s="318">
        <v>266.60000000000002</v>
      </c>
      <c r="M789" s="318">
        <v>164.1</v>
      </c>
      <c r="N789" s="94"/>
    </row>
    <row r="790" spans="1:14" ht="12.75" customHeight="1" x14ac:dyDescent="0.2">
      <c r="A790" s="130">
        <v>1770</v>
      </c>
      <c r="B790" s="8" t="s">
        <v>512</v>
      </c>
      <c r="C790" s="8" t="s">
        <v>158</v>
      </c>
      <c r="D790" s="82">
        <v>29145</v>
      </c>
      <c r="E790" s="121">
        <v>6863</v>
      </c>
      <c r="F790" s="121">
        <v>10514</v>
      </c>
      <c r="G790" s="121">
        <v>6216</v>
      </c>
      <c r="H790" s="121">
        <v>5552</v>
      </c>
      <c r="I790" s="314">
        <v>99411.7</v>
      </c>
      <c r="J790" s="318">
        <v>23497.3</v>
      </c>
      <c r="K790" s="318">
        <v>35654.699999999997</v>
      </c>
      <c r="L790" s="318">
        <v>21344.400000000001</v>
      </c>
      <c r="M790" s="318">
        <v>18915.3</v>
      </c>
      <c r="N790" s="94"/>
    </row>
    <row r="791" spans="1:14" ht="12.75" customHeight="1" x14ac:dyDescent="0.2">
      <c r="A791" s="168">
        <v>1778</v>
      </c>
      <c r="B791" s="170" t="s">
        <v>513</v>
      </c>
      <c r="C791" s="170" t="s">
        <v>261</v>
      </c>
      <c r="D791" s="204">
        <v>94549</v>
      </c>
      <c r="E791" s="204">
        <v>22815</v>
      </c>
      <c r="F791" s="204">
        <v>26151</v>
      </c>
      <c r="G791" s="204">
        <v>24566</v>
      </c>
      <c r="H791" s="204">
        <v>21017</v>
      </c>
      <c r="I791" s="316">
        <v>272657.19999999995</v>
      </c>
      <c r="J791" s="316">
        <v>65792.399999999994</v>
      </c>
      <c r="K791" s="316">
        <v>75414.2</v>
      </c>
      <c r="L791" s="316">
        <v>70842.7</v>
      </c>
      <c r="M791" s="316">
        <v>60607.9</v>
      </c>
      <c r="N791" s="94"/>
    </row>
    <row r="792" spans="1:14" ht="12.75" customHeight="1" x14ac:dyDescent="0.2">
      <c r="A792" s="130">
        <v>1778</v>
      </c>
      <c r="B792" s="8" t="s">
        <v>513</v>
      </c>
      <c r="C792" s="8" t="s">
        <v>258</v>
      </c>
      <c r="D792" s="82">
        <v>65671</v>
      </c>
      <c r="E792" s="121">
        <v>15846</v>
      </c>
      <c r="F792" s="121">
        <v>18164</v>
      </c>
      <c r="G792" s="121">
        <v>17063</v>
      </c>
      <c r="H792" s="121">
        <v>14598</v>
      </c>
      <c r="I792" s="314">
        <v>217724.19999999998</v>
      </c>
      <c r="J792" s="318">
        <v>52535.5</v>
      </c>
      <c r="K792" s="318">
        <v>60220.5</v>
      </c>
      <c r="L792" s="318">
        <v>56570.3</v>
      </c>
      <c r="M792" s="317">
        <v>48397.9</v>
      </c>
      <c r="N792" s="94"/>
    </row>
    <row r="793" spans="1:14" s="85" customFormat="1" ht="12.75" customHeight="1" x14ac:dyDescent="0.2">
      <c r="A793" s="83">
        <v>1778</v>
      </c>
      <c r="B793" s="84" t="s">
        <v>513</v>
      </c>
      <c r="C793" s="84" t="s">
        <v>156</v>
      </c>
      <c r="D793" s="86">
        <v>118</v>
      </c>
      <c r="E793" s="87">
        <v>28</v>
      </c>
      <c r="F793" s="87">
        <v>33</v>
      </c>
      <c r="G793" s="87">
        <v>31</v>
      </c>
      <c r="H793" s="87">
        <v>26</v>
      </c>
      <c r="I793" s="319">
        <v>175.29999999999998</v>
      </c>
      <c r="J793" s="320">
        <v>41.6</v>
      </c>
      <c r="K793" s="320">
        <v>49</v>
      </c>
      <c r="L793" s="320">
        <v>46.1</v>
      </c>
      <c r="M793" s="320">
        <v>38.6</v>
      </c>
      <c r="N793" s="94"/>
    </row>
    <row r="794" spans="1:14" ht="12.75" customHeight="1" x14ac:dyDescent="0.2">
      <c r="A794" s="89">
        <v>1778</v>
      </c>
      <c r="B794" s="88" t="s">
        <v>513</v>
      </c>
      <c r="C794" s="88" t="s">
        <v>264</v>
      </c>
      <c r="D794" s="82">
        <v>19940</v>
      </c>
      <c r="E794" s="121">
        <v>4812</v>
      </c>
      <c r="F794" s="121">
        <v>5515</v>
      </c>
      <c r="G794" s="121">
        <v>5181</v>
      </c>
      <c r="H794" s="121">
        <v>4432</v>
      </c>
      <c r="I794" s="314">
        <v>40180.800000000003</v>
      </c>
      <c r="J794" s="318">
        <v>9696.7999999999993</v>
      </c>
      <c r="K794" s="318">
        <v>11113.7</v>
      </c>
      <c r="L794" s="318">
        <v>10439.9</v>
      </c>
      <c r="M794" s="318">
        <v>8930.4</v>
      </c>
      <c r="N794" s="94"/>
    </row>
    <row r="795" spans="1:14" ht="12.75" customHeight="1" x14ac:dyDescent="0.2">
      <c r="A795" s="130">
        <v>1778</v>
      </c>
      <c r="B795" s="8" t="s">
        <v>513</v>
      </c>
      <c r="C795" s="8" t="s">
        <v>157</v>
      </c>
      <c r="D795" s="82">
        <v>8938</v>
      </c>
      <c r="E795" s="121">
        <v>2157</v>
      </c>
      <c r="F795" s="121">
        <v>2472</v>
      </c>
      <c r="G795" s="121">
        <v>2322</v>
      </c>
      <c r="H795" s="121">
        <v>1987</v>
      </c>
      <c r="I795" s="314">
        <v>14752.2</v>
      </c>
      <c r="J795" s="318">
        <v>3560.1</v>
      </c>
      <c r="K795" s="318">
        <v>4080</v>
      </c>
      <c r="L795" s="318">
        <v>3832.5</v>
      </c>
      <c r="M795" s="318">
        <v>3279.6</v>
      </c>
      <c r="N795" s="94"/>
    </row>
    <row r="796" spans="1:14" ht="12.75" customHeight="1" x14ac:dyDescent="0.2">
      <c r="A796" s="130">
        <v>1778</v>
      </c>
      <c r="B796" s="8" t="s">
        <v>513</v>
      </c>
      <c r="C796" s="8" t="s">
        <v>260</v>
      </c>
      <c r="D796" s="82">
        <v>0</v>
      </c>
      <c r="E796" s="121">
        <v>0</v>
      </c>
      <c r="F796" s="121">
        <v>0</v>
      </c>
      <c r="G796" s="121">
        <v>0</v>
      </c>
      <c r="H796" s="121">
        <v>0</v>
      </c>
      <c r="I796" s="314">
        <v>0</v>
      </c>
      <c r="J796" s="318">
        <v>0</v>
      </c>
      <c r="K796" s="318">
        <v>0</v>
      </c>
      <c r="L796" s="318">
        <v>0</v>
      </c>
      <c r="M796" s="318">
        <v>0</v>
      </c>
      <c r="N796" s="94"/>
    </row>
    <row r="797" spans="1:14" ht="12.75" customHeight="1" x14ac:dyDescent="0.2">
      <c r="A797" s="130">
        <v>1778</v>
      </c>
      <c r="B797" s="8" t="s">
        <v>513</v>
      </c>
      <c r="C797" s="8" t="s">
        <v>259</v>
      </c>
      <c r="D797" s="82">
        <v>0</v>
      </c>
      <c r="E797" s="121">
        <v>0</v>
      </c>
      <c r="F797" s="121">
        <v>0</v>
      </c>
      <c r="G797" s="121">
        <v>0</v>
      </c>
      <c r="H797" s="121">
        <v>0</v>
      </c>
      <c r="I797" s="314">
        <v>0</v>
      </c>
      <c r="J797" s="318">
        <v>0</v>
      </c>
      <c r="K797" s="318">
        <v>0</v>
      </c>
      <c r="L797" s="318">
        <v>0</v>
      </c>
      <c r="M797" s="318">
        <v>0</v>
      </c>
      <c r="N797" s="94"/>
    </row>
    <row r="798" spans="1:14" ht="14.25" customHeight="1" x14ac:dyDescent="0.2">
      <c r="A798" s="130">
        <v>1778</v>
      </c>
      <c r="B798" s="8" t="s">
        <v>513</v>
      </c>
      <c r="C798" s="8" t="s">
        <v>158</v>
      </c>
      <c r="D798" s="82">
        <v>0</v>
      </c>
      <c r="E798" s="121">
        <v>0</v>
      </c>
      <c r="F798" s="121">
        <v>0</v>
      </c>
      <c r="G798" s="121">
        <v>0</v>
      </c>
      <c r="H798" s="121">
        <v>0</v>
      </c>
      <c r="I798" s="314">
        <v>0</v>
      </c>
      <c r="J798" s="318">
        <v>0</v>
      </c>
      <c r="K798" s="318">
        <v>0</v>
      </c>
      <c r="L798" s="318">
        <v>0</v>
      </c>
      <c r="M798" s="318">
        <v>0</v>
      </c>
      <c r="N798" s="94"/>
    </row>
    <row r="799" spans="1:14" ht="12.75" customHeight="1" x14ac:dyDescent="0.2">
      <c r="A799" s="168">
        <v>1783</v>
      </c>
      <c r="B799" s="170" t="s">
        <v>517</v>
      </c>
      <c r="C799" s="170" t="s">
        <v>261</v>
      </c>
      <c r="D799" s="204">
        <v>72169</v>
      </c>
      <c r="E799" s="204">
        <v>19099</v>
      </c>
      <c r="F799" s="204">
        <v>19647</v>
      </c>
      <c r="G799" s="204">
        <v>16589</v>
      </c>
      <c r="H799" s="204">
        <v>16834</v>
      </c>
      <c r="I799" s="316">
        <v>227751.19999999998</v>
      </c>
      <c r="J799" s="316">
        <v>60897.100000000006</v>
      </c>
      <c r="K799" s="316">
        <v>62576.4</v>
      </c>
      <c r="L799" s="316">
        <v>51402.3</v>
      </c>
      <c r="M799" s="316">
        <v>52875.4</v>
      </c>
      <c r="N799" s="94"/>
    </row>
    <row r="800" spans="1:14" ht="12.75" customHeight="1" x14ac:dyDescent="0.2">
      <c r="A800" s="130">
        <v>1783</v>
      </c>
      <c r="B800" s="8" t="s">
        <v>517</v>
      </c>
      <c r="C800" s="8" t="s">
        <v>258</v>
      </c>
      <c r="D800" s="82">
        <v>37070</v>
      </c>
      <c r="E800" s="121">
        <v>8944</v>
      </c>
      <c r="F800" s="121">
        <v>10253</v>
      </c>
      <c r="G800" s="121">
        <v>9632</v>
      </c>
      <c r="H800" s="121">
        <v>8241</v>
      </c>
      <c r="I800" s="314">
        <v>125505.9</v>
      </c>
      <c r="J800" s="318">
        <v>30281.200000000001</v>
      </c>
      <c r="K800" s="318">
        <v>34713</v>
      </c>
      <c r="L800" s="318">
        <v>32610.6</v>
      </c>
      <c r="M800" s="317">
        <v>27901.1</v>
      </c>
      <c r="N800" s="94"/>
    </row>
    <row r="801" spans="1:14" s="85" customFormat="1" ht="14.25" customHeight="1" x14ac:dyDescent="0.2">
      <c r="A801" s="83">
        <v>1783</v>
      </c>
      <c r="B801" s="84" t="s">
        <v>517</v>
      </c>
      <c r="C801" s="84" t="s">
        <v>156</v>
      </c>
      <c r="D801" s="86">
        <v>435</v>
      </c>
      <c r="E801" s="87">
        <v>105</v>
      </c>
      <c r="F801" s="87">
        <v>121</v>
      </c>
      <c r="G801" s="87">
        <v>113</v>
      </c>
      <c r="H801" s="87">
        <v>96</v>
      </c>
      <c r="I801" s="319">
        <v>646.30000000000007</v>
      </c>
      <c r="J801" s="320">
        <v>156</v>
      </c>
      <c r="K801" s="320">
        <v>179.8</v>
      </c>
      <c r="L801" s="320">
        <v>167.9</v>
      </c>
      <c r="M801" s="320">
        <v>142.6</v>
      </c>
      <c r="N801" s="94"/>
    </row>
    <row r="802" spans="1:14" ht="12.75" customHeight="1" x14ac:dyDescent="0.2">
      <c r="A802" s="89">
        <v>1783</v>
      </c>
      <c r="B802" s="88" t="s">
        <v>517</v>
      </c>
      <c r="C802" s="88" t="s">
        <v>264</v>
      </c>
      <c r="D802" s="82">
        <v>10803</v>
      </c>
      <c r="E802" s="121">
        <v>2607</v>
      </c>
      <c r="F802" s="121">
        <v>2987</v>
      </c>
      <c r="G802" s="121">
        <v>2807</v>
      </c>
      <c r="H802" s="121">
        <v>2402</v>
      </c>
      <c r="I802" s="314">
        <v>21783</v>
      </c>
      <c r="J802" s="318">
        <v>5257.6</v>
      </c>
      <c r="K802" s="318">
        <v>6021.6</v>
      </c>
      <c r="L802" s="318">
        <v>5658.5</v>
      </c>
      <c r="M802" s="318">
        <v>4845.3</v>
      </c>
      <c r="N802" s="94"/>
    </row>
    <row r="803" spans="1:14" ht="12.75" customHeight="1" x14ac:dyDescent="0.2">
      <c r="A803" s="130">
        <v>1783</v>
      </c>
      <c r="B803" s="8" t="s">
        <v>517</v>
      </c>
      <c r="C803" s="8" t="s">
        <v>157</v>
      </c>
      <c r="D803" s="82">
        <v>4772</v>
      </c>
      <c r="E803" s="121">
        <v>1152</v>
      </c>
      <c r="F803" s="121">
        <v>1319</v>
      </c>
      <c r="G803" s="121">
        <v>1240</v>
      </c>
      <c r="H803" s="121">
        <v>1061</v>
      </c>
      <c r="I803" s="314">
        <v>8124.5</v>
      </c>
      <c r="J803" s="318">
        <v>1961.3</v>
      </c>
      <c r="K803" s="318">
        <v>2245.6</v>
      </c>
      <c r="L803" s="318">
        <v>2111.1</v>
      </c>
      <c r="M803" s="318">
        <v>1806.5</v>
      </c>
      <c r="N803" s="94"/>
    </row>
    <row r="804" spans="1:14" ht="12.75" customHeight="1" x14ac:dyDescent="0.2">
      <c r="A804" s="130">
        <v>1783</v>
      </c>
      <c r="B804" s="8" t="s">
        <v>517</v>
      </c>
      <c r="C804" s="8" t="s">
        <v>260</v>
      </c>
      <c r="D804" s="82">
        <v>371</v>
      </c>
      <c r="E804" s="121">
        <v>173</v>
      </c>
      <c r="F804" s="121">
        <v>198</v>
      </c>
      <c r="G804" s="121">
        <v>0</v>
      </c>
      <c r="H804" s="121">
        <v>0</v>
      </c>
      <c r="I804" s="314">
        <v>3721.6000000000004</v>
      </c>
      <c r="J804" s="318">
        <v>1735.4</v>
      </c>
      <c r="K804" s="318">
        <v>1986.2</v>
      </c>
      <c r="L804" s="318">
        <v>0</v>
      </c>
      <c r="M804" s="318">
        <v>0</v>
      </c>
      <c r="N804" s="94"/>
    </row>
    <row r="805" spans="1:14" ht="14.25" customHeight="1" x14ac:dyDescent="0.2">
      <c r="A805" s="130">
        <v>1783</v>
      </c>
      <c r="B805" s="8" t="s">
        <v>517</v>
      </c>
      <c r="C805" s="8" t="s">
        <v>259</v>
      </c>
      <c r="D805" s="82">
        <v>200</v>
      </c>
      <c r="E805" s="121">
        <v>0</v>
      </c>
      <c r="F805" s="121">
        <v>60</v>
      </c>
      <c r="G805" s="121">
        <v>80</v>
      </c>
      <c r="H805" s="121">
        <v>60</v>
      </c>
      <c r="I805" s="314">
        <v>2538.6999999999998</v>
      </c>
      <c r="J805" s="318">
        <v>0</v>
      </c>
      <c r="K805" s="318">
        <v>761.6</v>
      </c>
      <c r="L805" s="318">
        <v>1015.5</v>
      </c>
      <c r="M805" s="318">
        <v>761.6</v>
      </c>
      <c r="N805" s="94"/>
    </row>
    <row r="806" spans="1:14" ht="12.75" customHeight="1" x14ac:dyDescent="0.2">
      <c r="A806" s="130">
        <v>1783</v>
      </c>
      <c r="B806" s="8" t="s">
        <v>517</v>
      </c>
      <c r="C806" s="8" t="s">
        <v>158</v>
      </c>
      <c r="D806" s="82">
        <v>18953</v>
      </c>
      <c r="E806" s="121">
        <v>6223</v>
      </c>
      <c r="F806" s="121">
        <v>4830</v>
      </c>
      <c r="G806" s="121">
        <v>2830</v>
      </c>
      <c r="H806" s="121">
        <v>5070</v>
      </c>
      <c r="I806" s="314">
        <v>66077.5</v>
      </c>
      <c r="J806" s="318">
        <v>21661.599999999999</v>
      </c>
      <c r="K806" s="318">
        <v>16848.400000000001</v>
      </c>
      <c r="L806" s="318">
        <v>10006.6</v>
      </c>
      <c r="M806" s="318">
        <v>17560.900000000001</v>
      </c>
      <c r="N806" s="94"/>
    </row>
    <row r="807" spans="1:14" ht="12.75" customHeight="1" x14ac:dyDescent="0.2">
      <c r="A807" s="168">
        <v>1784</v>
      </c>
      <c r="B807" s="170" t="s">
        <v>518</v>
      </c>
      <c r="C807" s="170" t="s">
        <v>261</v>
      </c>
      <c r="D807" s="204">
        <v>44666</v>
      </c>
      <c r="E807" s="204">
        <v>10986</v>
      </c>
      <c r="F807" s="204">
        <v>12495</v>
      </c>
      <c r="G807" s="204">
        <v>11476</v>
      </c>
      <c r="H807" s="204">
        <v>9709</v>
      </c>
      <c r="I807" s="316">
        <v>166467.5</v>
      </c>
      <c r="J807" s="316">
        <v>40907.699999999997</v>
      </c>
      <c r="K807" s="316">
        <v>47060.7</v>
      </c>
      <c r="L807" s="316">
        <v>42684.399999999994</v>
      </c>
      <c r="M807" s="316">
        <v>35814.699999999997</v>
      </c>
      <c r="N807" s="94"/>
    </row>
    <row r="808" spans="1:14" ht="12.75" customHeight="1" x14ac:dyDescent="0.2">
      <c r="A808" s="130">
        <v>1784</v>
      </c>
      <c r="B808" s="8" t="s">
        <v>518</v>
      </c>
      <c r="C808" s="8" t="s">
        <v>258</v>
      </c>
      <c r="D808" s="82">
        <v>23711</v>
      </c>
      <c r="E808" s="121">
        <v>5722</v>
      </c>
      <c r="F808" s="121">
        <v>6558</v>
      </c>
      <c r="G808" s="121">
        <v>6160</v>
      </c>
      <c r="H808" s="121">
        <v>5271</v>
      </c>
      <c r="I808" s="314">
        <v>104806.1</v>
      </c>
      <c r="J808" s="318">
        <v>25292.1</v>
      </c>
      <c r="K808" s="318">
        <v>28987.3</v>
      </c>
      <c r="L808" s="318">
        <v>27228.1</v>
      </c>
      <c r="M808" s="317">
        <v>23298.6</v>
      </c>
      <c r="N808" s="94"/>
    </row>
    <row r="809" spans="1:14" s="85" customFormat="1" ht="12.75" customHeight="1" x14ac:dyDescent="0.2">
      <c r="A809" s="83">
        <v>1784</v>
      </c>
      <c r="B809" s="84" t="s">
        <v>518</v>
      </c>
      <c r="C809" s="84" t="s">
        <v>156</v>
      </c>
      <c r="D809" s="86">
        <v>1077</v>
      </c>
      <c r="E809" s="87">
        <v>259</v>
      </c>
      <c r="F809" s="87">
        <v>298</v>
      </c>
      <c r="G809" s="87">
        <v>280</v>
      </c>
      <c r="H809" s="87">
        <v>240</v>
      </c>
      <c r="I809" s="319">
        <v>1642</v>
      </c>
      <c r="J809" s="320">
        <v>394.9</v>
      </c>
      <c r="K809" s="320">
        <v>454.3</v>
      </c>
      <c r="L809" s="320">
        <v>426.9</v>
      </c>
      <c r="M809" s="320">
        <v>365.9</v>
      </c>
      <c r="N809" s="94"/>
    </row>
    <row r="810" spans="1:14" ht="14.25" customHeight="1" x14ac:dyDescent="0.2">
      <c r="A810" s="89">
        <v>1784</v>
      </c>
      <c r="B810" s="88" t="s">
        <v>518</v>
      </c>
      <c r="C810" s="88" t="s">
        <v>264</v>
      </c>
      <c r="D810" s="82">
        <v>6663</v>
      </c>
      <c r="E810" s="121">
        <v>1607</v>
      </c>
      <c r="F810" s="121">
        <v>1842</v>
      </c>
      <c r="G810" s="121">
        <v>1731</v>
      </c>
      <c r="H810" s="121">
        <v>1483</v>
      </c>
      <c r="I810" s="314">
        <v>13721.5</v>
      </c>
      <c r="J810" s="318">
        <v>3309.1</v>
      </c>
      <c r="K810" s="318">
        <v>3791.7</v>
      </c>
      <c r="L810" s="318">
        <v>3564.1</v>
      </c>
      <c r="M810" s="318">
        <v>3056.6</v>
      </c>
      <c r="N810" s="94"/>
    </row>
    <row r="811" spans="1:14" ht="12.75" customHeight="1" x14ac:dyDescent="0.2">
      <c r="A811" s="130">
        <v>1784</v>
      </c>
      <c r="B811" s="8" t="s">
        <v>518</v>
      </c>
      <c r="C811" s="8" t="s">
        <v>157</v>
      </c>
      <c r="D811" s="82">
        <v>3017</v>
      </c>
      <c r="E811" s="121">
        <v>729</v>
      </c>
      <c r="F811" s="121">
        <v>834</v>
      </c>
      <c r="G811" s="121">
        <v>783</v>
      </c>
      <c r="H811" s="121">
        <v>671</v>
      </c>
      <c r="I811" s="314">
        <v>5153.3999999999996</v>
      </c>
      <c r="J811" s="318">
        <v>1245.2</v>
      </c>
      <c r="K811" s="318">
        <v>1424.6</v>
      </c>
      <c r="L811" s="318">
        <v>1337.5</v>
      </c>
      <c r="M811" s="318">
        <v>1146.0999999999999</v>
      </c>
      <c r="N811" s="94"/>
    </row>
    <row r="812" spans="1:14" ht="12.75" customHeight="1" x14ac:dyDescent="0.2">
      <c r="A812" s="130">
        <v>1784</v>
      </c>
      <c r="B812" s="8" t="s">
        <v>518</v>
      </c>
      <c r="C812" s="8" t="s">
        <v>260</v>
      </c>
      <c r="D812" s="82">
        <v>120</v>
      </c>
      <c r="E812" s="121">
        <v>0</v>
      </c>
      <c r="F812" s="121">
        <v>111</v>
      </c>
      <c r="G812" s="121">
        <v>9</v>
      </c>
      <c r="H812" s="121">
        <v>0</v>
      </c>
      <c r="I812" s="314">
        <v>1244</v>
      </c>
      <c r="J812" s="318">
        <v>0</v>
      </c>
      <c r="K812" s="318">
        <v>1150.7</v>
      </c>
      <c r="L812" s="318">
        <v>93.3</v>
      </c>
      <c r="M812" s="318">
        <v>0</v>
      </c>
      <c r="N812" s="94"/>
    </row>
    <row r="813" spans="1:14" ht="12.75" customHeight="1" x14ac:dyDescent="0.2">
      <c r="A813" s="130">
        <v>1784</v>
      </c>
      <c r="B813" s="8" t="s">
        <v>518</v>
      </c>
      <c r="C813" s="8" t="s">
        <v>259</v>
      </c>
      <c r="D813" s="82">
        <v>223</v>
      </c>
      <c r="E813" s="121">
        <v>80</v>
      </c>
      <c r="F813" s="121">
        <v>59</v>
      </c>
      <c r="G813" s="121">
        <v>64</v>
      </c>
      <c r="H813" s="121">
        <v>20</v>
      </c>
      <c r="I813" s="314">
        <v>2510.1</v>
      </c>
      <c r="J813" s="318">
        <v>900.5</v>
      </c>
      <c r="K813" s="318">
        <v>664.1</v>
      </c>
      <c r="L813" s="318">
        <v>720.4</v>
      </c>
      <c r="M813" s="318">
        <v>225.1</v>
      </c>
      <c r="N813" s="94"/>
    </row>
    <row r="814" spans="1:14" ht="12.75" customHeight="1" x14ac:dyDescent="0.2">
      <c r="A814" s="130">
        <v>1784</v>
      </c>
      <c r="B814" s="8" t="s">
        <v>518</v>
      </c>
      <c r="C814" s="8" t="s">
        <v>158</v>
      </c>
      <c r="D814" s="82">
        <v>10932</v>
      </c>
      <c r="E814" s="121">
        <v>2848</v>
      </c>
      <c r="F814" s="121">
        <v>3091</v>
      </c>
      <c r="G814" s="121">
        <v>2729</v>
      </c>
      <c r="H814" s="121">
        <v>2264</v>
      </c>
      <c r="I814" s="314">
        <v>39032.400000000001</v>
      </c>
      <c r="J814" s="318">
        <v>10160.799999999999</v>
      </c>
      <c r="K814" s="318">
        <v>11042.3</v>
      </c>
      <c r="L814" s="318">
        <v>9741</v>
      </c>
      <c r="M814" s="318">
        <v>8088.3</v>
      </c>
      <c r="N814" s="94"/>
    </row>
    <row r="815" spans="1:14" ht="14.25" customHeight="1" x14ac:dyDescent="0.2">
      <c r="A815" s="168">
        <v>1785</v>
      </c>
      <c r="B815" s="170" t="s">
        <v>519</v>
      </c>
      <c r="C815" s="170" t="s">
        <v>261</v>
      </c>
      <c r="D815" s="204">
        <v>31077</v>
      </c>
      <c r="E815" s="204">
        <v>7095</v>
      </c>
      <c r="F815" s="204">
        <v>9784</v>
      </c>
      <c r="G815" s="204">
        <v>6009</v>
      </c>
      <c r="H815" s="204">
        <v>8189</v>
      </c>
      <c r="I815" s="316">
        <v>108725.20000000001</v>
      </c>
      <c r="J815" s="316">
        <v>25463.4</v>
      </c>
      <c r="K815" s="316">
        <v>33955.4</v>
      </c>
      <c r="L815" s="316">
        <v>20913.399999999998</v>
      </c>
      <c r="M815" s="316">
        <v>28393</v>
      </c>
      <c r="N815" s="94"/>
    </row>
    <row r="816" spans="1:14" ht="12.75" customHeight="1" x14ac:dyDescent="0.2">
      <c r="A816" s="130">
        <v>1785</v>
      </c>
      <c r="B816" s="8" t="s">
        <v>519</v>
      </c>
      <c r="C816" s="8" t="s">
        <v>258</v>
      </c>
      <c r="D816" s="82">
        <v>0</v>
      </c>
      <c r="E816" s="121">
        <v>0</v>
      </c>
      <c r="F816" s="121">
        <v>0</v>
      </c>
      <c r="G816" s="121">
        <v>0</v>
      </c>
      <c r="H816" s="121">
        <v>0</v>
      </c>
      <c r="I816" s="314">
        <v>0</v>
      </c>
      <c r="J816" s="318">
        <v>0</v>
      </c>
      <c r="K816" s="318">
        <v>0</v>
      </c>
      <c r="L816" s="318">
        <v>0</v>
      </c>
      <c r="M816" s="317">
        <v>0</v>
      </c>
      <c r="N816" s="94"/>
    </row>
    <row r="817" spans="1:14" s="85" customFormat="1" ht="12.75" customHeight="1" x14ac:dyDescent="0.2">
      <c r="A817" s="83">
        <v>1785</v>
      </c>
      <c r="B817" s="84" t="s">
        <v>519</v>
      </c>
      <c r="C817" s="84" t="s">
        <v>156</v>
      </c>
      <c r="D817" s="86">
        <v>0</v>
      </c>
      <c r="E817" s="87">
        <v>0</v>
      </c>
      <c r="F817" s="87">
        <v>0</v>
      </c>
      <c r="G817" s="87">
        <v>0</v>
      </c>
      <c r="H817" s="87">
        <v>0</v>
      </c>
      <c r="I817" s="319">
        <v>0</v>
      </c>
      <c r="J817" s="320">
        <v>0</v>
      </c>
      <c r="K817" s="320">
        <v>0</v>
      </c>
      <c r="L817" s="320">
        <v>0</v>
      </c>
      <c r="M817" s="320">
        <v>0</v>
      </c>
      <c r="N817" s="94"/>
    </row>
    <row r="818" spans="1:14" ht="12.75" customHeight="1" x14ac:dyDescent="0.2">
      <c r="A818" s="89">
        <v>1785</v>
      </c>
      <c r="B818" s="88" t="s">
        <v>519</v>
      </c>
      <c r="C818" s="88" t="s">
        <v>264</v>
      </c>
      <c r="D818" s="82">
        <v>0</v>
      </c>
      <c r="E818" s="121">
        <v>0</v>
      </c>
      <c r="F818" s="121">
        <v>0</v>
      </c>
      <c r="G818" s="121">
        <v>0</v>
      </c>
      <c r="H818" s="121">
        <v>0</v>
      </c>
      <c r="I818" s="314">
        <v>0</v>
      </c>
      <c r="J818" s="318">
        <v>0</v>
      </c>
      <c r="K818" s="318">
        <v>0</v>
      </c>
      <c r="L818" s="318">
        <v>0</v>
      </c>
      <c r="M818" s="318">
        <v>0</v>
      </c>
      <c r="N818" s="94"/>
    </row>
    <row r="819" spans="1:14" ht="12.75" customHeight="1" x14ac:dyDescent="0.2">
      <c r="A819" s="130">
        <v>1785</v>
      </c>
      <c r="B819" s="8" t="s">
        <v>519</v>
      </c>
      <c r="C819" s="8" t="s">
        <v>157</v>
      </c>
      <c r="D819" s="82">
        <v>0</v>
      </c>
      <c r="E819" s="121">
        <v>0</v>
      </c>
      <c r="F819" s="121">
        <v>0</v>
      </c>
      <c r="G819" s="121">
        <v>0</v>
      </c>
      <c r="H819" s="121">
        <v>0</v>
      </c>
      <c r="I819" s="314">
        <v>0</v>
      </c>
      <c r="J819" s="318">
        <v>0</v>
      </c>
      <c r="K819" s="318">
        <v>0</v>
      </c>
      <c r="L819" s="318">
        <v>0</v>
      </c>
      <c r="M819" s="318">
        <v>0</v>
      </c>
      <c r="N819" s="94"/>
    </row>
    <row r="820" spans="1:14" ht="12.75" customHeight="1" x14ac:dyDescent="0.2">
      <c r="A820" s="130">
        <v>1785</v>
      </c>
      <c r="B820" s="8" t="s">
        <v>519</v>
      </c>
      <c r="C820" s="8" t="s">
        <v>260</v>
      </c>
      <c r="D820" s="82">
        <v>104</v>
      </c>
      <c r="E820" s="121">
        <v>104</v>
      </c>
      <c r="F820" s="121">
        <v>0</v>
      </c>
      <c r="G820" s="121">
        <v>0</v>
      </c>
      <c r="H820" s="121">
        <v>0</v>
      </c>
      <c r="I820" s="314">
        <v>1026.0999999999999</v>
      </c>
      <c r="J820" s="318">
        <v>1026.0999999999999</v>
      </c>
      <c r="K820" s="318">
        <v>0</v>
      </c>
      <c r="L820" s="318">
        <v>0</v>
      </c>
      <c r="M820" s="318">
        <v>0</v>
      </c>
      <c r="N820" s="94"/>
    </row>
    <row r="821" spans="1:14" ht="14.25" customHeight="1" x14ac:dyDescent="0.2">
      <c r="A821" s="130">
        <v>1785</v>
      </c>
      <c r="B821" s="8" t="s">
        <v>519</v>
      </c>
      <c r="C821" s="8" t="s">
        <v>259</v>
      </c>
      <c r="D821" s="82">
        <v>253</v>
      </c>
      <c r="E821" s="121">
        <v>55</v>
      </c>
      <c r="F821" s="121">
        <v>90</v>
      </c>
      <c r="G821" s="121">
        <v>15</v>
      </c>
      <c r="H821" s="121">
        <v>93</v>
      </c>
      <c r="I821" s="314">
        <v>2703.2</v>
      </c>
      <c r="J821" s="318">
        <v>587.6</v>
      </c>
      <c r="K821" s="318">
        <v>961.6</v>
      </c>
      <c r="L821" s="318">
        <v>160.30000000000001</v>
      </c>
      <c r="M821" s="318">
        <v>993.7</v>
      </c>
      <c r="N821" s="94"/>
    </row>
    <row r="822" spans="1:14" ht="12.75" customHeight="1" x14ac:dyDescent="0.2">
      <c r="A822" s="130">
        <v>1785</v>
      </c>
      <c r="B822" s="8" t="s">
        <v>519</v>
      </c>
      <c r="C822" s="8" t="s">
        <v>158</v>
      </c>
      <c r="D822" s="82">
        <v>30720</v>
      </c>
      <c r="E822" s="121">
        <v>6936</v>
      </c>
      <c r="F822" s="121">
        <v>9694</v>
      </c>
      <c r="G822" s="121">
        <v>5994</v>
      </c>
      <c r="H822" s="121">
        <v>8096</v>
      </c>
      <c r="I822" s="314">
        <v>104995.90000000001</v>
      </c>
      <c r="J822" s="318">
        <v>23849.7</v>
      </c>
      <c r="K822" s="318">
        <v>32993.800000000003</v>
      </c>
      <c r="L822" s="318">
        <v>20753.099999999999</v>
      </c>
      <c r="M822" s="318">
        <v>27399.3</v>
      </c>
      <c r="N822" s="94"/>
    </row>
    <row r="823" spans="1:14" ht="12.75" customHeight="1" x14ac:dyDescent="0.2">
      <c r="A823" s="168">
        <v>1786</v>
      </c>
      <c r="B823" s="170" t="s">
        <v>520</v>
      </c>
      <c r="C823" s="170" t="s">
        <v>261</v>
      </c>
      <c r="D823" s="204">
        <v>5122</v>
      </c>
      <c r="E823" s="204">
        <v>1235</v>
      </c>
      <c r="F823" s="204">
        <v>1418</v>
      </c>
      <c r="G823" s="204">
        <v>1331</v>
      </c>
      <c r="H823" s="204">
        <v>1138</v>
      </c>
      <c r="I823" s="316">
        <v>14759.400000000001</v>
      </c>
      <c r="J823" s="316">
        <v>3559.8</v>
      </c>
      <c r="K823" s="316">
        <v>4086.5</v>
      </c>
      <c r="L823" s="316">
        <v>3834.8</v>
      </c>
      <c r="M823" s="316">
        <v>3278.3</v>
      </c>
      <c r="N823" s="94"/>
    </row>
    <row r="824" spans="1:14" ht="12.75" customHeight="1" x14ac:dyDescent="0.2">
      <c r="A824" s="130">
        <v>1786</v>
      </c>
      <c r="B824" s="8" t="s">
        <v>520</v>
      </c>
      <c r="C824" s="8" t="s">
        <v>258</v>
      </c>
      <c r="D824" s="82">
        <v>3645</v>
      </c>
      <c r="E824" s="121">
        <v>880</v>
      </c>
      <c r="F824" s="121">
        <v>1009</v>
      </c>
      <c r="G824" s="121">
        <v>947</v>
      </c>
      <c r="H824" s="121">
        <v>809</v>
      </c>
      <c r="I824" s="314">
        <v>12158.6</v>
      </c>
      <c r="J824" s="318">
        <v>2935.4</v>
      </c>
      <c r="K824" s="318">
        <v>3365.7</v>
      </c>
      <c r="L824" s="318">
        <v>3158.9</v>
      </c>
      <c r="M824" s="317">
        <v>2698.6</v>
      </c>
      <c r="N824" s="94"/>
    </row>
    <row r="825" spans="1:14" s="85" customFormat="1" ht="12.75" customHeight="1" x14ac:dyDescent="0.2">
      <c r="A825" s="83">
        <v>1786</v>
      </c>
      <c r="B825" s="84" t="s">
        <v>520</v>
      </c>
      <c r="C825" s="84" t="s">
        <v>156</v>
      </c>
      <c r="D825" s="86">
        <v>3</v>
      </c>
      <c r="E825" s="87">
        <v>1</v>
      </c>
      <c r="F825" s="87">
        <v>1</v>
      </c>
      <c r="G825" s="87">
        <v>1</v>
      </c>
      <c r="H825" s="87">
        <v>0</v>
      </c>
      <c r="I825" s="319">
        <v>4.5</v>
      </c>
      <c r="J825" s="320">
        <v>1.5</v>
      </c>
      <c r="K825" s="320">
        <v>1.5</v>
      </c>
      <c r="L825" s="320">
        <v>1.5</v>
      </c>
      <c r="M825" s="320">
        <v>0</v>
      </c>
      <c r="N825" s="94"/>
    </row>
    <row r="826" spans="1:14" ht="14.25" customHeight="1" x14ac:dyDescent="0.2">
      <c r="A826" s="89">
        <v>1786</v>
      </c>
      <c r="B826" s="88" t="s">
        <v>520</v>
      </c>
      <c r="C826" s="88" t="s">
        <v>264</v>
      </c>
      <c r="D826" s="82">
        <v>1142</v>
      </c>
      <c r="E826" s="121">
        <v>275</v>
      </c>
      <c r="F826" s="121">
        <v>316</v>
      </c>
      <c r="G826" s="121">
        <v>297</v>
      </c>
      <c r="H826" s="121">
        <v>254</v>
      </c>
      <c r="I826" s="314">
        <v>2026.3000000000002</v>
      </c>
      <c r="J826" s="318">
        <v>487.2</v>
      </c>
      <c r="K826" s="318">
        <v>561.29999999999995</v>
      </c>
      <c r="L826" s="318">
        <v>526.70000000000005</v>
      </c>
      <c r="M826" s="318">
        <v>451.1</v>
      </c>
      <c r="N826" s="94"/>
    </row>
    <row r="827" spans="1:14" ht="12.75" customHeight="1" x14ac:dyDescent="0.2">
      <c r="A827" s="130">
        <v>1786</v>
      </c>
      <c r="B827" s="8" t="s">
        <v>520</v>
      </c>
      <c r="C827" s="8" t="s">
        <v>157</v>
      </c>
      <c r="D827" s="82">
        <v>335</v>
      </c>
      <c r="E827" s="121">
        <v>80</v>
      </c>
      <c r="F827" s="121">
        <v>93</v>
      </c>
      <c r="G827" s="121">
        <v>87</v>
      </c>
      <c r="H827" s="121">
        <v>75</v>
      </c>
      <c r="I827" s="314">
        <v>574.5</v>
      </c>
      <c r="J827" s="318">
        <v>137.19999999999999</v>
      </c>
      <c r="K827" s="318">
        <v>159.5</v>
      </c>
      <c r="L827" s="318">
        <v>149.19999999999999</v>
      </c>
      <c r="M827" s="318">
        <v>128.6</v>
      </c>
      <c r="N827" s="94"/>
    </row>
    <row r="828" spans="1:14" ht="12.75" customHeight="1" x14ac:dyDescent="0.2">
      <c r="A828" s="130">
        <v>1786</v>
      </c>
      <c r="B828" s="8" t="s">
        <v>520</v>
      </c>
      <c r="C828" s="8" t="s">
        <v>260</v>
      </c>
      <c r="D828" s="82">
        <v>0</v>
      </c>
      <c r="E828" s="121">
        <v>0</v>
      </c>
      <c r="F828" s="121">
        <v>0</v>
      </c>
      <c r="G828" s="121">
        <v>0</v>
      </c>
      <c r="H828" s="121">
        <v>0</v>
      </c>
      <c r="I828" s="314">
        <v>0</v>
      </c>
      <c r="J828" s="318">
        <v>0</v>
      </c>
      <c r="K828" s="318">
        <v>0</v>
      </c>
      <c r="L828" s="318">
        <v>0</v>
      </c>
      <c r="M828" s="318">
        <v>0</v>
      </c>
      <c r="N828" s="94"/>
    </row>
    <row r="829" spans="1:14" ht="12.75" customHeight="1" x14ac:dyDescent="0.2">
      <c r="A829" s="130">
        <v>1786</v>
      </c>
      <c r="B829" s="8" t="s">
        <v>520</v>
      </c>
      <c r="C829" s="8" t="s">
        <v>259</v>
      </c>
      <c r="D829" s="82">
        <v>0</v>
      </c>
      <c r="E829" s="121">
        <v>0</v>
      </c>
      <c r="F829" s="121">
        <v>0</v>
      </c>
      <c r="G829" s="121">
        <v>0</v>
      </c>
      <c r="H829" s="121">
        <v>0</v>
      </c>
      <c r="I829" s="314">
        <v>0</v>
      </c>
      <c r="J829" s="318">
        <v>0</v>
      </c>
      <c r="K829" s="318">
        <v>0</v>
      </c>
      <c r="L829" s="318">
        <v>0</v>
      </c>
      <c r="M829" s="318">
        <v>0</v>
      </c>
      <c r="N829" s="94"/>
    </row>
    <row r="830" spans="1:14" ht="12.75" customHeight="1" x14ac:dyDescent="0.2">
      <c r="A830" s="130">
        <v>1786</v>
      </c>
      <c r="B830" s="8" t="s">
        <v>520</v>
      </c>
      <c r="C830" s="8" t="s">
        <v>158</v>
      </c>
      <c r="D830" s="82">
        <v>0</v>
      </c>
      <c r="E830" s="121">
        <v>0</v>
      </c>
      <c r="F830" s="121">
        <v>0</v>
      </c>
      <c r="G830" s="121">
        <v>0</v>
      </c>
      <c r="H830" s="121">
        <v>0</v>
      </c>
      <c r="I830" s="314">
        <v>0</v>
      </c>
      <c r="J830" s="318">
        <v>0</v>
      </c>
      <c r="K830" s="318">
        <v>0</v>
      </c>
      <c r="L830" s="318">
        <v>0</v>
      </c>
      <c r="M830" s="318">
        <v>0</v>
      </c>
      <c r="N830" s="94"/>
    </row>
    <row r="831" spans="1:14" ht="14.25" customHeight="1" x14ac:dyDescent="0.2">
      <c r="A831" s="168">
        <v>1788</v>
      </c>
      <c r="B831" s="170" t="s">
        <v>521</v>
      </c>
      <c r="C831" s="170" t="s">
        <v>261</v>
      </c>
      <c r="D831" s="204">
        <v>88628</v>
      </c>
      <c r="E831" s="204">
        <v>21385</v>
      </c>
      <c r="F831" s="204">
        <v>24513</v>
      </c>
      <c r="G831" s="204">
        <v>23027</v>
      </c>
      <c r="H831" s="204">
        <v>19703</v>
      </c>
      <c r="I831" s="316">
        <v>262864.29999999993</v>
      </c>
      <c r="J831" s="316">
        <v>63425.399999999994</v>
      </c>
      <c r="K831" s="316">
        <v>72704.3</v>
      </c>
      <c r="L831" s="316">
        <v>68298.7</v>
      </c>
      <c r="M831" s="316">
        <v>58435.9</v>
      </c>
      <c r="N831" s="94"/>
    </row>
    <row r="832" spans="1:14" ht="12.75" customHeight="1" x14ac:dyDescent="0.2">
      <c r="A832" s="130">
        <v>1788</v>
      </c>
      <c r="B832" s="8" t="s">
        <v>521</v>
      </c>
      <c r="C832" s="8" t="s">
        <v>258</v>
      </c>
      <c r="D832" s="82">
        <v>63497</v>
      </c>
      <c r="E832" s="121">
        <v>15321</v>
      </c>
      <c r="F832" s="121">
        <v>17562</v>
      </c>
      <c r="G832" s="121">
        <v>16499</v>
      </c>
      <c r="H832" s="121">
        <v>14115</v>
      </c>
      <c r="I832" s="314">
        <v>213275.39999999997</v>
      </c>
      <c r="J832" s="318">
        <v>51460.6</v>
      </c>
      <c r="K832" s="318">
        <v>58987.7</v>
      </c>
      <c r="L832" s="318">
        <v>55417.3</v>
      </c>
      <c r="M832" s="317">
        <v>47409.8</v>
      </c>
      <c r="N832" s="94"/>
    </row>
    <row r="833" spans="1:14" s="85" customFormat="1" ht="12.75" customHeight="1" x14ac:dyDescent="0.2">
      <c r="A833" s="83">
        <v>1788</v>
      </c>
      <c r="B833" s="84" t="s">
        <v>521</v>
      </c>
      <c r="C833" s="84" t="s">
        <v>156</v>
      </c>
      <c r="D833" s="86">
        <v>1116</v>
      </c>
      <c r="E833" s="87">
        <v>270</v>
      </c>
      <c r="F833" s="87">
        <v>310</v>
      </c>
      <c r="G833" s="87">
        <v>290</v>
      </c>
      <c r="H833" s="87">
        <v>246</v>
      </c>
      <c r="I833" s="319">
        <v>1762.4</v>
      </c>
      <c r="J833" s="320">
        <v>426.4</v>
      </c>
      <c r="K833" s="320">
        <v>489.5</v>
      </c>
      <c r="L833" s="320">
        <v>458</v>
      </c>
      <c r="M833" s="320">
        <v>388.5</v>
      </c>
      <c r="N833" s="94"/>
    </row>
    <row r="834" spans="1:14" ht="12.75" customHeight="1" x14ac:dyDescent="0.2">
      <c r="A834" s="89">
        <v>1788</v>
      </c>
      <c r="B834" s="88" t="s">
        <v>521</v>
      </c>
      <c r="C834" s="88" t="s">
        <v>264</v>
      </c>
      <c r="D834" s="82">
        <v>17376</v>
      </c>
      <c r="E834" s="121">
        <v>4193</v>
      </c>
      <c r="F834" s="121">
        <v>4806</v>
      </c>
      <c r="G834" s="121">
        <v>4513</v>
      </c>
      <c r="H834" s="121">
        <v>3864</v>
      </c>
      <c r="I834" s="314">
        <v>36707.1</v>
      </c>
      <c r="J834" s="318">
        <v>8856.9</v>
      </c>
      <c r="K834" s="318">
        <v>10153.5</v>
      </c>
      <c r="L834" s="318">
        <v>9534.2999999999993</v>
      </c>
      <c r="M834" s="318">
        <v>8162.4</v>
      </c>
      <c r="N834" s="94"/>
    </row>
    <row r="835" spans="1:14" ht="12.75" customHeight="1" x14ac:dyDescent="0.2">
      <c r="A835" s="130">
        <v>1788</v>
      </c>
      <c r="B835" s="8" t="s">
        <v>521</v>
      </c>
      <c r="C835" s="8" t="s">
        <v>157</v>
      </c>
      <c r="D835" s="82">
        <v>7755</v>
      </c>
      <c r="E835" s="121">
        <v>1871</v>
      </c>
      <c r="F835" s="121">
        <v>2145</v>
      </c>
      <c r="G835" s="121">
        <v>2015</v>
      </c>
      <c r="H835" s="121">
        <v>1724</v>
      </c>
      <c r="I835" s="314">
        <v>12881.8</v>
      </c>
      <c r="J835" s="318">
        <v>3107.9</v>
      </c>
      <c r="K835" s="318">
        <v>3563.1</v>
      </c>
      <c r="L835" s="318">
        <v>3347.1</v>
      </c>
      <c r="M835" s="318">
        <v>2863.7</v>
      </c>
      <c r="N835" s="94"/>
    </row>
    <row r="836" spans="1:14" ht="14.25" customHeight="1" x14ac:dyDescent="0.2">
      <c r="A836" s="130">
        <v>1788</v>
      </c>
      <c r="B836" s="8" t="s">
        <v>521</v>
      </c>
      <c r="C836" s="8" t="s">
        <v>260</v>
      </c>
      <c r="D836" s="82">
        <v>0</v>
      </c>
      <c r="E836" s="121">
        <v>0</v>
      </c>
      <c r="F836" s="121">
        <v>0</v>
      </c>
      <c r="G836" s="121">
        <v>0</v>
      </c>
      <c r="H836" s="121">
        <v>0</v>
      </c>
      <c r="I836" s="314">
        <v>0</v>
      </c>
      <c r="J836" s="318">
        <v>0</v>
      </c>
      <c r="K836" s="318">
        <v>0</v>
      </c>
      <c r="L836" s="318">
        <v>0</v>
      </c>
      <c r="M836" s="318">
        <v>0</v>
      </c>
      <c r="N836" s="94"/>
    </row>
    <row r="837" spans="1:14" ht="12.75" customHeight="1" x14ac:dyDescent="0.2">
      <c r="A837" s="130">
        <v>1788</v>
      </c>
      <c r="B837" s="8" t="s">
        <v>521</v>
      </c>
      <c r="C837" s="8" t="s">
        <v>259</v>
      </c>
      <c r="D837" s="82">
        <v>0</v>
      </c>
      <c r="E837" s="121">
        <v>0</v>
      </c>
      <c r="F837" s="121">
        <v>0</v>
      </c>
      <c r="G837" s="121">
        <v>0</v>
      </c>
      <c r="H837" s="121">
        <v>0</v>
      </c>
      <c r="I837" s="314">
        <v>0</v>
      </c>
      <c r="J837" s="318">
        <v>0</v>
      </c>
      <c r="K837" s="318">
        <v>0</v>
      </c>
      <c r="L837" s="318">
        <v>0</v>
      </c>
      <c r="M837" s="318">
        <v>0</v>
      </c>
      <c r="N837" s="94"/>
    </row>
    <row r="838" spans="1:14" ht="12.75" customHeight="1" x14ac:dyDescent="0.2">
      <c r="A838" s="130">
        <v>1788</v>
      </c>
      <c r="B838" s="8" t="s">
        <v>521</v>
      </c>
      <c r="C838" s="8" t="s">
        <v>158</v>
      </c>
      <c r="D838" s="82">
        <v>0</v>
      </c>
      <c r="E838" s="121">
        <v>0</v>
      </c>
      <c r="F838" s="121">
        <v>0</v>
      </c>
      <c r="G838" s="121">
        <v>0</v>
      </c>
      <c r="H838" s="121">
        <v>0</v>
      </c>
      <c r="I838" s="314">
        <v>0</v>
      </c>
      <c r="J838" s="318">
        <v>0</v>
      </c>
      <c r="K838" s="318">
        <v>0</v>
      </c>
      <c r="L838" s="318">
        <v>0</v>
      </c>
      <c r="M838" s="318">
        <v>0</v>
      </c>
      <c r="N838" s="94"/>
    </row>
    <row r="839" spans="1:14" ht="12.75" customHeight="1" x14ac:dyDescent="0.2">
      <c r="A839" s="168">
        <v>1789</v>
      </c>
      <c r="B839" s="170" t="s">
        <v>522</v>
      </c>
      <c r="C839" s="170" t="s">
        <v>261</v>
      </c>
      <c r="D839" s="204">
        <v>63670</v>
      </c>
      <c r="E839" s="204">
        <v>19190</v>
      </c>
      <c r="F839" s="204">
        <v>23570</v>
      </c>
      <c r="G839" s="204">
        <v>6352</v>
      </c>
      <c r="H839" s="204">
        <v>14558</v>
      </c>
      <c r="I839" s="316">
        <v>218478.30000000002</v>
      </c>
      <c r="J839" s="316">
        <v>67786.600000000006</v>
      </c>
      <c r="K839" s="316">
        <v>80441.5</v>
      </c>
      <c r="L839" s="316">
        <v>21947</v>
      </c>
      <c r="M839" s="316">
        <v>48303.199999999997</v>
      </c>
      <c r="N839" s="94"/>
    </row>
    <row r="840" spans="1:14" ht="12.75" customHeight="1" x14ac:dyDescent="0.2">
      <c r="A840" s="130">
        <v>1789</v>
      </c>
      <c r="B840" s="8" t="s">
        <v>522</v>
      </c>
      <c r="C840" s="8" t="s">
        <v>258</v>
      </c>
      <c r="D840" s="82">
        <v>0</v>
      </c>
      <c r="E840" s="121">
        <v>0</v>
      </c>
      <c r="F840" s="121">
        <v>0</v>
      </c>
      <c r="G840" s="121">
        <v>0</v>
      </c>
      <c r="H840" s="121">
        <v>0</v>
      </c>
      <c r="I840" s="314">
        <v>0</v>
      </c>
      <c r="J840" s="318">
        <v>0</v>
      </c>
      <c r="K840" s="318">
        <v>0</v>
      </c>
      <c r="L840" s="318">
        <v>0</v>
      </c>
      <c r="M840" s="317">
        <v>0</v>
      </c>
      <c r="N840" s="94"/>
    </row>
    <row r="841" spans="1:14" s="85" customFormat="1" ht="14.25" customHeight="1" x14ac:dyDescent="0.2">
      <c r="A841" s="83">
        <v>1789</v>
      </c>
      <c r="B841" s="84" t="s">
        <v>522</v>
      </c>
      <c r="C841" s="84" t="s">
        <v>156</v>
      </c>
      <c r="D841" s="86">
        <v>0</v>
      </c>
      <c r="E841" s="87">
        <v>0</v>
      </c>
      <c r="F841" s="87">
        <v>0</v>
      </c>
      <c r="G841" s="87">
        <v>0</v>
      </c>
      <c r="H841" s="87">
        <v>0</v>
      </c>
      <c r="I841" s="319">
        <v>0</v>
      </c>
      <c r="J841" s="320">
        <v>0</v>
      </c>
      <c r="K841" s="320">
        <v>0</v>
      </c>
      <c r="L841" s="320">
        <v>0</v>
      </c>
      <c r="M841" s="320">
        <v>0</v>
      </c>
      <c r="N841" s="94"/>
    </row>
    <row r="842" spans="1:14" ht="12.75" customHeight="1" x14ac:dyDescent="0.2">
      <c r="A842" s="89">
        <v>1789</v>
      </c>
      <c r="B842" s="88" t="s">
        <v>522</v>
      </c>
      <c r="C842" s="88" t="s">
        <v>264</v>
      </c>
      <c r="D842" s="82">
        <v>0</v>
      </c>
      <c r="E842" s="121">
        <v>0</v>
      </c>
      <c r="F842" s="121">
        <v>0</v>
      </c>
      <c r="G842" s="121">
        <v>0</v>
      </c>
      <c r="H842" s="121">
        <v>0</v>
      </c>
      <c r="I842" s="314">
        <v>0</v>
      </c>
      <c r="J842" s="318">
        <v>0</v>
      </c>
      <c r="K842" s="318">
        <v>0</v>
      </c>
      <c r="L842" s="318">
        <v>0</v>
      </c>
      <c r="M842" s="318">
        <v>0</v>
      </c>
      <c r="N842" s="94"/>
    </row>
    <row r="843" spans="1:14" ht="12.75" customHeight="1" x14ac:dyDescent="0.2">
      <c r="A843" s="130">
        <v>1789</v>
      </c>
      <c r="B843" s="8" t="s">
        <v>522</v>
      </c>
      <c r="C843" s="8" t="s">
        <v>157</v>
      </c>
      <c r="D843" s="82">
        <v>0</v>
      </c>
      <c r="E843" s="121">
        <v>0</v>
      </c>
      <c r="F843" s="121">
        <v>0</v>
      </c>
      <c r="G843" s="121">
        <v>0</v>
      </c>
      <c r="H843" s="121">
        <v>0</v>
      </c>
      <c r="I843" s="314">
        <v>0</v>
      </c>
      <c r="J843" s="318">
        <v>0</v>
      </c>
      <c r="K843" s="318">
        <v>0</v>
      </c>
      <c r="L843" s="318">
        <v>0</v>
      </c>
      <c r="M843" s="318">
        <v>0</v>
      </c>
      <c r="N843" s="94"/>
    </row>
    <row r="844" spans="1:14" x14ac:dyDescent="0.2">
      <c r="A844" s="130">
        <v>1789</v>
      </c>
      <c r="B844" s="8" t="s">
        <v>522</v>
      </c>
      <c r="C844" s="8" t="s">
        <v>260</v>
      </c>
      <c r="D844" s="82">
        <v>420</v>
      </c>
      <c r="E844" s="121">
        <v>294</v>
      </c>
      <c r="F844" s="121">
        <v>126</v>
      </c>
      <c r="G844" s="121">
        <v>0</v>
      </c>
      <c r="H844" s="121">
        <v>0</v>
      </c>
      <c r="I844" s="314">
        <v>4215.3999999999996</v>
      </c>
      <c r="J844" s="318">
        <v>2950.7999999999997</v>
      </c>
      <c r="K844" s="318">
        <v>1264.5999999999999</v>
      </c>
      <c r="L844" s="318">
        <v>0</v>
      </c>
      <c r="M844" s="318">
        <v>0</v>
      </c>
      <c r="N844" s="94"/>
    </row>
    <row r="845" spans="1:14" ht="12.75" customHeight="1" x14ac:dyDescent="0.2">
      <c r="A845" s="130">
        <v>1789</v>
      </c>
      <c r="B845" s="8" t="s">
        <v>522</v>
      </c>
      <c r="C845" s="8" t="s">
        <v>259</v>
      </c>
      <c r="D845" s="82">
        <v>732</v>
      </c>
      <c r="E845" s="121">
        <v>336</v>
      </c>
      <c r="F845" s="121">
        <v>235</v>
      </c>
      <c r="G845" s="121">
        <v>123</v>
      </c>
      <c r="H845" s="121">
        <v>38</v>
      </c>
      <c r="I845" s="314">
        <v>7997.5999999999995</v>
      </c>
      <c r="J845" s="318">
        <v>3671</v>
      </c>
      <c r="K845" s="318">
        <v>2567.5</v>
      </c>
      <c r="L845" s="318">
        <v>1343.9</v>
      </c>
      <c r="M845" s="318">
        <v>415.2</v>
      </c>
      <c r="N845" s="94"/>
    </row>
    <row r="846" spans="1:14" ht="12.75" customHeight="1" x14ac:dyDescent="0.2">
      <c r="A846" s="130">
        <v>1789</v>
      </c>
      <c r="B846" s="8" t="s">
        <v>522</v>
      </c>
      <c r="C846" s="8" t="s">
        <v>158</v>
      </c>
      <c r="D846" s="82">
        <v>62518</v>
      </c>
      <c r="E846" s="121">
        <v>18560</v>
      </c>
      <c r="F846" s="121">
        <v>23209</v>
      </c>
      <c r="G846" s="121">
        <v>6229</v>
      </c>
      <c r="H846" s="121">
        <v>14520</v>
      </c>
      <c r="I846" s="314">
        <v>206265.30000000002</v>
      </c>
      <c r="J846" s="318">
        <v>61164.800000000003</v>
      </c>
      <c r="K846" s="318">
        <v>76609.399999999994</v>
      </c>
      <c r="L846" s="318">
        <v>20603.099999999999</v>
      </c>
      <c r="M846" s="318">
        <v>47888</v>
      </c>
      <c r="N846" s="94"/>
    </row>
    <row r="847" spans="1:14" ht="15" customHeight="1" x14ac:dyDescent="0.2">
      <c r="A847" s="168">
        <v>9999</v>
      </c>
      <c r="B847" s="170" t="s">
        <v>68</v>
      </c>
      <c r="C847" s="170" t="s">
        <v>261</v>
      </c>
      <c r="D847" s="204">
        <v>9407</v>
      </c>
      <c r="E847" s="204">
        <v>2352</v>
      </c>
      <c r="F847" s="204">
        <v>2354</v>
      </c>
      <c r="G847" s="204">
        <v>2353</v>
      </c>
      <c r="H847" s="204">
        <v>2348</v>
      </c>
      <c r="I847" s="316">
        <v>20183.699999999997</v>
      </c>
      <c r="J847" s="316">
        <v>5045.5</v>
      </c>
      <c r="K847" s="316">
        <v>5047.6000000000004</v>
      </c>
      <c r="L847" s="316">
        <v>5047.1000000000004</v>
      </c>
      <c r="M847" s="316">
        <v>5043.5</v>
      </c>
      <c r="N847" s="94"/>
    </row>
    <row r="848" spans="1:14" ht="15" customHeight="1" x14ac:dyDescent="0.2">
      <c r="A848" s="130">
        <v>9999</v>
      </c>
      <c r="B848" s="8" t="s">
        <v>68</v>
      </c>
      <c r="C848" s="8" t="s">
        <v>258</v>
      </c>
      <c r="D848" s="82">
        <v>5573</v>
      </c>
      <c r="E848" s="121">
        <v>1393</v>
      </c>
      <c r="F848" s="121">
        <v>1393</v>
      </c>
      <c r="G848" s="121">
        <v>1393</v>
      </c>
      <c r="H848" s="121">
        <v>1394</v>
      </c>
      <c r="I848" s="314">
        <v>11616.3</v>
      </c>
      <c r="J848" s="318">
        <v>2903.5</v>
      </c>
      <c r="K848" s="318">
        <v>2903.5</v>
      </c>
      <c r="L848" s="318">
        <v>2903.5</v>
      </c>
      <c r="M848" s="317">
        <v>2905.7999999999993</v>
      </c>
      <c r="N848" s="94"/>
    </row>
    <row r="849" spans="1:14" s="85" customFormat="1" ht="15" customHeight="1" x14ac:dyDescent="0.2">
      <c r="A849" s="83">
        <v>9999</v>
      </c>
      <c r="B849" s="84" t="s">
        <v>68</v>
      </c>
      <c r="C849" s="84" t="s">
        <v>156</v>
      </c>
      <c r="D849" s="86">
        <v>218</v>
      </c>
      <c r="E849" s="87">
        <v>55</v>
      </c>
      <c r="F849" s="87">
        <v>55</v>
      </c>
      <c r="G849" s="87">
        <v>55</v>
      </c>
      <c r="H849" s="87">
        <v>53</v>
      </c>
      <c r="I849" s="319">
        <v>210.8</v>
      </c>
      <c r="J849" s="320">
        <v>52.7</v>
      </c>
      <c r="K849" s="320">
        <v>52.7</v>
      </c>
      <c r="L849" s="320">
        <v>52.7</v>
      </c>
      <c r="M849" s="320">
        <v>52.7</v>
      </c>
      <c r="N849" s="94"/>
    </row>
    <row r="850" spans="1:14" ht="15" customHeight="1" x14ac:dyDescent="0.2">
      <c r="A850" s="89">
        <v>9999</v>
      </c>
      <c r="B850" s="88" t="s">
        <v>68</v>
      </c>
      <c r="C850" s="88" t="s">
        <v>264</v>
      </c>
      <c r="D850" s="82">
        <v>62</v>
      </c>
      <c r="E850" s="121">
        <v>16</v>
      </c>
      <c r="F850" s="121">
        <v>18</v>
      </c>
      <c r="G850" s="121">
        <v>17</v>
      </c>
      <c r="H850" s="121">
        <v>11</v>
      </c>
      <c r="I850" s="314">
        <v>64.099999999999994</v>
      </c>
      <c r="J850" s="318">
        <v>16.2</v>
      </c>
      <c r="K850" s="318">
        <v>18.3</v>
      </c>
      <c r="L850" s="318">
        <v>17.8</v>
      </c>
      <c r="M850" s="318">
        <v>11.8</v>
      </c>
      <c r="N850" s="94"/>
    </row>
    <row r="851" spans="1:14" ht="15" customHeight="1" x14ac:dyDescent="0.2">
      <c r="A851" s="130">
        <v>9999</v>
      </c>
      <c r="B851" s="8" t="s">
        <v>68</v>
      </c>
      <c r="C851" s="8" t="s">
        <v>157</v>
      </c>
      <c r="D851" s="82">
        <v>0</v>
      </c>
      <c r="E851" s="121">
        <v>0</v>
      </c>
      <c r="F851" s="121">
        <v>0</v>
      </c>
      <c r="G851" s="121">
        <v>0</v>
      </c>
      <c r="H851" s="121">
        <v>0</v>
      </c>
      <c r="I851" s="314">
        <v>0</v>
      </c>
      <c r="J851" s="318">
        <v>0</v>
      </c>
      <c r="K851" s="318">
        <v>0</v>
      </c>
      <c r="L851" s="318">
        <v>0</v>
      </c>
      <c r="M851" s="318">
        <v>0</v>
      </c>
      <c r="N851" s="94"/>
    </row>
    <row r="852" spans="1:14" ht="15" customHeight="1" x14ac:dyDescent="0.2">
      <c r="A852" s="130">
        <v>9999</v>
      </c>
      <c r="B852" s="8" t="s">
        <v>68</v>
      </c>
      <c r="C852" s="8" t="s">
        <v>260</v>
      </c>
      <c r="D852" s="82">
        <v>0</v>
      </c>
      <c r="E852" s="121">
        <v>0</v>
      </c>
      <c r="F852" s="121">
        <v>0</v>
      </c>
      <c r="G852" s="121">
        <v>0</v>
      </c>
      <c r="H852" s="121">
        <v>0</v>
      </c>
      <c r="I852" s="314">
        <v>0</v>
      </c>
      <c r="J852" s="318">
        <v>0</v>
      </c>
      <c r="K852" s="318">
        <v>0</v>
      </c>
      <c r="L852" s="318">
        <v>0</v>
      </c>
      <c r="M852" s="318">
        <v>0</v>
      </c>
      <c r="N852" s="94"/>
    </row>
    <row r="853" spans="1:14" ht="15" customHeight="1" x14ac:dyDescent="0.2">
      <c r="A853" s="130">
        <v>9999</v>
      </c>
      <c r="B853" s="8" t="s">
        <v>68</v>
      </c>
      <c r="C853" s="8" t="s">
        <v>259</v>
      </c>
      <c r="D853" s="82">
        <v>0</v>
      </c>
      <c r="E853" s="121">
        <v>0</v>
      </c>
      <c r="F853" s="121">
        <v>0</v>
      </c>
      <c r="G853" s="121">
        <v>0</v>
      </c>
      <c r="H853" s="121">
        <v>0</v>
      </c>
      <c r="I853" s="314">
        <v>0</v>
      </c>
      <c r="J853" s="318">
        <v>0</v>
      </c>
      <c r="K853" s="318">
        <v>0</v>
      </c>
      <c r="L853" s="318">
        <v>0</v>
      </c>
      <c r="M853" s="318">
        <v>0</v>
      </c>
      <c r="N853" s="94"/>
    </row>
    <row r="854" spans="1:14" ht="15" customHeight="1" x14ac:dyDescent="0.2">
      <c r="A854" s="130">
        <v>9999</v>
      </c>
      <c r="B854" s="8" t="s">
        <v>68</v>
      </c>
      <c r="C854" s="8" t="s">
        <v>158</v>
      </c>
      <c r="D854" s="82">
        <v>3772</v>
      </c>
      <c r="E854" s="121">
        <v>943</v>
      </c>
      <c r="F854" s="121">
        <v>943</v>
      </c>
      <c r="G854" s="121">
        <v>943</v>
      </c>
      <c r="H854" s="121">
        <v>943</v>
      </c>
      <c r="I854" s="314">
        <v>8503.2999999999993</v>
      </c>
      <c r="J854" s="318">
        <v>2125.8000000000002</v>
      </c>
      <c r="K854" s="318">
        <v>2125.8000000000002</v>
      </c>
      <c r="L854" s="318">
        <v>2125.8000000000002</v>
      </c>
      <c r="M854" s="318">
        <v>2125.9</v>
      </c>
      <c r="N854" s="94"/>
    </row>
    <row r="855" spans="1:14" s="91" customFormat="1" ht="19.5" customHeight="1" x14ac:dyDescent="0.2">
      <c r="A855" s="61"/>
      <c r="B855" s="61"/>
      <c r="C855" s="61"/>
      <c r="D855" s="90"/>
      <c r="E855" s="90"/>
      <c r="F855" s="90"/>
      <c r="G855" s="90"/>
      <c r="H855" s="90"/>
      <c r="I855" s="90"/>
      <c r="J855" s="90"/>
      <c r="K855" s="90"/>
      <c r="L855" s="90"/>
      <c r="M855" s="90"/>
    </row>
    <row r="857" spans="1:14" x14ac:dyDescent="0.2">
      <c r="J857" s="77"/>
      <c r="K857" s="77"/>
      <c r="L857" s="77"/>
    </row>
    <row r="858" spans="1:14" x14ac:dyDescent="0.2">
      <c r="J858" s="77"/>
      <c r="K858" s="77"/>
      <c r="L858" s="77"/>
      <c r="M858" s="77"/>
    </row>
    <row r="859" spans="1:14" x14ac:dyDescent="0.2">
      <c r="L859" s="77"/>
      <c r="M859" s="77"/>
    </row>
    <row r="861" spans="1:14" s="94" customFormat="1" x14ac:dyDescent="0.2">
      <c r="A861" s="96"/>
      <c r="B861" s="1"/>
      <c r="C861" s="28"/>
      <c r="D861" s="92"/>
      <c r="E861" s="92"/>
      <c r="F861" s="92"/>
      <c r="G861" s="92"/>
      <c r="H861" s="92"/>
      <c r="I861" s="93"/>
      <c r="J861" s="93"/>
      <c r="K861" s="93"/>
      <c r="L861" s="93"/>
      <c r="M861" s="77"/>
    </row>
  </sheetData>
  <autoFilter ref="A6:M6"/>
  <mergeCells count="6">
    <mergeCell ref="J1:L1"/>
    <mergeCell ref="C4:C5"/>
    <mergeCell ref="D4:H4"/>
    <mergeCell ref="I4:M4"/>
    <mergeCell ref="A4:A5"/>
    <mergeCell ref="B4:B5"/>
  </mergeCells>
  <conditionalFormatting sqref="E7:H9 J7:M7 D15:M854">
    <cfRule type="cellIs" dxfId="58" priority="132" operator="lessThan">
      <formula>0</formula>
    </cfRule>
  </conditionalFormatting>
  <conditionalFormatting sqref="J10:M10">
    <cfRule type="cellIs" dxfId="57" priority="84" operator="lessThan">
      <formula>0</formula>
    </cfRule>
  </conditionalFormatting>
  <conditionalFormatting sqref="J11:M14 J9:M9">
    <cfRule type="cellIs" dxfId="56" priority="89" operator="lessThan">
      <formula>0</formula>
    </cfRule>
  </conditionalFormatting>
  <conditionalFormatting sqref="J8:M8">
    <cfRule type="cellIs" dxfId="55" priority="91" operator="lessThan">
      <formula>0</formula>
    </cfRule>
  </conditionalFormatting>
  <conditionalFormatting sqref="E11:H14">
    <cfRule type="cellIs" dxfId="54" priority="90" operator="lessThan">
      <formula>0</formula>
    </cfRule>
  </conditionalFormatting>
  <conditionalFormatting sqref="E10:H10">
    <cfRule type="cellIs" dxfId="53" priority="88" operator="lessThan">
      <formula>0</formula>
    </cfRule>
  </conditionalFormatting>
  <conditionalFormatting sqref="D7:D14">
    <cfRule type="cellIs" dxfId="52" priority="2" operator="lessThan">
      <formula>0</formula>
    </cfRule>
  </conditionalFormatting>
  <conditionalFormatting sqref="I7:I14">
    <cfRule type="cellIs" dxfId="51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37"/>
  <sheetViews>
    <sheetView zoomScale="85" zoomScaleNormal="85" workbookViewId="0">
      <pane xSplit="2" ySplit="3" topLeftCell="C4" activePane="bottomRight" state="frozen"/>
      <selection activeCell="A2" sqref="A2"/>
      <selection pane="topRight" activeCell="A2" sqref="A2"/>
      <selection pane="bottomLeft" activeCell="A2" sqref="A2"/>
      <selection pane="bottomRight" activeCell="M11" sqref="M11"/>
    </sheetView>
  </sheetViews>
  <sheetFormatPr defaultRowHeight="12.75" x14ac:dyDescent="0.2"/>
  <cols>
    <col min="1" max="1" width="6.5703125" style="96" customWidth="1"/>
    <col min="2" max="2" width="42.42578125" style="1" customWidth="1"/>
    <col min="3" max="3" width="14.7109375" style="92" customWidth="1"/>
    <col min="4" max="6" width="11.28515625" style="92" bestFit="1" customWidth="1"/>
    <col min="7" max="7" width="14" style="92" customWidth="1"/>
    <col min="8" max="8" width="14.42578125" style="93" customWidth="1"/>
    <col min="9" max="9" width="15" style="93" customWidth="1"/>
    <col min="10" max="11" width="15.85546875" style="93" customWidth="1"/>
    <col min="12" max="12" width="15.5703125" style="93" customWidth="1"/>
    <col min="13" max="13" width="12.7109375" style="73" bestFit="1" customWidth="1"/>
    <col min="14" max="16384" width="9.140625" style="73"/>
  </cols>
  <sheetData>
    <row r="1" spans="1:55" ht="39.75" customHeight="1" x14ac:dyDescent="0.2">
      <c r="B1" s="23"/>
      <c r="C1" s="140"/>
      <c r="D1" s="311"/>
      <c r="E1" s="74"/>
      <c r="F1" s="75"/>
      <c r="G1" s="75"/>
      <c r="H1" s="76"/>
      <c r="I1" s="141"/>
      <c r="J1" s="368" t="s">
        <v>285</v>
      </c>
      <c r="K1" s="368"/>
      <c r="L1" s="368"/>
    </row>
    <row r="2" spans="1:55" ht="22.5" customHeight="1" x14ac:dyDescent="0.2">
      <c r="A2" s="210" t="s">
        <v>296</v>
      </c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6"/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/>
      <c r="AT2" s="56"/>
      <c r="AU2" s="56"/>
      <c r="AV2" s="56"/>
      <c r="AW2" s="56"/>
      <c r="AX2" s="56"/>
      <c r="AY2" s="56"/>
      <c r="AZ2" s="56"/>
      <c r="BA2" s="56"/>
      <c r="BB2" s="56"/>
      <c r="BC2" s="56"/>
    </row>
    <row r="3" spans="1:55" s="124" customFormat="1" ht="13.5" customHeight="1" x14ac:dyDescent="0.2">
      <c r="A3" s="103"/>
      <c r="B3" s="123"/>
      <c r="C3" s="277"/>
      <c r="D3" s="277"/>
      <c r="E3" s="277"/>
      <c r="F3" s="277"/>
      <c r="G3" s="277"/>
      <c r="H3" s="277"/>
      <c r="I3" s="277"/>
      <c r="J3" s="277"/>
      <c r="K3" s="277"/>
      <c r="L3" s="277"/>
    </row>
    <row r="4" spans="1:55" ht="24" customHeight="1" x14ac:dyDescent="0.2">
      <c r="A4" s="371" t="s">
        <v>0</v>
      </c>
      <c r="B4" s="372" t="s">
        <v>1</v>
      </c>
      <c r="C4" s="373" t="s">
        <v>331</v>
      </c>
      <c r="D4" s="373"/>
      <c r="E4" s="373"/>
      <c r="F4" s="373"/>
      <c r="G4" s="373"/>
      <c r="H4" s="374" t="s">
        <v>238</v>
      </c>
      <c r="I4" s="374"/>
      <c r="J4" s="374"/>
      <c r="K4" s="374"/>
      <c r="L4" s="374"/>
      <c r="M4" s="94"/>
    </row>
    <row r="5" spans="1:55" ht="32.25" customHeight="1" x14ac:dyDescent="0.2">
      <c r="A5" s="371"/>
      <c r="B5" s="372"/>
      <c r="C5" s="335" t="s">
        <v>234</v>
      </c>
      <c r="D5" s="157" t="s">
        <v>128</v>
      </c>
      <c r="E5" s="157" t="s">
        <v>129</v>
      </c>
      <c r="F5" s="157" t="s">
        <v>130</v>
      </c>
      <c r="G5" s="157" t="s">
        <v>131</v>
      </c>
      <c r="H5" s="336" t="s">
        <v>234</v>
      </c>
      <c r="I5" s="158" t="s">
        <v>128</v>
      </c>
      <c r="J5" s="158" t="s">
        <v>129</v>
      </c>
      <c r="K5" s="158" t="s">
        <v>130</v>
      </c>
      <c r="L5" s="158" t="s">
        <v>131</v>
      </c>
      <c r="M5" s="94"/>
    </row>
    <row r="6" spans="1:55" x14ac:dyDescent="0.2">
      <c r="A6" s="158" t="s">
        <v>22</v>
      </c>
      <c r="B6" s="158" t="s">
        <v>23</v>
      </c>
      <c r="C6" s="336" t="s">
        <v>24</v>
      </c>
      <c r="D6" s="158" t="s">
        <v>25</v>
      </c>
      <c r="E6" s="158" t="s">
        <v>26</v>
      </c>
      <c r="F6" s="158" t="s">
        <v>27</v>
      </c>
      <c r="G6" s="158" t="s">
        <v>28</v>
      </c>
      <c r="H6" s="336" t="s">
        <v>29</v>
      </c>
      <c r="I6" s="158" t="s">
        <v>30</v>
      </c>
      <c r="J6" s="158" t="s">
        <v>31</v>
      </c>
      <c r="K6" s="158" t="s">
        <v>32</v>
      </c>
      <c r="L6" s="158" t="s">
        <v>33</v>
      </c>
      <c r="M6" s="94"/>
    </row>
    <row r="7" spans="1:55" s="85" customFormat="1" ht="27.75" customHeight="1" x14ac:dyDescent="0.2">
      <c r="A7" s="159">
        <v>0</v>
      </c>
      <c r="B7" s="160" t="s">
        <v>235</v>
      </c>
      <c r="C7" s="161">
        <v>95771</v>
      </c>
      <c r="D7" s="162">
        <v>23587</v>
      </c>
      <c r="E7" s="162">
        <v>23487</v>
      </c>
      <c r="F7" s="162">
        <v>23487</v>
      </c>
      <c r="G7" s="162">
        <v>25210</v>
      </c>
      <c r="H7" s="321">
        <v>123362.6</v>
      </c>
      <c r="I7" s="321">
        <v>30382.199999999997</v>
      </c>
      <c r="J7" s="321">
        <v>30253.400000000005</v>
      </c>
      <c r="K7" s="321">
        <v>30253.400000000005</v>
      </c>
      <c r="L7" s="321">
        <v>32473.599999999995</v>
      </c>
      <c r="M7" s="94"/>
    </row>
    <row r="8" spans="1:55" ht="12.75" customHeight="1" x14ac:dyDescent="0.2">
      <c r="A8" s="163">
        <v>10</v>
      </c>
      <c r="B8" s="164" t="s">
        <v>346</v>
      </c>
      <c r="C8" s="165">
        <v>1984</v>
      </c>
      <c r="D8" s="166">
        <v>479</v>
      </c>
      <c r="E8" s="166">
        <v>487</v>
      </c>
      <c r="F8" s="166">
        <v>487</v>
      </c>
      <c r="G8" s="166">
        <v>531</v>
      </c>
      <c r="H8" s="167">
        <v>2555.6</v>
      </c>
      <c r="I8" s="322">
        <v>617</v>
      </c>
      <c r="J8" s="322">
        <v>627.29999999999995</v>
      </c>
      <c r="K8" s="322">
        <v>627.29999999999995</v>
      </c>
      <c r="L8" s="322">
        <v>684</v>
      </c>
      <c r="M8" s="94"/>
    </row>
    <row r="9" spans="1:55" ht="12.75" customHeight="1" x14ac:dyDescent="0.2">
      <c r="A9" s="163">
        <v>110</v>
      </c>
      <c r="B9" s="164" t="s">
        <v>356</v>
      </c>
      <c r="C9" s="165">
        <v>3953</v>
      </c>
      <c r="D9" s="166">
        <v>955</v>
      </c>
      <c r="E9" s="166">
        <v>969</v>
      </c>
      <c r="F9" s="166">
        <v>969</v>
      </c>
      <c r="G9" s="166">
        <v>1060</v>
      </c>
      <c r="H9" s="167">
        <v>5091.8</v>
      </c>
      <c r="I9" s="322">
        <v>1230.0999999999999</v>
      </c>
      <c r="J9" s="322">
        <v>1248.2</v>
      </c>
      <c r="K9" s="322">
        <v>1248.2</v>
      </c>
      <c r="L9" s="322">
        <v>1365.3</v>
      </c>
      <c r="M9" s="94"/>
    </row>
    <row r="10" spans="1:55" ht="12.75" customHeight="1" x14ac:dyDescent="0.2">
      <c r="A10" s="163">
        <v>115</v>
      </c>
      <c r="B10" s="164" t="s">
        <v>359</v>
      </c>
      <c r="C10" s="165">
        <v>2740</v>
      </c>
      <c r="D10" s="166">
        <v>661</v>
      </c>
      <c r="E10" s="166">
        <v>672</v>
      </c>
      <c r="F10" s="166">
        <v>672</v>
      </c>
      <c r="G10" s="166">
        <v>735</v>
      </c>
      <c r="H10" s="167">
        <v>3529.3</v>
      </c>
      <c r="I10" s="322">
        <v>851.4</v>
      </c>
      <c r="J10" s="322">
        <v>865.6</v>
      </c>
      <c r="K10" s="322">
        <v>865.6</v>
      </c>
      <c r="L10" s="322">
        <v>946.7</v>
      </c>
      <c r="M10" s="94"/>
    </row>
    <row r="11" spans="1:55" ht="12.75" customHeight="1" x14ac:dyDescent="0.2">
      <c r="A11" s="163">
        <v>122</v>
      </c>
      <c r="B11" s="164" t="s">
        <v>362</v>
      </c>
      <c r="C11" s="165">
        <v>4133</v>
      </c>
      <c r="D11" s="166">
        <v>997</v>
      </c>
      <c r="E11" s="166">
        <v>1014</v>
      </c>
      <c r="F11" s="166">
        <v>1014</v>
      </c>
      <c r="G11" s="166">
        <v>1108</v>
      </c>
      <c r="H11" s="167">
        <v>5323.7</v>
      </c>
      <c r="I11" s="322">
        <v>1284.2</v>
      </c>
      <c r="J11" s="322">
        <v>1306.0999999999999</v>
      </c>
      <c r="K11" s="322">
        <v>1306.0999999999999</v>
      </c>
      <c r="L11" s="322">
        <v>1427.3</v>
      </c>
      <c r="M11" s="94"/>
    </row>
    <row r="12" spans="1:55" ht="12.75" customHeight="1" x14ac:dyDescent="0.2">
      <c r="A12" s="163">
        <v>131</v>
      </c>
      <c r="B12" s="164" t="s">
        <v>365</v>
      </c>
      <c r="C12" s="165">
        <v>4615</v>
      </c>
      <c r="D12" s="166">
        <v>1114</v>
      </c>
      <c r="E12" s="166">
        <v>1132</v>
      </c>
      <c r="F12" s="166">
        <v>1132</v>
      </c>
      <c r="G12" s="166">
        <v>1237</v>
      </c>
      <c r="H12" s="167">
        <v>5944.5</v>
      </c>
      <c r="I12" s="322">
        <v>1434.9</v>
      </c>
      <c r="J12" s="322">
        <v>1458.1</v>
      </c>
      <c r="K12" s="322">
        <v>1458.1</v>
      </c>
      <c r="L12" s="322">
        <v>1593.4</v>
      </c>
      <c r="M12" s="94"/>
    </row>
    <row r="13" spans="1:55" s="85" customFormat="1" ht="12.75" customHeight="1" x14ac:dyDescent="0.2">
      <c r="A13" s="163">
        <v>138</v>
      </c>
      <c r="B13" s="164" t="s">
        <v>368</v>
      </c>
      <c r="C13" s="165">
        <v>14000</v>
      </c>
      <c r="D13" s="166">
        <v>3706</v>
      </c>
      <c r="E13" s="166">
        <v>3433</v>
      </c>
      <c r="F13" s="166">
        <v>3433</v>
      </c>
      <c r="G13" s="166">
        <v>3428</v>
      </c>
      <c r="H13" s="167">
        <v>18033.400000000001</v>
      </c>
      <c r="I13" s="322">
        <v>4773.7</v>
      </c>
      <c r="J13" s="322">
        <v>4422</v>
      </c>
      <c r="K13" s="322">
        <v>4422</v>
      </c>
      <c r="L13" s="322">
        <v>4415.7</v>
      </c>
      <c r="M13" s="94"/>
    </row>
    <row r="14" spans="1:55" ht="12.75" customHeight="1" x14ac:dyDescent="0.2">
      <c r="A14" s="163">
        <v>145</v>
      </c>
      <c r="B14" s="164" t="s">
        <v>371</v>
      </c>
      <c r="C14" s="165">
        <v>3449</v>
      </c>
      <c r="D14" s="166">
        <v>832</v>
      </c>
      <c r="E14" s="166">
        <v>846</v>
      </c>
      <c r="F14" s="166">
        <v>846</v>
      </c>
      <c r="G14" s="166">
        <v>925</v>
      </c>
      <c r="H14" s="167">
        <v>4442.7000000000007</v>
      </c>
      <c r="I14" s="322">
        <v>1071.7</v>
      </c>
      <c r="J14" s="322">
        <v>1089.7</v>
      </c>
      <c r="K14" s="322">
        <v>1089.7</v>
      </c>
      <c r="L14" s="322">
        <v>1191.5999999999999</v>
      </c>
      <c r="M14" s="94"/>
    </row>
    <row r="15" spans="1:55" ht="12.75" customHeight="1" x14ac:dyDescent="0.2">
      <c r="A15" s="163">
        <v>146</v>
      </c>
      <c r="B15" s="164" t="s">
        <v>372</v>
      </c>
      <c r="C15" s="165">
        <v>3765</v>
      </c>
      <c r="D15" s="166">
        <v>909</v>
      </c>
      <c r="E15" s="166">
        <v>923</v>
      </c>
      <c r="F15" s="166">
        <v>923</v>
      </c>
      <c r="G15" s="166">
        <v>1010</v>
      </c>
      <c r="H15" s="167">
        <v>4849.7000000000007</v>
      </c>
      <c r="I15" s="322">
        <v>1170.9000000000001</v>
      </c>
      <c r="J15" s="322">
        <v>1188.9000000000001</v>
      </c>
      <c r="K15" s="322">
        <v>1188.9000000000001</v>
      </c>
      <c r="L15" s="322">
        <v>1301</v>
      </c>
      <c r="M15" s="94"/>
    </row>
    <row r="16" spans="1:55" ht="14.25" customHeight="1" x14ac:dyDescent="0.2">
      <c r="A16" s="163">
        <v>239</v>
      </c>
      <c r="B16" s="164" t="s">
        <v>383</v>
      </c>
      <c r="C16" s="165">
        <v>827</v>
      </c>
      <c r="D16" s="166">
        <v>199</v>
      </c>
      <c r="E16" s="166">
        <v>203</v>
      </c>
      <c r="F16" s="166">
        <v>203</v>
      </c>
      <c r="G16" s="166">
        <v>222</v>
      </c>
      <c r="H16" s="167">
        <v>1065.3</v>
      </c>
      <c r="I16" s="322">
        <v>256.3</v>
      </c>
      <c r="J16" s="322">
        <v>261.5</v>
      </c>
      <c r="K16" s="322">
        <v>261.5</v>
      </c>
      <c r="L16" s="322">
        <v>286</v>
      </c>
      <c r="M16" s="94"/>
    </row>
    <row r="17" spans="1:13" ht="12.75" customHeight="1" x14ac:dyDescent="0.2">
      <c r="A17" s="163">
        <v>248</v>
      </c>
      <c r="B17" s="164" t="s">
        <v>387</v>
      </c>
      <c r="C17" s="165">
        <v>914</v>
      </c>
      <c r="D17" s="166">
        <v>220</v>
      </c>
      <c r="E17" s="166">
        <v>224</v>
      </c>
      <c r="F17" s="166">
        <v>224</v>
      </c>
      <c r="G17" s="166">
        <v>246</v>
      </c>
      <c r="H17" s="167">
        <v>1177.3</v>
      </c>
      <c r="I17" s="322">
        <v>283.39999999999998</v>
      </c>
      <c r="J17" s="322">
        <v>288.5</v>
      </c>
      <c r="K17" s="322">
        <v>288.5</v>
      </c>
      <c r="L17" s="322">
        <v>316.89999999999998</v>
      </c>
      <c r="M17" s="94"/>
    </row>
    <row r="18" spans="1:13" s="85" customFormat="1" ht="12.75" customHeight="1" x14ac:dyDescent="0.2">
      <c r="A18" s="163">
        <v>300</v>
      </c>
      <c r="B18" s="164" t="s">
        <v>409</v>
      </c>
      <c r="C18" s="165">
        <v>1188</v>
      </c>
      <c r="D18" s="166">
        <v>287</v>
      </c>
      <c r="E18" s="166">
        <v>291</v>
      </c>
      <c r="F18" s="166">
        <v>291</v>
      </c>
      <c r="G18" s="166">
        <v>319</v>
      </c>
      <c r="H18" s="167">
        <v>1530.3</v>
      </c>
      <c r="I18" s="322">
        <v>369.7</v>
      </c>
      <c r="J18" s="322">
        <v>374.8</v>
      </c>
      <c r="K18" s="322">
        <v>374.8</v>
      </c>
      <c r="L18" s="322">
        <v>411</v>
      </c>
      <c r="M18" s="94"/>
    </row>
    <row r="19" spans="1:13" ht="14.25" customHeight="1" x14ac:dyDescent="0.2">
      <c r="A19" s="163">
        <v>304</v>
      </c>
      <c r="B19" s="164" t="s">
        <v>411</v>
      </c>
      <c r="C19" s="165">
        <v>760</v>
      </c>
      <c r="D19" s="166">
        <v>184</v>
      </c>
      <c r="E19" s="166">
        <v>186</v>
      </c>
      <c r="F19" s="166">
        <v>186</v>
      </c>
      <c r="G19" s="166">
        <v>204</v>
      </c>
      <c r="H19" s="167">
        <v>979</v>
      </c>
      <c r="I19" s="322">
        <v>237</v>
      </c>
      <c r="J19" s="322">
        <v>239.6</v>
      </c>
      <c r="K19" s="322">
        <v>239.6</v>
      </c>
      <c r="L19" s="322">
        <v>262.8</v>
      </c>
      <c r="M19" s="94"/>
    </row>
    <row r="20" spans="1:13" ht="12.75" customHeight="1" x14ac:dyDescent="0.2">
      <c r="A20" s="163">
        <v>336</v>
      </c>
      <c r="B20" s="164" t="s">
        <v>422</v>
      </c>
      <c r="C20" s="165">
        <v>7100</v>
      </c>
      <c r="D20" s="166">
        <v>1705</v>
      </c>
      <c r="E20" s="166">
        <v>1741</v>
      </c>
      <c r="F20" s="166">
        <v>1741</v>
      </c>
      <c r="G20" s="166">
        <v>1913</v>
      </c>
      <c r="H20" s="167">
        <v>9145.5</v>
      </c>
      <c r="I20" s="322">
        <v>2196.1999999999998</v>
      </c>
      <c r="J20" s="322">
        <v>2242.6</v>
      </c>
      <c r="K20" s="322">
        <v>2242.6</v>
      </c>
      <c r="L20" s="322">
        <v>2464.1</v>
      </c>
      <c r="M20" s="94"/>
    </row>
    <row r="21" spans="1:13" ht="12.75" customHeight="1" x14ac:dyDescent="0.2">
      <c r="A21" s="163">
        <v>893</v>
      </c>
      <c r="B21" s="164" t="s">
        <v>459</v>
      </c>
      <c r="C21" s="165">
        <v>2120</v>
      </c>
      <c r="D21" s="166">
        <v>511</v>
      </c>
      <c r="E21" s="166">
        <v>520</v>
      </c>
      <c r="F21" s="166">
        <v>520</v>
      </c>
      <c r="G21" s="166">
        <v>569</v>
      </c>
      <c r="H21" s="167">
        <v>2730.8</v>
      </c>
      <c r="I21" s="322">
        <v>658.2</v>
      </c>
      <c r="J21" s="322">
        <v>669.8</v>
      </c>
      <c r="K21" s="322">
        <v>669.8</v>
      </c>
      <c r="L21" s="322">
        <v>733</v>
      </c>
      <c r="M21" s="94"/>
    </row>
    <row r="22" spans="1:13" ht="12.75" customHeight="1" x14ac:dyDescent="0.2">
      <c r="A22" s="163">
        <v>1637</v>
      </c>
      <c r="B22" s="164" t="s">
        <v>475</v>
      </c>
      <c r="C22" s="165">
        <v>1130</v>
      </c>
      <c r="D22" s="166">
        <v>273</v>
      </c>
      <c r="E22" s="166">
        <v>277</v>
      </c>
      <c r="F22" s="166">
        <v>277</v>
      </c>
      <c r="G22" s="166">
        <v>303</v>
      </c>
      <c r="H22" s="167">
        <v>1455.6</v>
      </c>
      <c r="I22" s="322">
        <v>351.7</v>
      </c>
      <c r="J22" s="322">
        <v>356.8</v>
      </c>
      <c r="K22" s="322">
        <v>356.8</v>
      </c>
      <c r="L22" s="322">
        <v>390.3</v>
      </c>
      <c r="M22" s="94"/>
    </row>
    <row r="23" spans="1:13" ht="12.75" customHeight="1" x14ac:dyDescent="0.2">
      <c r="A23" s="163">
        <v>1714</v>
      </c>
      <c r="B23" s="164" t="s">
        <v>489</v>
      </c>
      <c r="C23" s="165">
        <v>6437</v>
      </c>
      <c r="D23" s="166">
        <v>1590</v>
      </c>
      <c r="E23" s="166">
        <v>1579</v>
      </c>
      <c r="F23" s="166">
        <v>1579</v>
      </c>
      <c r="G23" s="166">
        <v>1689</v>
      </c>
      <c r="H23" s="167">
        <v>8291.5</v>
      </c>
      <c r="I23" s="322">
        <v>2048.1</v>
      </c>
      <c r="J23" s="322">
        <v>2033.9</v>
      </c>
      <c r="K23" s="322">
        <v>2033.9</v>
      </c>
      <c r="L23" s="322">
        <v>2175.6</v>
      </c>
      <c r="M23" s="94"/>
    </row>
    <row r="24" spans="1:13" ht="12.75" customHeight="1" x14ac:dyDescent="0.2">
      <c r="A24" s="163">
        <v>1749</v>
      </c>
      <c r="B24" s="164" t="s">
        <v>501</v>
      </c>
      <c r="C24" s="165">
        <v>7600</v>
      </c>
      <c r="D24" s="166">
        <v>2219</v>
      </c>
      <c r="E24" s="166">
        <v>1864</v>
      </c>
      <c r="F24" s="166">
        <v>1864</v>
      </c>
      <c r="G24" s="166">
        <v>1653</v>
      </c>
      <c r="H24" s="167">
        <v>9789.6</v>
      </c>
      <c r="I24" s="322">
        <v>2858.3</v>
      </c>
      <c r="J24" s="322">
        <v>2401</v>
      </c>
      <c r="K24" s="322">
        <v>2401</v>
      </c>
      <c r="L24" s="322">
        <v>2129.3000000000002</v>
      </c>
      <c r="M24" s="94"/>
    </row>
    <row r="25" spans="1:13" ht="12.75" customHeight="1" x14ac:dyDescent="0.2">
      <c r="A25" s="163">
        <v>1753</v>
      </c>
      <c r="B25" s="164" t="s">
        <v>505</v>
      </c>
      <c r="C25" s="165">
        <v>8709</v>
      </c>
      <c r="D25" s="166">
        <v>2043</v>
      </c>
      <c r="E25" s="166">
        <v>2136</v>
      </c>
      <c r="F25" s="166">
        <v>2136</v>
      </c>
      <c r="G25" s="166">
        <v>2394</v>
      </c>
      <c r="H25" s="167">
        <v>11218.099999999999</v>
      </c>
      <c r="I25" s="322">
        <v>2631.6</v>
      </c>
      <c r="J25" s="322">
        <v>2751.4</v>
      </c>
      <c r="K25" s="322">
        <v>2751.4</v>
      </c>
      <c r="L25" s="322">
        <v>3083.7</v>
      </c>
      <c r="M25" s="94"/>
    </row>
    <row r="26" spans="1:13" ht="12.75" customHeight="1" x14ac:dyDescent="0.2">
      <c r="A26" s="163">
        <v>1778</v>
      </c>
      <c r="B26" s="164" t="s">
        <v>513</v>
      </c>
      <c r="C26" s="165">
        <v>2837</v>
      </c>
      <c r="D26" s="166">
        <v>685</v>
      </c>
      <c r="E26" s="166">
        <v>696</v>
      </c>
      <c r="F26" s="166">
        <v>696</v>
      </c>
      <c r="G26" s="166">
        <v>760</v>
      </c>
      <c r="H26" s="167">
        <v>3654.3</v>
      </c>
      <c r="I26" s="322">
        <v>882.3</v>
      </c>
      <c r="J26" s="322">
        <v>896.5</v>
      </c>
      <c r="K26" s="322">
        <v>896.5</v>
      </c>
      <c r="L26" s="322">
        <v>979</v>
      </c>
      <c r="M26" s="94"/>
    </row>
    <row r="27" spans="1:13" ht="12.75" customHeight="1" x14ac:dyDescent="0.2">
      <c r="A27" s="163">
        <v>1783</v>
      </c>
      <c r="B27" s="164" t="s">
        <v>517</v>
      </c>
      <c r="C27" s="165">
        <v>1584</v>
      </c>
      <c r="D27" s="166">
        <v>382</v>
      </c>
      <c r="E27" s="166">
        <v>388</v>
      </c>
      <c r="F27" s="166">
        <v>388</v>
      </c>
      <c r="G27" s="166">
        <v>426</v>
      </c>
      <c r="H27" s="167">
        <v>2040.3999999999999</v>
      </c>
      <c r="I27" s="322">
        <v>492</v>
      </c>
      <c r="J27" s="322">
        <v>499.8</v>
      </c>
      <c r="K27" s="322">
        <v>499.8</v>
      </c>
      <c r="L27" s="322">
        <v>548.79999999999995</v>
      </c>
      <c r="M27" s="94"/>
    </row>
    <row r="28" spans="1:13" ht="12.75" customHeight="1" x14ac:dyDescent="0.2">
      <c r="A28" s="163">
        <v>1784</v>
      </c>
      <c r="B28" s="164" t="s">
        <v>518</v>
      </c>
      <c r="C28" s="165">
        <v>10000</v>
      </c>
      <c r="D28" s="166">
        <v>2206</v>
      </c>
      <c r="E28" s="166">
        <v>2452</v>
      </c>
      <c r="F28" s="166">
        <v>2452</v>
      </c>
      <c r="G28" s="166">
        <v>2890</v>
      </c>
      <c r="H28" s="167">
        <v>12881</v>
      </c>
      <c r="I28" s="322">
        <v>2841.5</v>
      </c>
      <c r="J28" s="322">
        <v>3158.4</v>
      </c>
      <c r="K28" s="322">
        <v>3158.4</v>
      </c>
      <c r="L28" s="322">
        <v>3722.7</v>
      </c>
      <c r="M28" s="94"/>
    </row>
    <row r="29" spans="1:13" ht="12.75" customHeight="1" x14ac:dyDescent="0.2">
      <c r="A29" s="163">
        <v>1788</v>
      </c>
      <c r="B29" s="164" t="s">
        <v>521</v>
      </c>
      <c r="C29" s="165">
        <v>2686</v>
      </c>
      <c r="D29" s="166">
        <v>648</v>
      </c>
      <c r="E29" s="166">
        <v>659</v>
      </c>
      <c r="F29" s="166">
        <v>659</v>
      </c>
      <c r="G29" s="166">
        <v>720</v>
      </c>
      <c r="H29" s="167">
        <v>3459.8</v>
      </c>
      <c r="I29" s="322">
        <v>834.7</v>
      </c>
      <c r="J29" s="322">
        <v>848.9</v>
      </c>
      <c r="K29" s="322">
        <v>848.9</v>
      </c>
      <c r="L29" s="322">
        <v>927.3</v>
      </c>
      <c r="M29" s="94"/>
    </row>
    <row r="30" spans="1:13" ht="14.25" customHeight="1" x14ac:dyDescent="0.2">
      <c r="A30" s="163">
        <v>1849</v>
      </c>
      <c r="B30" s="164" t="s">
        <v>531</v>
      </c>
      <c r="C30" s="165">
        <v>3240</v>
      </c>
      <c r="D30" s="166">
        <v>782</v>
      </c>
      <c r="E30" s="166">
        <v>795</v>
      </c>
      <c r="F30" s="166">
        <v>795</v>
      </c>
      <c r="G30" s="166">
        <v>868</v>
      </c>
      <c r="H30" s="167">
        <v>4173.3999999999996</v>
      </c>
      <c r="I30" s="322">
        <v>1007.3</v>
      </c>
      <c r="J30" s="322">
        <v>1024</v>
      </c>
      <c r="K30" s="322">
        <v>1024</v>
      </c>
      <c r="L30" s="322">
        <v>1118.0999999999999</v>
      </c>
      <c r="M30" s="94"/>
    </row>
    <row r="31" spans="1:13" s="91" customFormat="1" ht="19.5" customHeight="1" x14ac:dyDescent="0.2">
      <c r="A31" s="61"/>
      <c r="B31" s="61"/>
      <c r="C31" s="90"/>
      <c r="D31" s="90"/>
      <c r="E31" s="90"/>
      <c r="F31" s="90"/>
      <c r="G31" s="90"/>
      <c r="H31" s="90"/>
      <c r="I31" s="90"/>
      <c r="J31" s="90"/>
      <c r="K31" s="90"/>
      <c r="L31" s="90"/>
    </row>
    <row r="33" spans="1:12" x14ac:dyDescent="0.2">
      <c r="I33" s="77"/>
      <c r="J33" s="77"/>
      <c r="K33" s="77"/>
    </row>
    <row r="34" spans="1:12" x14ac:dyDescent="0.2">
      <c r="I34" s="77"/>
      <c r="J34" s="77"/>
      <c r="K34" s="77"/>
      <c r="L34" s="77"/>
    </row>
    <row r="35" spans="1:12" x14ac:dyDescent="0.2">
      <c r="K35" s="77"/>
      <c r="L35" s="77"/>
    </row>
    <row r="37" spans="1:12" s="94" customFormat="1" x14ac:dyDescent="0.2">
      <c r="A37" s="96"/>
      <c r="B37" s="1"/>
      <c r="C37" s="92"/>
      <c r="D37" s="92"/>
      <c r="E37" s="92"/>
      <c r="F37" s="92"/>
      <c r="G37" s="92"/>
      <c r="H37" s="93"/>
      <c r="I37" s="93"/>
      <c r="J37" s="93"/>
      <c r="K37" s="93"/>
      <c r="L37" s="77"/>
    </row>
  </sheetData>
  <autoFilter ref="A6:L6"/>
  <mergeCells count="5">
    <mergeCell ref="J1:L1"/>
    <mergeCell ref="A4:A5"/>
    <mergeCell ref="B4:B5"/>
    <mergeCell ref="C4:G4"/>
    <mergeCell ref="H4:L4"/>
  </mergeCells>
  <conditionalFormatting sqref="I4:L4 C8:L30 C4:H5 C7:H7">
    <cfRule type="cellIs" dxfId="50" priority="6" operator="lessThan">
      <formula>0</formula>
    </cfRule>
  </conditionalFormatting>
  <conditionalFormatting sqref="I7:L7">
    <cfRule type="cellIs" dxfId="49" priority="4" operator="lessThan">
      <formula>0</formula>
    </cfRule>
  </conditionalFormatting>
  <conditionalFormatting sqref="I5:L5">
    <cfRule type="cellIs" dxfId="48" priority="5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86"/>
  <sheetViews>
    <sheetView zoomScale="70" zoomScaleNormal="70" workbookViewId="0">
      <pane xSplit="2" ySplit="13" topLeftCell="C14" activePane="bottomRight" state="frozen"/>
      <selection activeCell="A2" sqref="A2"/>
      <selection pane="topRight" activeCell="A2" sqref="A2"/>
      <selection pane="bottomLeft" activeCell="A2" sqref="A2"/>
      <selection pane="bottomRight" activeCell="O6" sqref="O6:O10"/>
    </sheetView>
  </sheetViews>
  <sheetFormatPr defaultColWidth="9.140625" defaultRowHeight="12.75" x14ac:dyDescent="0.2"/>
  <cols>
    <col min="1" max="1" width="6" style="1" customWidth="1"/>
    <col min="2" max="2" width="39" style="1" customWidth="1"/>
    <col min="3" max="3" width="14.140625" style="1" customWidth="1"/>
    <col min="4" max="4" width="12" style="1" customWidth="1"/>
    <col min="5" max="5" width="13.7109375" style="1" customWidth="1"/>
    <col min="6" max="6" width="13.85546875" style="1" customWidth="1"/>
    <col min="7" max="7" width="14" style="1" customWidth="1"/>
    <col min="8" max="9" width="11.28515625" style="1" customWidth="1"/>
    <col min="10" max="10" width="13.140625" style="1" customWidth="1"/>
    <col min="11" max="11" width="14.140625" style="1" customWidth="1"/>
    <col min="12" max="12" width="13.42578125" style="1" customWidth="1"/>
    <col min="13" max="13" width="15.7109375" style="1" customWidth="1"/>
    <col min="14" max="14" width="14.42578125" style="1" customWidth="1"/>
    <col min="15" max="15" width="14.140625" style="1" customWidth="1"/>
    <col min="16" max="16" width="12.85546875" style="1" customWidth="1"/>
    <col min="17" max="17" width="15.7109375" style="1" customWidth="1"/>
    <col min="18" max="16384" width="9.140625" style="23"/>
  </cols>
  <sheetData>
    <row r="1" spans="1:17" ht="26.25" customHeight="1" x14ac:dyDescent="0.2">
      <c r="A1" s="96"/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  <c r="M1" s="96"/>
      <c r="N1" s="96"/>
      <c r="O1" s="96"/>
      <c r="P1" s="96"/>
      <c r="Q1" s="96"/>
    </row>
    <row r="2" spans="1:17" ht="34.5" customHeight="1" x14ac:dyDescent="0.2">
      <c r="A2" s="96"/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  <c r="M2" s="96"/>
      <c r="N2" s="363" t="s">
        <v>285</v>
      </c>
      <c r="O2" s="363"/>
      <c r="P2" s="363"/>
      <c r="Q2" s="363"/>
    </row>
    <row r="3" spans="1:17" ht="18.75" customHeight="1" x14ac:dyDescent="0.2">
      <c r="A3" s="2" t="s">
        <v>266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4"/>
    </row>
    <row r="4" spans="1:17" x14ac:dyDescent="0.2">
      <c r="C4" s="375"/>
      <c r="D4" s="375"/>
      <c r="E4" s="375"/>
      <c r="F4" s="375"/>
      <c r="G4" s="375"/>
      <c r="H4" s="375"/>
      <c r="I4" s="375"/>
      <c r="J4" s="375"/>
      <c r="K4" s="375"/>
      <c r="L4" s="375"/>
      <c r="M4" s="375"/>
      <c r="N4" s="375"/>
      <c r="O4" s="375"/>
      <c r="P4" s="375"/>
      <c r="Q4" s="375"/>
    </row>
    <row r="5" spans="1:17" ht="12.75" customHeight="1" x14ac:dyDescent="0.2">
      <c r="A5" s="381" t="s">
        <v>16</v>
      </c>
      <c r="B5" s="381"/>
      <c r="C5" s="381" t="s">
        <v>51</v>
      </c>
      <c r="D5" s="381"/>
      <c r="E5" s="381"/>
      <c r="F5" s="381"/>
      <c r="G5" s="381"/>
      <c r="H5" s="381"/>
      <c r="I5" s="381"/>
      <c r="J5" s="381"/>
      <c r="K5" s="381"/>
      <c r="L5" s="381"/>
      <c r="M5" s="381"/>
      <c r="N5" s="381"/>
      <c r="O5" s="382" t="s">
        <v>537</v>
      </c>
      <c r="P5" s="382"/>
      <c r="Q5" s="382"/>
    </row>
    <row r="6" spans="1:17" ht="12.75" customHeight="1" x14ac:dyDescent="0.2">
      <c r="A6" s="381"/>
      <c r="B6" s="381"/>
      <c r="C6" s="376" t="s">
        <v>50</v>
      </c>
      <c r="D6" s="377"/>
      <c r="E6" s="377"/>
      <c r="F6" s="377"/>
      <c r="G6" s="377"/>
      <c r="H6" s="377"/>
      <c r="I6" s="377"/>
      <c r="J6" s="377"/>
      <c r="K6" s="377"/>
      <c r="L6" s="377"/>
      <c r="M6" s="378"/>
      <c r="N6" s="386" t="s">
        <v>52</v>
      </c>
      <c r="O6" s="386" t="s">
        <v>64</v>
      </c>
      <c r="P6" s="386" t="s">
        <v>65</v>
      </c>
      <c r="Q6" s="383" t="s">
        <v>52</v>
      </c>
    </row>
    <row r="7" spans="1:17" ht="12.75" customHeight="1" x14ac:dyDescent="0.2">
      <c r="A7" s="381"/>
      <c r="B7" s="381"/>
      <c r="C7" s="381" t="s">
        <v>64</v>
      </c>
      <c r="D7" s="381"/>
      <c r="E7" s="381"/>
      <c r="F7" s="381"/>
      <c r="G7" s="381"/>
      <c r="H7" s="389" t="s">
        <v>65</v>
      </c>
      <c r="I7" s="390"/>
      <c r="J7" s="390"/>
      <c r="K7" s="390"/>
      <c r="L7" s="390"/>
      <c r="M7" s="391"/>
      <c r="N7" s="386"/>
      <c r="O7" s="386"/>
      <c r="P7" s="386"/>
      <c r="Q7" s="384"/>
    </row>
    <row r="8" spans="1:17" ht="12.75" customHeight="1" x14ac:dyDescent="0.2">
      <c r="A8" s="381"/>
      <c r="B8" s="381"/>
      <c r="C8" s="381"/>
      <c r="D8" s="381"/>
      <c r="E8" s="381"/>
      <c r="F8" s="381"/>
      <c r="G8" s="381"/>
      <c r="H8" s="392"/>
      <c r="I8" s="393"/>
      <c r="J8" s="393"/>
      <c r="K8" s="393"/>
      <c r="L8" s="393"/>
      <c r="M8" s="394"/>
      <c r="N8" s="386"/>
      <c r="O8" s="386"/>
      <c r="P8" s="386"/>
      <c r="Q8" s="384"/>
    </row>
    <row r="9" spans="1:17" ht="18" customHeight="1" x14ac:dyDescent="0.2">
      <c r="A9" s="387" t="s">
        <v>17</v>
      </c>
      <c r="B9" s="388" t="s">
        <v>12</v>
      </c>
      <c r="C9" s="395" t="s">
        <v>2</v>
      </c>
      <c r="D9" s="379" t="s">
        <v>13</v>
      </c>
      <c r="E9" s="379" t="s">
        <v>59</v>
      </c>
      <c r="F9" s="379" t="s">
        <v>14</v>
      </c>
      <c r="G9" s="379" t="s">
        <v>11</v>
      </c>
      <c r="H9" s="395" t="s">
        <v>2</v>
      </c>
      <c r="I9" s="379" t="s">
        <v>13</v>
      </c>
      <c r="J9" s="379" t="s">
        <v>59</v>
      </c>
      <c r="K9" s="379" t="s">
        <v>14</v>
      </c>
      <c r="L9" s="379" t="s">
        <v>4</v>
      </c>
      <c r="M9" s="379" t="s">
        <v>152</v>
      </c>
      <c r="N9" s="386"/>
      <c r="O9" s="386"/>
      <c r="P9" s="386"/>
      <c r="Q9" s="384"/>
    </row>
    <row r="10" spans="1:17" ht="65.25" customHeight="1" x14ac:dyDescent="0.2">
      <c r="A10" s="387"/>
      <c r="B10" s="388"/>
      <c r="C10" s="395"/>
      <c r="D10" s="379"/>
      <c r="E10" s="380"/>
      <c r="F10" s="379"/>
      <c r="G10" s="379"/>
      <c r="H10" s="395"/>
      <c r="I10" s="379"/>
      <c r="J10" s="380"/>
      <c r="K10" s="379"/>
      <c r="L10" s="379"/>
      <c r="M10" s="379"/>
      <c r="N10" s="386"/>
      <c r="O10" s="386"/>
      <c r="P10" s="386"/>
      <c r="Q10" s="385"/>
    </row>
    <row r="11" spans="1:17" x14ac:dyDescent="0.2">
      <c r="A11" s="133" t="s">
        <v>22</v>
      </c>
      <c r="B11" s="133" t="s">
        <v>23</v>
      </c>
      <c r="C11" s="133" t="s">
        <v>24</v>
      </c>
      <c r="D11" s="133" t="s">
        <v>25</v>
      </c>
      <c r="E11" s="133" t="s">
        <v>26</v>
      </c>
      <c r="F11" s="133" t="s">
        <v>27</v>
      </c>
      <c r="G11" s="133" t="s">
        <v>28</v>
      </c>
      <c r="H11" s="133" t="s">
        <v>29</v>
      </c>
      <c r="I11" s="133" t="s">
        <v>30</v>
      </c>
      <c r="J11" s="133" t="s">
        <v>31</v>
      </c>
      <c r="K11" s="133" t="s">
        <v>32</v>
      </c>
      <c r="L11" s="133" t="s">
        <v>33</v>
      </c>
      <c r="M11" s="133" t="s">
        <v>34</v>
      </c>
      <c r="N11" s="133" t="s">
        <v>35</v>
      </c>
      <c r="O11" s="133" t="s">
        <v>36</v>
      </c>
      <c r="P11" s="133" t="s">
        <v>37</v>
      </c>
      <c r="Q11" s="133" t="s">
        <v>38</v>
      </c>
    </row>
    <row r="12" spans="1:17" s="56" customFormat="1" ht="17.25" customHeight="1" x14ac:dyDescent="0.2">
      <c r="A12" s="148" t="s">
        <v>66</v>
      </c>
      <c r="B12" s="149" t="s">
        <v>160</v>
      </c>
      <c r="C12" s="142">
        <v>19661516</v>
      </c>
      <c r="D12" s="142">
        <v>7909704</v>
      </c>
      <c r="E12" s="142">
        <v>1790597</v>
      </c>
      <c r="F12" s="142">
        <v>9961215</v>
      </c>
      <c r="G12" s="142">
        <v>3914205</v>
      </c>
      <c r="H12" s="142">
        <v>11377773</v>
      </c>
      <c r="I12" s="142">
        <v>7333683</v>
      </c>
      <c r="J12" s="142">
        <v>538233</v>
      </c>
      <c r="K12" s="142">
        <v>3491880</v>
      </c>
      <c r="L12" s="142">
        <v>2144298.0000000009</v>
      </c>
      <c r="M12" s="142">
        <v>13977</v>
      </c>
      <c r="N12" s="142">
        <v>1274616</v>
      </c>
      <c r="O12" s="146">
        <v>13104214.900000008</v>
      </c>
      <c r="P12" s="146">
        <v>21771310.699999988</v>
      </c>
      <c r="Q12" s="146">
        <v>3127881.8000000003</v>
      </c>
    </row>
    <row r="13" spans="1:17" s="56" customFormat="1" x14ac:dyDescent="0.2">
      <c r="A13" s="150" t="s">
        <v>66</v>
      </c>
      <c r="B13" s="151" t="s">
        <v>127</v>
      </c>
      <c r="C13" s="143">
        <v>19661516</v>
      </c>
      <c r="D13" s="144">
        <v>7909704</v>
      </c>
      <c r="E13" s="144">
        <v>1790597</v>
      </c>
      <c r="F13" s="144">
        <v>9961215</v>
      </c>
      <c r="G13" s="144">
        <v>3914205</v>
      </c>
      <c r="H13" s="144">
        <v>11210021</v>
      </c>
      <c r="I13" s="144">
        <v>7264986</v>
      </c>
      <c r="J13" s="144">
        <v>501485</v>
      </c>
      <c r="K13" s="144">
        <v>3429773</v>
      </c>
      <c r="L13" s="144">
        <v>2119068</v>
      </c>
      <c r="M13" s="144">
        <v>13777</v>
      </c>
      <c r="N13" s="144">
        <v>1250422</v>
      </c>
      <c r="O13" s="145">
        <v>13104214.900000008</v>
      </c>
      <c r="P13" s="145">
        <v>21538339.199999988</v>
      </c>
      <c r="Q13" s="145">
        <v>3070148.4000000004</v>
      </c>
    </row>
    <row r="14" spans="1:17" x14ac:dyDescent="0.2">
      <c r="A14" s="127">
        <v>1</v>
      </c>
      <c r="B14" s="58" t="s">
        <v>345</v>
      </c>
      <c r="C14" s="51">
        <v>0</v>
      </c>
      <c r="D14" s="52">
        <v>0</v>
      </c>
      <c r="E14" s="52">
        <v>0</v>
      </c>
      <c r="F14" s="52">
        <v>0</v>
      </c>
      <c r="G14" s="52">
        <v>0</v>
      </c>
      <c r="H14" s="52">
        <v>720</v>
      </c>
      <c r="I14" s="52">
        <v>0</v>
      </c>
      <c r="J14" s="52">
        <v>0</v>
      </c>
      <c r="K14" s="52">
        <v>720</v>
      </c>
      <c r="L14" s="52">
        <v>360</v>
      </c>
      <c r="M14" s="52">
        <v>0</v>
      </c>
      <c r="N14" s="52">
        <v>0</v>
      </c>
      <c r="O14" s="53">
        <v>0</v>
      </c>
      <c r="P14" s="53">
        <v>66696.5</v>
      </c>
      <c r="Q14" s="53">
        <v>0</v>
      </c>
    </row>
    <row r="15" spans="1:17" x14ac:dyDescent="0.2">
      <c r="A15" s="127">
        <v>10</v>
      </c>
      <c r="B15" s="58" t="s">
        <v>346</v>
      </c>
      <c r="C15" s="51">
        <v>223629</v>
      </c>
      <c r="D15" s="52">
        <v>146081</v>
      </c>
      <c r="E15" s="52">
        <v>40926</v>
      </c>
      <c r="F15" s="52">
        <v>36622</v>
      </c>
      <c r="G15" s="52">
        <v>13733</v>
      </c>
      <c r="H15" s="52">
        <v>153008</v>
      </c>
      <c r="I15" s="52">
        <v>87598</v>
      </c>
      <c r="J15" s="52">
        <v>14668</v>
      </c>
      <c r="K15" s="52">
        <v>50742</v>
      </c>
      <c r="L15" s="52">
        <v>35718</v>
      </c>
      <c r="M15" s="52">
        <v>0</v>
      </c>
      <c r="N15" s="52">
        <v>11004</v>
      </c>
      <c r="O15" s="53">
        <v>187656.5</v>
      </c>
      <c r="P15" s="53">
        <v>308119.59999999998</v>
      </c>
      <c r="Q15" s="53">
        <v>18117.800000000003</v>
      </c>
    </row>
    <row r="16" spans="1:17" x14ac:dyDescent="0.2">
      <c r="A16" s="127">
        <v>13</v>
      </c>
      <c r="B16" s="58" t="s">
        <v>347</v>
      </c>
      <c r="C16" s="51">
        <v>116805</v>
      </c>
      <c r="D16" s="52">
        <v>40965</v>
      </c>
      <c r="E16" s="52">
        <v>9841</v>
      </c>
      <c r="F16" s="52">
        <v>65999</v>
      </c>
      <c r="G16" s="52">
        <v>26026</v>
      </c>
      <c r="H16" s="52">
        <v>85783</v>
      </c>
      <c r="I16" s="52">
        <v>48917</v>
      </c>
      <c r="J16" s="52">
        <v>3597</v>
      </c>
      <c r="K16" s="52">
        <v>33269</v>
      </c>
      <c r="L16" s="52">
        <v>18795</v>
      </c>
      <c r="M16" s="52">
        <v>0</v>
      </c>
      <c r="N16" s="52">
        <v>30500</v>
      </c>
      <c r="O16" s="53">
        <v>52167.499999999993</v>
      </c>
      <c r="P16" s="53">
        <v>195376.9</v>
      </c>
      <c r="Q16" s="53">
        <v>63603.3</v>
      </c>
    </row>
    <row r="17" spans="1:17" x14ac:dyDescent="0.2">
      <c r="A17" s="127">
        <v>17</v>
      </c>
      <c r="B17" s="58" t="s">
        <v>348</v>
      </c>
      <c r="C17" s="51">
        <v>0</v>
      </c>
      <c r="D17" s="52">
        <v>0</v>
      </c>
      <c r="E17" s="52">
        <v>0</v>
      </c>
      <c r="F17" s="52">
        <v>0</v>
      </c>
      <c r="G17" s="52">
        <v>0</v>
      </c>
      <c r="H17" s="52">
        <v>10544</v>
      </c>
      <c r="I17" s="52">
        <v>100</v>
      </c>
      <c r="J17" s="52">
        <v>6931</v>
      </c>
      <c r="K17" s="52">
        <v>3513</v>
      </c>
      <c r="L17" s="52">
        <v>1405</v>
      </c>
      <c r="M17" s="52">
        <v>0</v>
      </c>
      <c r="N17" s="52">
        <v>600</v>
      </c>
      <c r="O17" s="53">
        <v>0</v>
      </c>
      <c r="P17" s="53">
        <v>12379</v>
      </c>
      <c r="Q17" s="53">
        <v>930.4</v>
      </c>
    </row>
    <row r="18" spans="1:17" x14ac:dyDescent="0.2">
      <c r="A18" s="127">
        <v>41</v>
      </c>
      <c r="B18" s="58" t="s">
        <v>349</v>
      </c>
      <c r="C18" s="51">
        <v>0</v>
      </c>
      <c r="D18" s="52">
        <v>0</v>
      </c>
      <c r="E18" s="52">
        <v>0</v>
      </c>
      <c r="F18" s="52">
        <v>0</v>
      </c>
      <c r="G18" s="52">
        <v>0</v>
      </c>
      <c r="H18" s="52">
        <v>51696</v>
      </c>
      <c r="I18" s="52">
        <v>28000</v>
      </c>
      <c r="J18" s="52">
        <v>1550</v>
      </c>
      <c r="K18" s="52">
        <v>22146</v>
      </c>
      <c r="L18" s="52">
        <v>11073</v>
      </c>
      <c r="M18" s="52">
        <v>0</v>
      </c>
      <c r="N18" s="52">
        <v>0</v>
      </c>
      <c r="O18" s="53">
        <v>0</v>
      </c>
      <c r="P18" s="53">
        <v>66041.2</v>
      </c>
      <c r="Q18" s="53">
        <v>0</v>
      </c>
    </row>
    <row r="19" spans="1:17" x14ac:dyDescent="0.2">
      <c r="A19" s="127">
        <v>47</v>
      </c>
      <c r="B19" s="58" t="s">
        <v>351</v>
      </c>
      <c r="C19" s="51">
        <v>64785</v>
      </c>
      <c r="D19" s="52">
        <v>29262</v>
      </c>
      <c r="E19" s="52">
        <v>3578</v>
      </c>
      <c r="F19" s="52">
        <v>31945</v>
      </c>
      <c r="G19" s="52">
        <v>12522</v>
      </c>
      <c r="H19" s="52">
        <v>32584</v>
      </c>
      <c r="I19" s="52">
        <v>15722</v>
      </c>
      <c r="J19" s="52">
        <v>415</v>
      </c>
      <c r="K19" s="52">
        <v>16447</v>
      </c>
      <c r="L19" s="52">
        <v>9575</v>
      </c>
      <c r="M19" s="52">
        <v>0</v>
      </c>
      <c r="N19" s="52">
        <v>1350</v>
      </c>
      <c r="O19" s="53">
        <v>87384.300000000017</v>
      </c>
      <c r="P19" s="53">
        <v>55986.1</v>
      </c>
      <c r="Q19" s="53">
        <v>1568.5</v>
      </c>
    </row>
    <row r="20" spans="1:17" x14ac:dyDescent="0.2">
      <c r="A20" s="127">
        <v>91</v>
      </c>
      <c r="B20" s="58" t="s">
        <v>352</v>
      </c>
      <c r="C20" s="51">
        <v>203411</v>
      </c>
      <c r="D20" s="52">
        <v>87494</v>
      </c>
      <c r="E20" s="52">
        <v>39580</v>
      </c>
      <c r="F20" s="52">
        <v>76337</v>
      </c>
      <c r="G20" s="52">
        <v>29742</v>
      </c>
      <c r="H20" s="52">
        <v>77796</v>
      </c>
      <c r="I20" s="52">
        <v>45843</v>
      </c>
      <c r="J20" s="52">
        <v>2044</v>
      </c>
      <c r="K20" s="52">
        <v>29909</v>
      </c>
      <c r="L20" s="52">
        <v>21137</v>
      </c>
      <c r="M20" s="52">
        <v>0</v>
      </c>
      <c r="N20" s="52">
        <v>7450</v>
      </c>
      <c r="O20" s="53">
        <v>131992</v>
      </c>
      <c r="P20" s="53">
        <v>174994.6</v>
      </c>
      <c r="Q20" s="53">
        <v>13752.900000000001</v>
      </c>
    </row>
    <row r="21" spans="1:17" x14ac:dyDescent="0.2">
      <c r="A21" s="127">
        <v>101</v>
      </c>
      <c r="B21" s="58" t="s">
        <v>353</v>
      </c>
      <c r="C21" s="51">
        <v>0</v>
      </c>
      <c r="D21" s="52">
        <v>0</v>
      </c>
      <c r="E21" s="52">
        <v>0</v>
      </c>
      <c r="F21" s="52">
        <v>0</v>
      </c>
      <c r="G21" s="52">
        <v>0</v>
      </c>
      <c r="H21" s="52">
        <v>174421</v>
      </c>
      <c r="I21" s="52">
        <v>142700</v>
      </c>
      <c r="J21" s="52">
        <v>24952</v>
      </c>
      <c r="K21" s="52">
        <v>6769</v>
      </c>
      <c r="L21" s="52">
        <v>2815</v>
      </c>
      <c r="M21" s="52">
        <v>0</v>
      </c>
      <c r="N21" s="52">
        <v>15850</v>
      </c>
      <c r="O21" s="53">
        <v>0</v>
      </c>
      <c r="P21" s="53">
        <v>232313.7</v>
      </c>
      <c r="Q21" s="53">
        <v>36639.600000000006</v>
      </c>
    </row>
    <row r="22" spans="1:17" x14ac:dyDescent="0.2">
      <c r="A22" s="127">
        <v>103</v>
      </c>
      <c r="B22" s="58" t="s">
        <v>354</v>
      </c>
      <c r="C22" s="51">
        <v>0</v>
      </c>
      <c r="D22" s="52">
        <v>0</v>
      </c>
      <c r="E22" s="52">
        <v>0</v>
      </c>
      <c r="F22" s="52">
        <v>0</v>
      </c>
      <c r="G22" s="52">
        <v>0</v>
      </c>
      <c r="H22" s="52">
        <v>37885</v>
      </c>
      <c r="I22" s="52">
        <v>100</v>
      </c>
      <c r="J22" s="52">
        <v>21283</v>
      </c>
      <c r="K22" s="52">
        <v>16502</v>
      </c>
      <c r="L22" s="52">
        <v>6601</v>
      </c>
      <c r="M22" s="52">
        <v>0</v>
      </c>
      <c r="N22" s="52">
        <v>4200</v>
      </c>
      <c r="O22" s="53">
        <v>0</v>
      </c>
      <c r="P22" s="53">
        <v>48290</v>
      </c>
      <c r="Q22" s="53">
        <v>7196</v>
      </c>
    </row>
    <row r="23" spans="1:17" x14ac:dyDescent="0.2">
      <c r="A23" s="127">
        <v>109</v>
      </c>
      <c r="B23" s="58" t="s">
        <v>355</v>
      </c>
      <c r="C23" s="51">
        <v>0</v>
      </c>
      <c r="D23" s="52">
        <v>0</v>
      </c>
      <c r="E23" s="52">
        <v>0</v>
      </c>
      <c r="F23" s="52">
        <v>0</v>
      </c>
      <c r="G23" s="52">
        <v>0</v>
      </c>
      <c r="H23" s="52">
        <v>5250</v>
      </c>
      <c r="I23" s="52">
        <v>5000</v>
      </c>
      <c r="J23" s="52">
        <v>0</v>
      </c>
      <c r="K23" s="52">
        <v>250</v>
      </c>
      <c r="L23" s="52">
        <v>100</v>
      </c>
      <c r="M23" s="52">
        <v>0</v>
      </c>
      <c r="N23" s="52">
        <v>350</v>
      </c>
      <c r="O23" s="53">
        <v>0</v>
      </c>
      <c r="P23" s="53">
        <v>16821.8</v>
      </c>
      <c r="Q23" s="53">
        <v>475.59999999999997</v>
      </c>
    </row>
    <row r="24" spans="1:17" x14ac:dyDescent="0.2">
      <c r="A24" s="127">
        <v>110</v>
      </c>
      <c r="B24" s="58" t="s">
        <v>356</v>
      </c>
      <c r="C24" s="51">
        <v>191316</v>
      </c>
      <c r="D24" s="52">
        <v>100298</v>
      </c>
      <c r="E24" s="52">
        <v>45305</v>
      </c>
      <c r="F24" s="52">
        <v>45713</v>
      </c>
      <c r="G24" s="52">
        <v>16061</v>
      </c>
      <c r="H24" s="52">
        <v>227172</v>
      </c>
      <c r="I24" s="52">
        <v>161016</v>
      </c>
      <c r="J24" s="52">
        <v>18201</v>
      </c>
      <c r="K24" s="52">
        <v>47955</v>
      </c>
      <c r="L24" s="52">
        <v>40680</v>
      </c>
      <c r="M24" s="52">
        <v>0</v>
      </c>
      <c r="N24" s="52">
        <v>16800</v>
      </c>
      <c r="O24" s="53">
        <v>138374.20000000001</v>
      </c>
      <c r="P24" s="53">
        <v>520992.8</v>
      </c>
      <c r="Q24" s="53">
        <v>44769.2</v>
      </c>
    </row>
    <row r="25" spans="1:17" x14ac:dyDescent="0.2">
      <c r="A25" s="127">
        <v>111</v>
      </c>
      <c r="B25" s="58" t="s">
        <v>357</v>
      </c>
      <c r="C25" s="51">
        <v>760268</v>
      </c>
      <c r="D25" s="52">
        <v>216831</v>
      </c>
      <c r="E25" s="52">
        <v>73515</v>
      </c>
      <c r="F25" s="52">
        <v>469922</v>
      </c>
      <c r="G25" s="52">
        <v>186391</v>
      </c>
      <c r="H25" s="52">
        <v>125110</v>
      </c>
      <c r="I25" s="52">
        <v>100774</v>
      </c>
      <c r="J25" s="52">
        <v>4714</v>
      </c>
      <c r="K25" s="52">
        <v>18672</v>
      </c>
      <c r="L25" s="52">
        <v>7506</v>
      </c>
      <c r="M25" s="52">
        <v>950</v>
      </c>
      <c r="N25" s="52">
        <v>15700</v>
      </c>
      <c r="O25" s="53">
        <v>498119.80000000005</v>
      </c>
      <c r="P25" s="53">
        <v>352202</v>
      </c>
      <c r="Q25" s="53">
        <v>13622.4</v>
      </c>
    </row>
    <row r="26" spans="1:17" x14ac:dyDescent="0.2">
      <c r="A26" s="127">
        <v>113</v>
      </c>
      <c r="B26" s="58" t="s">
        <v>358</v>
      </c>
      <c r="C26" s="51">
        <v>46417</v>
      </c>
      <c r="D26" s="52">
        <v>34742</v>
      </c>
      <c r="E26" s="52">
        <v>2974</v>
      </c>
      <c r="F26" s="52">
        <v>8701</v>
      </c>
      <c r="G26" s="52">
        <v>3128</v>
      </c>
      <c r="H26" s="52">
        <v>53471</v>
      </c>
      <c r="I26" s="52">
        <v>34540</v>
      </c>
      <c r="J26" s="52">
        <v>6493</v>
      </c>
      <c r="K26" s="52">
        <v>12038</v>
      </c>
      <c r="L26" s="52">
        <v>10481</v>
      </c>
      <c r="M26" s="52">
        <v>400</v>
      </c>
      <c r="N26" s="52">
        <v>23400</v>
      </c>
      <c r="O26" s="53">
        <v>34521.899999999994</v>
      </c>
      <c r="P26" s="53">
        <v>112171.6</v>
      </c>
      <c r="Q26" s="53">
        <v>64902.599999999991</v>
      </c>
    </row>
    <row r="27" spans="1:17" x14ac:dyDescent="0.2">
      <c r="A27" s="127">
        <v>115</v>
      </c>
      <c r="B27" s="58" t="s">
        <v>359</v>
      </c>
      <c r="C27" s="51">
        <v>398806</v>
      </c>
      <c r="D27" s="52">
        <v>222265</v>
      </c>
      <c r="E27" s="52">
        <v>41167</v>
      </c>
      <c r="F27" s="52">
        <v>135374</v>
      </c>
      <c r="G27" s="52">
        <v>52142</v>
      </c>
      <c r="H27" s="52">
        <v>189031</v>
      </c>
      <c r="I27" s="52">
        <v>122655</v>
      </c>
      <c r="J27" s="52">
        <v>10658</v>
      </c>
      <c r="K27" s="52">
        <v>54868</v>
      </c>
      <c r="L27" s="52">
        <v>44225</v>
      </c>
      <c r="M27" s="52">
        <v>850</v>
      </c>
      <c r="N27" s="52">
        <v>48500</v>
      </c>
      <c r="O27" s="53">
        <v>107360.7</v>
      </c>
      <c r="P27" s="53">
        <v>425792.7</v>
      </c>
      <c r="Q27" s="53">
        <v>99899.6</v>
      </c>
    </row>
    <row r="28" spans="1:17" x14ac:dyDescent="0.2">
      <c r="A28" s="127">
        <v>117</v>
      </c>
      <c r="B28" s="58" t="s">
        <v>360</v>
      </c>
      <c r="C28" s="51">
        <v>0</v>
      </c>
      <c r="D28" s="52">
        <v>0</v>
      </c>
      <c r="E28" s="52">
        <v>0</v>
      </c>
      <c r="F28" s="52">
        <v>0</v>
      </c>
      <c r="G28" s="52">
        <v>0</v>
      </c>
      <c r="H28" s="52">
        <v>185423</v>
      </c>
      <c r="I28" s="52">
        <v>161440</v>
      </c>
      <c r="J28" s="52">
        <v>1282</v>
      </c>
      <c r="K28" s="52">
        <v>22701</v>
      </c>
      <c r="L28" s="52">
        <v>11351</v>
      </c>
      <c r="M28" s="52">
        <v>0</v>
      </c>
      <c r="N28" s="52">
        <v>0</v>
      </c>
      <c r="O28" s="53">
        <v>0</v>
      </c>
      <c r="P28" s="53">
        <v>249173.1</v>
      </c>
      <c r="Q28" s="53">
        <v>0</v>
      </c>
    </row>
    <row r="29" spans="1:17" x14ac:dyDescent="0.2">
      <c r="A29" s="127">
        <v>120</v>
      </c>
      <c r="B29" s="58" t="s">
        <v>361</v>
      </c>
      <c r="C29" s="51">
        <v>181215</v>
      </c>
      <c r="D29" s="52">
        <v>85678</v>
      </c>
      <c r="E29" s="52">
        <v>101</v>
      </c>
      <c r="F29" s="52">
        <v>95436</v>
      </c>
      <c r="G29" s="52">
        <v>37443</v>
      </c>
      <c r="H29" s="52">
        <v>132944</v>
      </c>
      <c r="I29" s="52">
        <v>70124</v>
      </c>
      <c r="J29" s="52">
        <v>670</v>
      </c>
      <c r="K29" s="52">
        <v>61250</v>
      </c>
      <c r="L29" s="52">
        <v>34704</v>
      </c>
      <c r="M29" s="52">
        <v>900</v>
      </c>
      <c r="N29" s="52">
        <v>10300</v>
      </c>
      <c r="O29" s="53">
        <v>63532.2</v>
      </c>
      <c r="P29" s="53">
        <v>225629.4</v>
      </c>
      <c r="Q29" s="53">
        <v>19095.500000000004</v>
      </c>
    </row>
    <row r="30" spans="1:17" x14ac:dyDescent="0.2">
      <c r="A30" s="127">
        <v>122</v>
      </c>
      <c r="B30" s="58" t="s">
        <v>362</v>
      </c>
      <c r="C30" s="51">
        <v>363330</v>
      </c>
      <c r="D30" s="52">
        <v>133157</v>
      </c>
      <c r="E30" s="52">
        <v>60442</v>
      </c>
      <c r="F30" s="52">
        <v>169731</v>
      </c>
      <c r="G30" s="52">
        <v>65141</v>
      </c>
      <c r="H30" s="52">
        <v>260236</v>
      </c>
      <c r="I30" s="52">
        <v>161979</v>
      </c>
      <c r="J30" s="52">
        <v>23492</v>
      </c>
      <c r="K30" s="52">
        <v>74765</v>
      </c>
      <c r="L30" s="52">
        <v>57719</v>
      </c>
      <c r="M30" s="52">
        <v>0</v>
      </c>
      <c r="N30" s="52">
        <v>27500</v>
      </c>
      <c r="O30" s="53">
        <v>241088.2</v>
      </c>
      <c r="P30" s="53">
        <v>580243.4</v>
      </c>
      <c r="Q30" s="53">
        <v>55407.700000000012</v>
      </c>
    </row>
    <row r="31" spans="1:17" x14ac:dyDescent="0.2">
      <c r="A31" s="127">
        <v>124</v>
      </c>
      <c r="B31" s="58" t="s">
        <v>363</v>
      </c>
      <c r="C31" s="51">
        <v>0</v>
      </c>
      <c r="D31" s="52">
        <v>0</v>
      </c>
      <c r="E31" s="52">
        <v>0</v>
      </c>
      <c r="F31" s="52">
        <v>0</v>
      </c>
      <c r="G31" s="52">
        <v>0</v>
      </c>
      <c r="H31" s="52">
        <v>101836</v>
      </c>
      <c r="I31" s="52">
        <v>88080</v>
      </c>
      <c r="J31" s="52">
        <v>3096</v>
      </c>
      <c r="K31" s="52">
        <v>10300</v>
      </c>
      <c r="L31" s="52">
        <v>4120</v>
      </c>
      <c r="M31" s="52">
        <v>360</v>
      </c>
      <c r="N31" s="52">
        <v>30500</v>
      </c>
      <c r="O31" s="53">
        <v>0</v>
      </c>
      <c r="P31" s="53">
        <v>209073.9</v>
      </c>
      <c r="Q31" s="53">
        <v>15914</v>
      </c>
    </row>
    <row r="32" spans="1:17" x14ac:dyDescent="0.2">
      <c r="A32" s="127">
        <v>130</v>
      </c>
      <c r="B32" s="58" t="s">
        <v>364</v>
      </c>
      <c r="C32" s="51">
        <v>3857</v>
      </c>
      <c r="D32" s="52">
        <v>3406</v>
      </c>
      <c r="E32" s="52">
        <v>0</v>
      </c>
      <c r="F32" s="52">
        <v>451</v>
      </c>
      <c r="G32" s="52">
        <v>174</v>
      </c>
      <c r="H32" s="52">
        <v>4649</v>
      </c>
      <c r="I32" s="52">
        <v>2224</v>
      </c>
      <c r="J32" s="52">
        <v>0</v>
      </c>
      <c r="K32" s="52">
        <v>2425</v>
      </c>
      <c r="L32" s="52">
        <v>1087</v>
      </c>
      <c r="M32" s="52">
        <v>0</v>
      </c>
      <c r="N32" s="52">
        <v>525</v>
      </c>
      <c r="O32" s="53">
        <v>4298.5</v>
      </c>
      <c r="P32" s="53">
        <v>7533.7</v>
      </c>
      <c r="Q32" s="53">
        <v>660.40000000000009</v>
      </c>
    </row>
    <row r="33" spans="1:17" x14ac:dyDescent="0.2">
      <c r="A33" s="127">
        <v>131</v>
      </c>
      <c r="B33" s="58" t="s">
        <v>365</v>
      </c>
      <c r="C33" s="51">
        <v>631555</v>
      </c>
      <c r="D33" s="52">
        <v>271105</v>
      </c>
      <c r="E33" s="52">
        <v>81960</v>
      </c>
      <c r="F33" s="52">
        <v>278490</v>
      </c>
      <c r="G33" s="52">
        <v>108026</v>
      </c>
      <c r="H33" s="52">
        <v>332733</v>
      </c>
      <c r="I33" s="52">
        <v>209899</v>
      </c>
      <c r="J33" s="52">
        <v>19444</v>
      </c>
      <c r="K33" s="52">
        <v>102634</v>
      </c>
      <c r="L33" s="52">
        <v>72988</v>
      </c>
      <c r="M33" s="52">
        <v>756</v>
      </c>
      <c r="N33" s="52">
        <v>45500</v>
      </c>
      <c r="O33" s="53">
        <v>215281</v>
      </c>
      <c r="P33" s="53">
        <v>687052.3</v>
      </c>
      <c r="Q33" s="53">
        <v>67500.2</v>
      </c>
    </row>
    <row r="34" spans="1:17" x14ac:dyDescent="0.2">
      <c r="A34" s="127">
        <v>133</v>
      </c>
      <c r="B34" s="58" t="s">
        <v>366</v>
      </c>
      <c r="C34" s="51">
        <v>0</v>
      </c>
      <c r="D34" s="52">
        <v>0</v>
      </c>
      <c r="E34" s="52">
        <v>0</v>
      </c>
      <c r="F34" s="52">
        <v>0</v>
      </c>
      <c r="G34" s="52">
        <v>0</v>
      </c>
      <c r="H34" s="52">
        <v>75749</v>
      </c>
      <c r="I34" s="52">
        <v>66736</v>
      </c>
      <c r="J34" s="52">
        <v>3008</v>
      </c>
      <c r="K34" s="52">
        <v>6005</v>
      </c>
      <c r="L34" s="52">
        <v>3003</v>
      </c>
      <c r="M34" s="52">
        <v>0</v>
      </c>
      <c r="N34" s="52">
        <v>0</v>
      </c>
      <c r="O34" s="53">
        <v>0</v>
      </c>
      <c r="P34" s="53">
        <v>97997.1</v>
      </c>
      <c r="Q34" s="53">
        <v>0</v>
      </c>
    </row>
    <row r="35" spans="1:17" x14ac:dyDescent="0.2">
      <c r="A35" s="127">
        <v>134</v>
      </c>
      <c r="B35" s="58" t="s">
        <v>367</v>
      </c>
      <c r="C35" s="51">
        <v>214830</v>
      </c>
      <c r="D35" s="52">
        <v>167438</v>
      </c>
      <c r="E35" s="52">
        <v>28300</v>
      </c>
      <c r="F35" s="52">
        <v>19092</v>
      </c>
      <c r="G35" s="52">
        <v>6128</v>
      </c>
      <c r="H35" s="52">
        <v>138214</v>
      </c>
      <c r="I35" s="52">
        <v>102652</v>
      </c>
      <c r="J35" s="52">
        <v>8964</v>
      </c>
      <c r="K35" s="52">
        <v>26598</v>
      </c>
      <c r="L35" s="52">
        <v>23802</v>
      </c>
      <c r="M35" s="52">
        <v>0</v>
      </c>
      <c r="N35" s="52">
        <v>19688</v>
      </c>
      <c r="O35" s="53">
        <v>148288.6</v>
      </c>
      <c r="P35" s="53">
        <v>306068.90000000002</v>
      </c>
      <c r="Q35" s="53">
        <v>34490.300000000003</v>
      </c>
    </row>
    <row r="36" spans="1:17" x14ac:dyDescent="0.2">
      <c r="A36" s="127">
        <v>138</v>
      </c>
      <c r="B36" s="58" t="s">
        <v>368</v>
      </c>
      <c r="C36" s="51">
        <v>695269</v>
      </c>
      <c r="D36" s="52">
        <v>362212</v>
      </c>
      <c r="E36" s="52">
        <v>47230</v>
      </c>
      <c r="F36" s="52">
        <v>285827</v>
      </c>
      <c r="G36" s="52">
        <v>113031</v>
      </c>
      <c r="H36" s="52">
        <v>147722</v>
      </c>
      <c r="I36" s="52">
        <v>109162</v>
      </c>
      <c r="J36" s="52">
        <v>4684</v>
      </c>
      <c r="K36" s="52">
        <v>33176</v>
      </c>
      <c r="L36" s="52">
        <v>13308</v>
      </c>
      <c r="M36" s="52">
        <v>700</v>
      </c>
      <c r="N36" s="52">
        <v>4500</v>
      </c>
      <c r="O36" s="53">
        <v>383977.6</v>
      </c>
      <c r="P36" s="53">
        <v>327355.8</v>
      </c>
      <c r="Q36" s="53">
        <v>5333.6</v>
      </c>
    </row>
    <row r="37" spans="1:17" x14ac:dyDescent="0.2">
      <c r="A37" s="127">
        <v>140</v>
      </c>
      <c r="B37" s="58" t="s">
        <v>369</v>
      </c>
      <c r="C37" s="51">
        <v>209609</v>
      </c>
      <c r="D37" s="52">
        <v>148782</v>
      </c>
      <c r="E37" s="52">
        <v>29509</v>
      </c>
      <c r="F37" s="52">
        <v>31318</v>
      </c>
      <c r="G37" s="52">
        <v>11310</v>
      </c>
      <c r="H37" s="52">
        <v>156866</v>
      </c>
      <c r="I37" s="52">
        <v>84777</v>
      </c>
      <c r="J37" s="52">
        <v>40456</v>
      </c>
      <c r="K37" s="52">
        <v>30933</v>
      </c>
      <c r="L37" s="52">
        <v>25616</v>
      </c>
      <c r="M37" s="52">
        <v>700</v>
      </c>
      <c r="N37" s="52">
        <v>24000</v>
      </c>
      <c r="O37" s="53">
        <v>95960.700000000012</v>
      </c>
      <c r="P37" s="53">
        <v>341106</v>
      </c>
      <c r="Q37" s="53">
        <v>37058.400000000001</v>
      </c>
    </row>
    <row r="38" spans="1:17" x14ac:dyDescent="0.2">
      <c r="A38" s="127">
        <v>144</v>
      </c>
      <c r="B38" s="58" t="s">
        <v>370</v>
      </c>
      <c r="C38" s="51">
        <v>400590</v>
      </c>
      <c r="D38" s="52">
        <v>115475</v>
      </c>
      <c r="E38" s="52">
        <v>35126</v>
      </c>
      <c r="F38" s="52">
        <v>249989</v>
      </c>
      <c r="G38" s="52">
        <v>99033</v>
      </c>
      <c r="H38" s="52">
        <v>61240</v>
      </c>
      <c r="I38" s="52">
        <v>54631</v>
      </c>
      <c r="J38" s="52">
        <v>1563</v>
      </c>
      <c r="K38" s="52">
        <v>5046</v>
      </c>
      <c r="L38" s="52">
        <v>2032</v>
      </c>
      <c r="M38" s="52">
        <v>0</v>
      </c>
      <c r="N38" s="52">
        <v>2930</v>
      </c>
      <c r="O38" s="53">
        <v>331795.59999999998</v>
      </c>
      <c r="P38" s="53">
        <v>175020.7</v>
      </c>
      <c r="Q38" s="53">
        <v>3230.1</v>
      </c>
    </row>
    <row r="39" spans="1:17" x14ac:dyDescent="0.2">
      <c r="A39" s="127">
        <v>145</v>
      </c>
      <c r="B39" s="58" t="s">
        <v>371</v>
      </c>
      <c r="C39" s="51">
        <v>652896</v>
      </c>
      <c r="D39" s="52">
        <v>264638</v>
      </c>
      <c r="E39" s="52">
        <v>55828</v>
      </c>
      <c r="F39" s="52">
        <v>332430</v>
      </c>
      <c r="G39" s="52">
        <v>130687</v>
      </c>
      <c r="H39" s="52">
        <v>278624</v>
      </c>
      <c r="I39" s="52">
        <v>150958</v>
      </c>
      <c r="J39" s="52">
        <v>13097</v>
      </c>
      <c r="K39" s="52">
        <v>114569</v>
      </c>
      <c r="L39" s="52">
        <v>76801</v>
      </c>
      <c r="M39" s="52">
        <v>0</v>
      </c>
      <c r="N39" s="52">
        <v>38500</v>
      </c>
      <c r="O39" s="53">
        <v>178754.5</v>
      </c>
      <c r="P39" s="53">
        <v>547552</v>
      </c>
      <c r="Q39" s="53">
        <v>58141.200000000004</v>
      </c>
    </row>
    <row r="40" spans="1:17" x14ac:dyDescent="0.2">
      <c r="A40" s="127">
        <v>146</v>
      </c>
      <c r="B40" s="58" t="s">
        <v>372</v>
      </c>
      <c r="C40" s="51">
        <v>356609</v>
      </c>
      <c r="D40" s="52">
        <v>225050</v>
      </c>
      <c r="E40" s="52">
        <v>55264</v>
      </c>
      <c r="F40" s="52">
        <v>76295</v>
      </c>
      <c r="G40" s="52">
        <v>27884</v>
      </c>
      <c r="H40" s="52">
        <v>206597</v>
      </c>
      <c r="I40" s="52">
        <v>146423</v>
      </c>
      <c r="J40" s="52">
        <v>13618</v>
      </c>
      <c r="K40" s="52">
        <v>46556</v>
      </c>
      <c r="L40" s="52">
        <v>40464</v>
      </c>
      <c r="M40" s="52">
        <v>0</v>
      </c>
      <c r="N40" s="52">
        <v>25000</v>
      </c>
      <c r="O40" s="53">
        <v>230929.59999999998</v>
      </c>
      <c r="P40" s="53">
        <v>559477.19999999995</v>
      </c>
      <c r="Q40" s="53">
        <v>53689.899999999994</v>
      </c>
    </row>
    <row r="41" spans="1:17" x14ac:dyDescent="0.2">
      <c r="A41" s="127">
        <v>149</v>
      </c>
      <c r="B41" s="58" t="s">
        <v>373</v>
      </c>
      <c r="C41" s="51">
        <v>196829</v>
      </c>
      <c r="D41" s="52">
        <v>133299</v>
      </c>
      <c r="E41" s="52">
        <v>22007</v>
      </c>
      <c r="F41" s="52">
        <v>41523</v>
      </c>
      <c r="G41" s="52">
        <v>15432</v>
      </c>
      <c r="H41" s="52">
        <v>133516</v>
      </c>
      <c r="I41" s="52">
        <v>82057</v>
      </c>
      <c r="J41" s="52">
        <v>16523</v>
      </c>
      <c r="K41" s="52">
        <v>34936</v>
      </c>
      <c r="L41" s="52">
        <v>29604</v>
      </c>
      <c r="M41" s="52">
        <v>0</v>
      </c>
      <c r="N41" s="52">
        <v>19100</v>
      </c>
      <c r="O41" s="53">
        <v>104646.6</v>
      </c>
      <c r="P41" s="53">
        <v>276672.09999999998</v>
      </c>
      <c r="Q41" s="53">
        <v>48923.299999999996</v>
      </c>
    </row>
    <row r="42" spans="1:17" x14ac:dyDescent="0.2">
      <c r="A42" s="127">
        <v>151</v>
      </c>
      <c r="B42" s="58" t="s">
        <v>374</v>
      </c>
      <c r="C42" s="51">
        <v>0</v>
      </c>
      <c r="D42" s="52">
        <v>0</v>
      </c>
      <c r="E42" s="52">
        <v>0</v>
      </c>
      <c r="F42" s="52">
        <v>0</v>
      </c>
      <c r="G42" s="52">
        <v>0</v>
      </c>
      <c r="H42" s="52">
        <v>33546</v>
      </c>
      <c r="I42" s="52">
        <v>28525</v>
      </c>
      <c r="J42" s="52">
        <v>236</v>
      </c>
      <c r="K42" s="52">
        <v>4785</v>
      </c>
      <c r="L42" s="52">
        <v>2393</v>
      </c>
      <c r="M42" s="52">
        <v>0</v>
      </c>
      <c r="N42" s="52">
        <v>0</v>
      </c>
      <c r="O42" s="53">
        <v>0</v>
      </c>
      <c r="P42" s="53">
        <v>30665.5</v>
      </c>
      <c r="Q42" s="53">
        <v>0</v>
      </c>
    </row>
    <row r="43" spans="1:17" x14ac:dyDescent="0.2">
      <c r="A43" s="127">
        <v>152</v>
      </c>
      <c r="B43" s="58" t="s">
        <v>375</v>
      </c>
      <c r="C43" s="51">
        <v>402929</v>
      </c>
      <c r="D43" s="52">
        <v>208694</v>
      </c>
      <c r="E43" s="52">
        <v>28097</v>
      </c>
      <c r="F43" s="52">
        <v>166138</v>
      </c>
      <c r="G43" s="52">
        <v>65850</v>
      </c>
      <c r="H43" s="52">
        <v>174952</v>
      </c>
      <c r="I43" s="52">
        <v>102609</v>
      </c>
      <c r="J43" s="52">
        <v>37406</v>
      </c>
      <c r="K43" s="52">
        <v>34236</v>
      </c>
      <c r="L43" s="52">
        <v>13746</v>
      </c>
      <c r="M43" s="52">
        <v>701</v>
      </c>
      <c r="N43" s="52">
        <v>26150</v>
      </c>
      <c r="O43" s="53">
        <v>238484.7</v>
      </c>
      <c r="P43" s="53">
        <v>315928</v>
      </c>
      <c r="Q43" s="53">
        <v>40140.400000000009</v>
      </c>
    </row>
    <row r="44" spans="1:17" x14ac:dyDescent="0.2">
      <c r="A44" s="127">
        <v>207</v>
      </c>
      <c r="B44" s="58" t="s">
        <v>376</v>
      </c>
      <c r="C44" s="51">
        <v>60782</v>
      </c>
      <c r="D44" s="52">
        <v>33788</v>
      </c>
      <c r="E44" s="52">
        <v>2588</v>
      </c>
      <c r="F44" s="52">
        <v>24406</v>
      </c>
      <c r="G44" s="52">
        <v>9550</v>
      </c>
      <c r="H44" s="52">
        <v>25434</v>
      </c>
      <c r="I44" s="52">
        <v>14082</v>
      </c>
      <c r="J44" s="52">
        <v>648</v>
      </c>
      <c r="K44" s="52">
        <v>10704</v>
      </c>
      <c r="L44" s="52">
        <v>6619</v>
      </c>
      <c r="M44" s="52">
        <v>0</v>
      </c>
      <c r="N44" s="52">
        <v>400</v>
      </c>
      <c r="O44" s="53">
        <v>73971.900000000009</v>
      </c>
      <c r="P44" s="53">
        <v>51623.1</v>
      </c>
      <c r="Q44" s="53">
        <v>2005.6</v>
      </c>
    </row>
    <row r="45" spans="1:17" x14ac:dyDescent="0.2">
      <c r="A45" s="127">
        <v>225</v>
      </c>
      <c r="B45" s="58" t="s">
        <v>377</v>
      </c>
      <c r="C45" s="51">
        <v>152406</v>
      </c>
      <c r="D45" s="52">
        <v>70244</v>
      </c>
      <c r="E45" s="52">
        <v>10802</v>
      </c>
      <c r="F45" s="52">
        <v>71360</v>
      </c>
      <c r="G45" s="52">
        <v>27925</v>
      </c>
      <c r="H45" s="52">
        <v>54483</v>
      </c>
      <c r="I45" s="52">
        <v>36201</v>
      </c>
      <c r="J45" s="52">
        <v>1235</v>
      </c>
      <c r="K45" s="52">
        <v>17047</v>
      </c>
      <c r="L45" s="52">
        <v>12132</v>
      </c>
      <c r="M45" s="52">
        <v>0</v>
      </c>
      <c r="N45" s="52">
        <v>2800</v>
      </c>
      <c r="O45" s="53">
        <v>149373</v>
      </c>
      <c r="P45" s="53">
        <v>125998.3</v>
      </c>
      <c r="Q45" s="53">
        <v>3040</v>
      </c>
    </row>
    <row r="46" spans="1:17" x14ac:dyDescent="0.2">
      <c r="A46" s="127">
        <v>226</v>
      </c>
      <c r="B46" s="58" t="s">
        <v>378</v>
      </c>
      <c r="C46" s="51">
        <v>15117</v>
      </c>
      <c r="D46" s="52">
        <v>7064</v>
      </c>
      <c r="E46" s="52">
        <v>0</v>
      </c>
      <c r="F46" s="52">
        <v>8053</v>
      </c>
      <c r="G46" s="52">
        <v>3158</v>
      </c>
      <c r="H46" s="52">
        <v>10898</v>
      </c>
      <c r="I46" s="52">
        <v>5556</v>
      </c>
      <c r="J46" s="52">
        <v>1686</v>
      </c>
      <c r="K46" s="52">
        <v>3656</v>
      </c>
      <c r="L46" s="52">
        <v>2152</v>
      </c>
      <c r="M46" s="52">
        <v>0</v>
      </c>
      <c r="N46" s="52">
        <v>300</v>
      </c>
      <c r="O46" s="53">
        <v>18939.400000000001</v>
      </c>
      <c r="P46" s="53">
        <v>18789.7</v>
      </c>
      <c r="Q46" s="53">
        <v>355.6</v>
      </c>
    </row>
    <row r="47" spans="1:17" x14ac:dyDescent="0.2">
      <c r="A47" s="127">
        <v>227</v>
      </c>
      <c r="B47" s="58" t="s">
        <v>379</v>
      </c>
      <c r="C47" s="51">
        <v>116789</v>
      </c>
      <c r="D47" s="52">
        <v>47497</v>
      </c>
      <c r="E47" s="52">
        <v>7469</v>
      </c>
      <c r="F47" s="52">
        <v>61823</v>
      </c>
      <c r="G47" s="52">
        <v>24299</v>
      </c>
      <c r="H47" s="52">
        <v>52610</v>
      </c>
      <c r="I47" s="52">
        <v>34091</v>
      </c>
      <c r="J47" s="52">
        <v>1908</v>
      </c>
      <c r="K47" s="52">
        <v>16611</v>
      </c>
      <c r="L47" s="52">
        <v>11095</v>
      </c>
      <c r="M47" s="52">
        <v>0</v>
      </c>
      <c r="N47" s="52">
        <v>3650</v>
      </c>
      <c r="O47" s="53">
        <v>80577.600000000006</v>
      </c>
      <c r="P47" s="53">
        <v>108645.2</v>
      </c>
      <c r="Q47" s="53">
        <v>4171.6000000000004</v>
      </c>
    </row>
    <row r="48" spans="1:17" x14ac:dyDescent="0.2">
      <c r="A48" s="127">
        <v>228</v>
      </c>
      <c r="B48" s="58" t="s">
        <v>380</v>
      </c>
      <c r="C48" s="51">
        <v>54398</v>
      </c>
      <c r="D48" s="52">
        <v>23352</v>
      </c>
      <c r="E48" s="52">
        <v>4889</v>
      </c>
      <c r="F48" s="52">
        <v>26157</v>
      </c>
      <c r="G48" s="52">
        <v>10261</v>
      </c>
      <c r="H48" s="52">
        <v>22740</v>
      </c>
      <c r="I48" s="52">
        <v>12746</v>
      </c>
      <c r="J48" s="52">
        <v>554</v>
      </c>
      <c r="K48" s="52">
        <v>9440</v>
      </c>
      <c r="L48" s="52">
        <v>6329</v>
      </c>
      <c r="M48" s="52">
        <v>0</v>
      </c>
      <c r="N48" s="52">
        <v>1150</v>
      </c>
      <c r="O48" s="53">
        <v>49827.3</v>
      </c>
      <c r="P48" s="53">
        <v>46373.8</v>
      </c>
      <c r="Q48" s="53">
        <v>1494.5</v>
      </c>
    </row>
    <row r="49" spans="1:17" x14ac:dyDescent="0.2">
      <c r="A49" s="127">
        <v>231</v>
      </c>
      <c r="B49" s="58" t="s">
        <v>381</v>
      </c>
      <c r="C49" s="51">
        <v>282951</v>
      </c>
      <c r="D49" s="52">
        <v>145046</v>
      </c>
      <c r="E49" s="52">
        <v>24648</v>
      </c>
      <c r="F49" s="52">
        <v>113257</v>
      </c>
      <c r="G49" s="52">
        <v>44032</v>
      </c>
      <c r="H49" s="52">
        <v>119956</v>
      </c>
      <c r="I49" s="52">
        <v>80698</v>
      </c>
      <c r="J49" s="52">
        <v>4946</v>
      </c>
      <c r="K49" s="52">
        <v>34312</v>
      </c>
      <c r="L49" s="52">
        <v>23385</v>
      </c>
      <c r="M49" s="52">
        <v>0</v>
      </c>
      <c r="N49" s="52">
        <v>10630</v>
      </c>
      <c r="O49" s="53">
        <v>250570.5</v>
      </c>
      <c r="P49" s="53">
        <v>265266.5</v>
      </c>
      <c r="Q49" s="53">
        <v>16864.5</v>
      </c>
    </row>
    <row r="50" spans="1:17" x14ac:dyDescent="0.2">
      <c r="A50" s="127">
        <v>238</v>
      </c>
      <c r="B50" s="58" t="s">
        <v>382</v>
      </c>
      <c r="C50" s="51">
        <v>0</v>
      </c>
      <c r="D50" s="52">
        <v>0</v>
      </c>
      <c r="E50" s="52">
        <v>0</v>
      </c>
      <c r="F50" s="52">
        <v>0</v>
      </c>
      <c r="G50" s="52">
        <v>0</v>
      </c>
      <c r="H50" s="52">
        <v>29485</v>
      </c>
      <c r="I50" s="52">
        <v>26237</v>
      </c>
      <c r="J50" s="52">
        <v>763</v>
      </c>
      <c r="K50" s="52">
        <v>2485</v>
      </c>
      <c r="L50" s="52">
        <v>1243</v>
      </c>
      <c r="M50" s="52">
        <v>0</v>
      </c>
      <c r="N50" s="52">
        <v>0</v>
      </c>
      <c r="O50" s="53">
        <v>0</v>
      </c>
      <c r="P50" s="53">
        <v>37530</v>
      </c>
      <c r="Q50" s="53">
        <v>0</v>
      </c>
    </row>
    <row r="51" spans="1:17" x14ac:dyDescent="0.2">
      <c r="A51" s="127">
        <v>239</v>
      </c>
      <c r="B51" s="58" t="s">
        <v>383</v>
      </c>
      <c r="C51" s="51">
        <v>267473</v>
      </c>
      <c r="D51" s="52">
        <v>86328</v>
      </c>
      <c r="E51" s="52">
        <v>25256</v>
      </c>
      <c r="F51" s="52">
        <v>155889</v>
      </c>
      <c r="G51" s="52">
        <v>61564</v>
      </c>
      <c r="H51" s="52">
        <v>62400</v>
      </c>
      <c r="I51" s="52">
        <v>41516</v>
      </c>
      <c r="J51" s="52">
        <v>1444</v>
      </c>
      <c r="K51" s="52">
        <v>19440</v>
      </c>
      <c r="L51" s="52">
        <v>15429</v>
      </c>
      <c r="M51" s="52">
        <v>0</v>
      </c>
      <c r="N51" s="52">
        <v>10950</v>
      </c>
      <c r="O51" s="53">
        <v>181827.5</v>
      </c>
      <c r="P51" s="53">
        <v>157543.1</v>
      </c>
      <c r="Q51" s="53">
        <v>22079.8</v>
      </c>
    </row>
    <row r="52" spans="1:17" x14ac:dyDescent="0.2">
      <c r="A52" s="127">
        <v>240</v>
      </c>
      <c r="B52" s="58" t="s">
        <v>384</v>
      </c>
      <c r="C52" s="51">
        <v>195900</v>
      </c>
      <c r="D52" s="52">
        <v>81249</v>
      </c>
      <c r="E52" s="52">
        <v>12870</v>
      </c>
      <c r="F52" s="52">
        <v>101781</v>
      </c>
      <c r="G52" s="52">
        <v>39974</v>
      </c>
      <c r="H52" s="52">
        <v>59929</v>
      </c>
      <c r="I52" s="52">
        <v>39899</v>
      </c>
      <c r="J52" s="52">
        <v>1506</v>
      </c>
      <c r="K52" s="52">
        <v>18524</v>
      </c>
      <c r="L52" s="52">
        <v>14610</v>
      </c>
      <c r="M52" s="52">
        <v>0</v>
      </c>
      <c r="N52" s="52">
        <v>2330</v>
      </c>
      <c r="O52" s="53">
        <v>179069.19999999998</v>
      </c>
      <c r="P52" s="53">
        <v>146643.9</v>
      </c>
      <c r="Q52" s="53">
        <v>3367.6000000000004</v>
      </c>
    </row>
    <row r="53" spans="1:17" x14ac:dyDescent="0.2">
      <c r="A53" s="127">
        <v>243</v>
      </c>
      <c r="B53" s="58" t="s">
        <v>385</v>
      </c>
      <c r="C53" s="51">
        <v>149282</v>
      </c>
      <c r="D53" s="52">
        <v>64867</v>
      </c>
      <c r="E53" s="52">
        <v>19077</v>
      </c>
      <c r="F53" s="52">
        <v>65338</v>
      </c>
      <c r="G53" s="52">
        <v>25548</v>
      </c>
      <c r="H53" s="52">
        <v>55324</v>
      </c>
      <c r="I53" s="52">
        <v>35940</v>
      </c>
      <c r="J53" s="52">
        <v>1949</v>
      </c>
      <c r="K53" s="52">
        <v>17435</v>
      </c>
      <c r="L53" s="52">
        <v>12185</v>
      </c>
      <c r="M53" s="52">
        <v>0</v>
      </c>
      <c r="N53" s="52">
        <v>5667</v>
      </c>
      <c r="O53" s="53">
        <v>96895</v>
      </c>
      <c r="P53" s="53">
        <v>119963.5</v>
      </c>
      <c r="Q53" s="53">
        <v>8998.6999999999989</v>
      </c>
    </row>
    <row r="54" spans="1:17" x14ac:dyDescent="0.2">
      <c r="A54" s="127">
        <v>245</v>
      </c>
      <c r="B54" s="58" t="s">
        <v>386</v>
      </c>
      <c r="C54" s="51">
        <v>86940</v>
      </c>
      <c r="D54" s="52">
        <v>35822</v>
      </c>
      <c r="E54" s="52">
        <v>3900</v>
      </c>
      <c r="F54" s="52">
        <v>47218</v>
      </c>
      <c r="G54" s="52">
        <v>18560</v>
      </c>
      <c r="H54" s="52">
        <v>30221</v>
      </c>
      <c r="I54" s="52">
        <v>20073</v>
      </c>
      <c r="J54" s="52">
        <v>178</v>
      </c>
      <c r="K54" s="52">
        <v>9970</v>
      </c>
      <c r="L54" s="52">
        <v>7431</v>
      </c>
      <c r="M54" s="52">
        <v>0</v>
      </c>
      <c r="N54" s="52">
        <v>1000</v>
      </c>
      <c r="O54" s="53">
        <v>100281</v>
      </c>
      <c r="P54" s="53">
        <v>65284</v>
      </c>
      <c r="Q54" s="53">
        <v>1465.4999999999998</v>
      </c>
    </row>
    <row r="55" spans="1:17" x14ac:dyDescent="0.2">
      <c r="A55" s="127">
        <v>248</v>
      </c>
      <c r="B55" s="58" t="s">
        <v>387</v>
      </c>
      <c r="C55" s="51">
        <v>329993</v>
      </c>
      <c r="D55" s="52">
        <v>93327</v>
      </c>
      <c r="E55" s="52">
        <v>25675</v>
      </c>
      <c r="F55" s="52">
        <v>210991</v>
      </c>
      <c r="G55" s="52">
        <v>83543</v>
      </c>
      <c r="H55" s="52">
        <v>108757</v>
      </c>
      <c r="I55" s="52">
        <v>57662</v>
      </c>
      <c r="J55" s="52">
        <v>4517</v>
      </c>
      <c r="K55" s="52">
        <v>46578</v>
      </c>
      <c r="L55" s="52">
        <v>28041</v>
      </c>
      <c r="M55" s="52">
        <v>0</v>
      </c>
      <c r="N55" s="52">
        <v>30000</v>
      </c>
      <c r="O55" s="53">
        <v>184018.60000000003</v>
      </c>
      <c r="P55" s="53">
        <v>225262.4</v>
      </c>
      <c r="Q55" s="53">
        <v>64373.599999999999</v>
      </c>
    </row>
    <row r="56" spans="1:17" x14ac:dyDescent="0.2">
      <c r="A56" s="127">
        <v>253</v>
      </c>
      <c r="B56" s="58" t="s">
        <v>388</v>
      </c>
      <c r="C56" s="51">
        <v>172597</v>
      </c>
      <c r="D56" s="52">
        <v>49146</v>
      </c>
      <c r="E56" s="52">
        <v>13762</v>
      </c>
      <c r="F56" s="52">
        <v>109689</v>
      </c>
      <c r="G56" s="52">
        <v>43440</v>
      </c>
      <c r="H56" s="52">
        <v>64512</v>
      </c>
      <c r="I56" s="52">
        <v>23569</v>
      </c>
      <c r="J56" s="52">
        <v>1144</v>
      </c>
      <c r="K56" s="52">
        <v>39799</v>
      </c>
      <c r="L56" s="52">
        <v>23596</v>
      </c>
      <c r="M56" s="52">
        <v>0</v>
      </c>
      <c r="N56" s="52">
        <v>4172</v>
      </c>
      <c r="O56" s="53">
        <v>120601.60000000001</v>
      </c>
      <c r="P56" s="53">
        <v>119136.3</v>
      </c>
      <c r="Q56" s="53">
        <v>5109.1999999999989</v>
      </c>
    </row>
    <row r="57" spans="1:17" x14ac:dyDescent="0.2">
      <c r="A57" s="127">
        <v>255</v>
      </c>
      <c r="B57" s="58" t="s">
        <v>389</v>
      </c>
      <c r="C57" s="51">
        <v>169170</v>
      </c>
      <c r="D57" s="52">
        <v>61034</v>
      </c>
      <c r="E57" s="52">
        <v>13382</v>
      </c>
      <c r="F57" s="52">
        <v>94754</v>
      </c>
      <c r="G57" s="52">
        <v>37360</v>
      </c>
      <c r="H57" s="52">
        <v>66321</v>
      </c>
      <c r="I57" s="52">
        <v>32066</v>
      </c>
      <c r="J57" s="52">
        <v>3380</v>
      </c>
      <c r="K57" s="52">
        <v>30875</v>
      </c>
      <c r="L57" s="52">
        <v>19376</v>
      </c>
      <c r="M57" s="52">
        <v>0</v>
      </c>
      <c r="N57" s="52">
        <v>4295</v>
      </c>
      <c r="O57" s="53">
        <v>126519.40000000001</v>
      </c>
      <c r="P57" s="53">
        <v>139309.6</v>
      </c>
      <c r="Q57" s="53">
        <v>5790.7999999999993</v>
      </c>
    </row>
    <row r="58" spans="1:17" x14ac:dyDescent="0.2">
      <c r="A58" s="127">
        <v>256</v>
      </c>
      <c r="B58" s="58" t="s">
        <v>390</v>
      </c>
      <c r="C58" s="51">
        <v>81726</v>
      </c>
      <c r="D58" s="52">
        <v>24254</v>
      </c>
      <c r="E58" s="52">
        <v>5080</v>
      </c>
      <c r="F58" s="52">
        <v>52392</v>
      </c>
      <c r="G58" s="52">
        <v>20739</v>
      </c>
      <c r="H58" s="52">
        <v>25901</v>
      </c>
      <c r="I58" s="52">
        <v>15116</v>
      </c>
      <c r="J58" s="52">
        <v>786</v>
      </c>
      <c r="K58" s="52">
        <v>9999</v>
      </c>
      <c r="L58" s="52">
        <v>7038</v>
      </c>
      <c r="M58" s="52">
        <v>0</v>
      </c>
      <c r="N58" s="52">
        <v>1050</v>
      </c>
      <c r="O58" s="53">
        <v>52880.4</v>
      </c>
      <c r="P58" s="53">
        <v>53191</v>
      </c>
      <c r="Q58" s="53">
        <v>1200.0999999999999</v>
      </c>
    </row>
    <row r="59" spans="1:17" x14ac:dyDescent="0.2">
      <c r="A59" s="127">
        <v>260</v>
      </c>
      <c r="B59" s="58" t="s">
        <v>391</v>
      </c>
      <c r="C59" s="51">
        <v>0</v>
      </c>
      <c r="D59" s="52">
        <v>0</v>
      </c>
      <c r="E59" s="52">
        <v>0</v>
      </c>
      <c r="F59" s="52">
        <v>0</v>
      </c>
      <c r="G59" s="52">
        <v>0</v>
      </c>
      <c r="H59" s="52">
        <v>19700</v>
      </c>
      <c r="I59" s="52">
        <v>17970</v>
      </c>
      <c r="J59" s="52">
        <v>1640</v>
      </c>
      <c r="K59" s="52">
        <v>90</v>
      </c>
      <c r="L59" s="52">
        <v>45</v>
      </c>
      <c r="M59" s="52">
        <v>0</v>
      </c>
      <c r="N59" s="52">
        <v>0</v>
      </c>
      <c r="O59" s="53">
        <v>0</v>
      </c>
      <c r="P59" s="53">
        <v>17055.099999999999</v>
      </c>
      <c r="Q59" s="53">
        <v>0</v>
      </c>
    </row>
    <row r="60" spans="1:17" x14ac:dyDescent="0.2">
      <c r="A60" s="127">
        <v>261</v>
      </c>
      <c r="B60" s="58" t="s">
        <v>392</v>
      </c>
      <c r="C60" s="51">
        <v>135180</v>
      </c>
      <c r="D60" s="52">
        <v>53034</v>
      </c>
      <c r="E60" s="52">
        <v>10716</v>
      </c>
      <c r="F60" s="52">
        <v>71430</v>
      </c>
      <c r="G60" s="52">
        <v>28084</v>
      </c>
      <c r="H60" s="52">
        <v>38565</v>
      </c>
      <c r="I60" s="52">
        <v>26274</v>
      </c>
      <c r="J60" s="52">
        <v>1649</v>
      </c>
      <c r="K60" s="52">
        <v>10642</v>
      </c>
      <c r="L60" s="52">
        <v>8440</v>
      </c>
      <c r="M60" s="52">
        <v>0</v>
      </c>
      <c r="N60" s="52">
        <v>2570</v>
      </c>
      <c r="O60" s="53">
        <v>113514.90000000001</v>
      </c>
      <c r="P60" s="53">
        <v>99040.2</v>
      </c>
      <c r="Q60" s="53">
        <v>5372.2</v>
      </c>
    </row>
    <row r="61" spans="1:17" x14ac:dyDescent="0.2">
      <c r="A61" s="127">
        <v>264</v>
      </c>
      <c r="B61" s="58" t="s">
        <v>393</v>
      </c>
      <c r="C61" s="51">
        <v>0</v>
      </c>
      <c r="D61" s="52">
        <v>0</v>
      </c>
      <c r="E61" s="52">
        <v>0</v>
      </c>
      <c r="F61" s="52">
        <v>0</v>
      </c>
      <c r="G61" s="52">
        <v>0</v>
      </c>
      <c r="H61" s="52">
        <v>13020</v>
      </c>
      <c r="I61" s="52">
        <v>6940</v>
      </c>
      <c r="J61" s="52">
        <v>680</v>
      </c>
      <c r="K61" s="52">
        <v>5400</v>
      </c>
      <c r="L61" s="52">
        <v>2700</v>
      </c>
      <c r="M61" s="52">
        <v>0</v>
      </c>
      <c r="N61" s="52">
        <v>0</v>
      </c>
      <c r="O61" s="53">
        <v>0</v>
      </c>
      <c r="P61" s="53">
        <v>15759.4</v>
      </c>
      <c r="Q61" s="53">
        <v>0</v>
      </c>
    </row>
    <row r="62" spans="1:17" x14ac:dyDescent="0.2">
      <c r="A62" s="127">
        <v>265</v>
      </c>
      <c r="B62" s="58" t="s">
        <v>394</v>
      </c>
      <c r="C62" s="51">
        <v>116741</v>
      </c>
      <c r="D62" s="52">
        <v>44602</v>
      </c>
      <c r="E62" s="52">
        <v>9750</v>
      </c>
      <c r="F62" s="52">
        <v>62389</v>
      </c>
      <c r="G62" s="52">
        <v>24548</v>
      </c>
      <c r="H62" s="52">
        <v>27889</v>
      </c>
      <c r="I62" s="52">
        <v>19756</v>
      </c>
      <c r="J62" s="52">
        <v>693</v>
      </c>
      <c r="K62" s="52">
        <v>7440</v>
      </c>
      <c r="L62" s="52">
        <v>6619</v>
      </c>
      <c r="M62" s="52">
        <v>0</v>
      </c>
      <c r="N62" s="52">
        <v>750</v>
      </c>
      <c r="O62" s="53">
        <v>86266.099999999991</v>
      </c>
      <c r="P62" s="53">
        <v>76086.5</v>
      </c>
      <c r="Q62" s="53">
        <v>1309.2</v>
      </c>
    </row>
    <row r="63" spans="1:17" x14ac:dyDescent="0.2">
      <c r="A63" s="127">
        <v>269</v>
      </c>
      <c r="B63" s="58" t="s">
        <v>395</v>
      </c>
      <c r="C63" s="51">
        <v>0</v>
      </c>
      <c r="D63" s="52">
        <v>0</v>
      </c>
      <c r="E63" s="52">
        <v>0</v>
      </c>
      <c r="F63" s="52">
        <v>0</v>
      </c>
      <c r="G63" s="52">
        <v>0</v>
      </c>
      <c r="H63" s="52">
        <v>23000</v>
      </c>
      <c r="I63" s="52">
        <v>8280</v>
      </c>
      <c r="J63" s="52">
        <v>920</v>
      </c>
      <c r="K63" s="52">
        <v>13800</v>
      </c>
      <c r="L63" s="52">
        <v>6900</v>
      </c>
      <c r="M63" s="52">
        <v>0</v>
      </c>
      <c r="N63" s="52">
        <v>0</v>
      </c>
      <c r="O63" s="53">
        <v>0</v>
      </c>
      <c r="P63" s="53">
        <v>30470.3</v>
      </c>
      <c r="Q63" s="53">
        <v>0</v>
      </c>
    </row>
    <row r="64" spans="1:17" x14ac:dyDescent="0.2">
      <c r="A64" s="127">
        <v>275</v>
      </c>
      <c r="B64" s="58" t="s">
        <v>396</v>
      </c>
      <c r="C64" s="51">
        <v>35248</v>
      </c>
      <c r="D64" s="52">
        <v>14101</v>
      </c>
      <c r="E64" s="52">
        <v>3445</v>
      </c>
      <c r="F64" s="52">
        <v>17702</v>
      </c>
      <c r="G64" s="52">
        <v>6962</v>
      </c>
      <c r="H64" s="52">
        <v>20138</v>
      </c>
      <c r="I64" s="52">
        <v>10685</v>
      </c>
      <c r="J64" s="52">
        <v>563</v>
      </c>
      <c r="K64" s="52">
        <v>8890</v>
      </c>
      <c r="L64" s="52">
        <v>5574</v>
      </c>
      <c r="M64" s="52">
        <v>0</v>
      </c>
      <c r="N64" s="52">
        <v>0</v>
      </c>
      <c r="O64" s="53">
        <v>32653.7</v>
      </c>
      <c r="P64" s="53">
        <v>30327.3</v>
      </c>
      <c r="Q64" s="53">
        <v>0</v>
      </c>
    </row>
    <row r="65" spans="1:17" x14ac:dyDescent="0.2">
      <c r="A65" s="127">
        <v>276</v>
      </c>
      <c r="B65" s="58" t="s">
        <v>397</v>
      </c>
      <c r="C65" s="51">
        <v>0</v>
      </c>
      <c r="D65" s="52">
        <v>0</v>
      </c>
      <c r="E65" s="52">
        <v>0</v>
      </c>
      <c r="F65" s="52">
        <v>0</v>
      </c>
      <c r="G65" s="52">
        <v>0</v>
      </c>
      <c r="H65" s="52">
        <v>15660</v>
      </c>
      <c r="I65" s="52">
        <v>645</v>
      </c>
      <c r="J65" s="52">
        <v>1013</v>
      </c>
      <c r="K65" s="52">
        <v>14002</v>
      </c>
      <c r="L65" s="52">
        <v>7001</v>
      </c>
      <c r="M65" s="52">
        <v>0</v>
      </c>
      <c r="N65" s="52">
        <v>0</v>
      </c>
      <c r="O65" s="53">
        <v>0</v>
      </c>
      <c r="P65" s="53">
        <v>20141.599999999999</v>
      </c>
      <c r="Q65" s="53">
        <v>0</v>
      </c>
    </row>
    <row r="66" spans="1:17" x14ac:dyDescent="0.2">
      <c r="A66" s="127">
        <v>277</v>
      </c>
      <c r="B66" s="58" t="s">
        <v>398</v>
      </c>
      <c r="C66" s="51">
        <v>80983</v>
      </c>
      <c r="D66" s="52">
        <v>44578</v>
      </c>
      <c r="E66" s="52">
        <v>10265</v>
      </c>
      <c r="F66" s="52">
        <v>26140</v>
      </c>
      <c r="G66" s="52">
        <v>10048</v>
      </c>
      <c r="H66" s="52">
        <v>30662</v>
      </c>
      <c r="I66" s="52">
        <v>21194</v>
      </c>
      <c r="J66" s="52">
        <v>679</v>
      </c>
      <c r="K66" s="52">
        <v>8789</v>
      </c>
      <c r="L66" s="52">
        <v>7609</v>
      </c>
      <c r="M66" s="52">
        <v>0</v>
      </c>
      <c r="N66" s="52">
        <v>2585</v>
      </c>
      <c r="O66" s="53">
        <v>112020.3</v>
      </c>
      <c r="P66" s="53">
        <v>71087.199999999997</v>
      </c>
      <c r="Q66" s="53">
        <v>3609.0000000000005</v>
      </c>
    </row>
    <row r="67" spans="1:17" x14ac:dyDescent="0.2">
      <c r="A67" s="127">
        <v>281</v>
      </c>
      <c r="B67" s="58" t="s">
        <v>399</v>
      </c>
      <c r="C67" s="51">
        <v>288431</v>
      </c>
      <c r="D67" s="52">
        <v>124748</v>
      </c>
      <c r="E67" s="52">
        <v>23147</v>
      </c>
      <c r="F67" s="52">
        <v>140536</v>
      </c>
      <c r="G67" s="52">
        <v>55083</v>
      </c>
      <c r="H67" s="52">
        <v>129293</v>
      </c>
      <c r="I67" s="52">
        <v>84275</v>
      </c>
      <c r="J67" s="52">
        <v>4810</v>
      </c>
      <c r="K67" s="52">
        <v>40208</v>
      </c>
      <c r="L67" s="52">
        <v>25669</v>
      </c>
      <c r="M67" s="52">
        <v>0</v>
      </c>
      <c r="N67" s="52">
        <v>7400</v>
      </c>
      <c r="O67" s="53">
        <v>266059.19999999995</v>
      </c>
      <c r="P67" s="53">
        <v>257588.2</v>
      </c>
      <c r="Q67" s="53">
        <v>16254.300000000001</v>
      </c>
    </row>
    <row r="68" spans="1:17" x14ac:dyDescent="0.2">
      <c r="A68" s="127">
        <v>284</v>
      </c>
      <c r="B68" s="58" t="s">
        <v>401</v>
      </c>
      <c r="C68" s="51">
        <v>0</v>
      </c>
      <c r="D68" s="52">
        <v>0</v>
      </c>
      <c r="E68" s="52">
        <v>0</v>
      </c>
      <c r="F68" s="52">
        <v>0</v>
      </c>
      <c r="G68" s="52">
        <v>0</v>
      </c>
      <c r="H68" s="52">
        <v>152050</v>
      </c>
      <c r="I68" s="52">
        <v>66000</v>
      </c>
      <c r="J68" s="52">
        <v>0</v>
      </c>
      <c r="K68" s="52">
        <v>86050</v>
      </c>
      <c r="L68" s="52">
        <v>34420</v>
      </c>
      <c r="M68" s="52">
        <v>0</v>
      </c>
      <c r="N68" s="52">
        <v>0</v>
      </c>
      <c r="O68" s="53">
        <v>0</v>
      </c>
      <c r="P68" s="53">
        <v>96789.6</v>
      </c>
      <c r="Q68" s="53">
        <v>0</v>
      </c>
    </row>
    <row r="69" spans="1:17" x14ac:dyDescent="0.2">
      <c r="A69" s="127">
        <v>285</v>
      </c>
      <c r="B69" s="58" t="s">
        <v>402</v>
      </c>
      <c r="C69" s="51">
        <v>0</v>
      </c>
      <c r="D69" s="52">
        <v>0</v>
      </c>
      <c r="E69" s="52">
        <v>0</v>
      </c>
      <c r="F69" s="52">
        <v>0</v>
      </c>
      <c r="G69" s="52">
        <v>0</v>
      </c>
      <c r="H69" s="52">
        <v>86203</v>
      </c>
      <c r="I69" s="52">
        <v>64927</v>
      </c>
      <c r="J69" s="52">
        <v>648</v>
      </c>
      <c r="K69" s="52">
        <v>20628</v>
      </c>
      <c r="L69" s="52">
        <v>8487</v>
      </c>
      <c r="M69" s="52">
        <v>0</v>
      </c>
      <c r="N69" s="52">
        <v>5900</v>
      </c>
      <c r="O69" s="53">
        <v>0</v>
      </c>
      <c r="P69" s="53">
        <v>67676.600000000006</v>
      </c>
      <c r="Q69" s="53">
        <v>9474.2000000000007</v>
      </c>
    </row>
    <row r="70" spans="1:17" x14ac:dyDescent="0.2">
      <c r="A70" s="127">
        <v>286</v>
      </c>
      <c r="B70" s="58" t="s">
        <v>403</v>
      </c>
      <c r="C70" s="51">
        <v>76292</v>
      </c>
      <c r="D70" s="52">
        <v>27143</v>
      </c>
      <c r="E70" s="52">
        <v>3301</v>
      </c>
      <c r="F70" s="52">
        <v>45848</v>
      </c>
      <c r="G70" s="52">
        <v>18100</v>
      </c>
      <c r="H70" s="52">
        <v>28970</v>
      </c>
      <c r="I70" s="52">
        <v>19273</v>
      </c>
      <c r="J70" s="52">
        <v>184</v>
      </c>
      <c r="K70" s="52">
        <v>9513</v>
      </c>
      <c r="L70" s="52">
        <v>6238</v>
      </c>
      <c r="M70" s="52">
        <v>0</v>
      </c>
      <c r="N70" s="52">
        <v>1500</v>
      </c>
      <c r="O70" s="53">
        <v>69549.5</v>
      </c>
      <c r="P70" s="53">
        <v>54495</v>
      </c>
      <c r="Q70" s="53">
        <v>1879.6000000000001</v>
      </c>
    </row>
    <row r="71" spans="1:17" x14ac:dyDescent="0.2">
      <c r="A71" s="127">
        <v>287</v>
      </c>
      <c r="B71" s="58" t="s">
        <v>404</v>
      </c>
      <c r="C71" s="51">
        <v>488514</v>
      </c>
      <c r="D71" s="52">
        <v>225160</v>
      </c>
      <c r="E71" s="52">
        <v>43311</v>
      </c>
      <c r="F71" s="52">
        <v>220043</v>
      </c>
      <c r="G71" s="52">
        <v>85978</v>
      </c>
      <c r="H71" s="52">
        <v>192819</v>
      </c>
      <c r="I71" s="52">
        <v>115066</v>
      </c>
      <c r="J71" s="52">
        <v>6160</v>
      </c>
      <c r="K71" s="52">
        <v>71593</v>
      </c>
      <c r="L71" s="52">
        <v>54172</v>
      </c>
      <c r="M71" s="52">
        <v>0</v>
      </c>
      <c r="N71" s="52">
        <v>25260</v>
      </c>
      <c r="O71" s="53">
        <v>312104.2</v>
      </c>
      <c r="P71" s="53">
        <v>413033.3</v>
      </c>
      <c r="Q71" s="53">
        <v>60068</v>
      </c>
    </row>
    <row r="72" spans="1:17" x14ac:dyDescent="0.2">
      <c r="A72" s="127">
        <v>288</v>
      </c>
      <c r="B72" s="58" t="s">
        <v>405</v>
      </c>
      <c r="C72" s="51">
        <v>0</v>
      </c>
      <c r="D72" s="52">
        <v>0</v>
      </c>
      <c r="E72" s="52">
        <v>0</v>
      </c>
      <c r="F72" s="52">
        <v>0</v>
      </c>
      <c r="G72" s="52">
        <v>0</v>
      </c>
      <c r="H72" s="52">
        <v>191598</v>
      </c>
      <c r="I72" s="52">
        <v>175053</v>
      </c>
      <c r="J72" s="52">
        <v>565</v>
      </c>
      <c r="K72" s="52">
        <v>15660</v>
      </c>
      <c r="L72" s="52">
        <v>6072</v>
      </c>
      <c r="M72" s="52">
        <v>320</v>
      </c>
      <c r="N72" s="52">
        <v>36446</v>
      </c>
      <c r="O72" s="53">
        <v>0</v>
      </c>
      <c r="P72" s="53">
        <v>286939.5</v>
      </c>
      <c r="Q72" s="53">
        <v>176997.8</v>
      </c>
    </row>
    <row r="73" spans="1:17" x14ac:dyDescent="0.2">
      <c r="A73" s="127">
        <v>289</v>
      </c>
      <c r="B73" s="58" t="s">
        <v>406</v>
      </c>
      <c r="C73" s="51">
        <v>84710</v>
      </c>
      <c r="D73" s="52">
        <v>38893</v>
      </c>
      <c r="E73" s="52">
        <v>5739</v>
      </c>
      <c r="F73" s="52">
        <v>40078</v>
      </c>
      <c r="G73" s="52">
        <v>15684</v>
      </c>
      <c r="H73" s="52">
        <v>42341</v>
      </c>
      <c r="I73" s="52">
        <v>25701</v>
      </c>
      <c r="J73" s="52">
        <v>3476</v>
      </c>
      <c r="K73" s="52">
        <v>13164</v>
      </c>
      <c r="L73" s="52">
        <v>8254</v>
      </c>
      <c r="M73" s="52">
        <v>0</v>
      </c>
      <c r="N73" s="52">
        <v>2400</v>
      </c>
      <c r="O73" s="53">
        <v>98270.7</v>
      </c>
      <c r="P73" s="53">
        <v>86924.3</v>
      </c>
      <c r="Q73" s="53">
        <v>4319.5</v>
      </c>
    </row>
    <row r="74" spans="1:17" x14ac:dyDescent="0.2">
      <c r="A74" s="127">
        <v>290</v>
      </c>
      <c r="B74" s="58" t="s">
        <v>407</v>
      </c>
      <c r="C74" s="51">
        <v>255430</v>
      </c>
      <c r="D74" s="52">
        <v>83434</v>
      </c>
      <c r="E74" s="52">
        <v>9467</v>
      </c>
      <c r="F74" s="52">
        <v>162529</v>
      </c>
      <c r="G74" s="52">
        <v>64280</v>
      </c>
      <c r="H74" s="52">
        <v>69401</v>
      </c>
      <c r="I74" s="52">
        <v>41603</v>
      </c>
      <c r="J74" s="52">
        <v>711</v>
      </c>
      <c r="K74" s="52">
        <v>27087</v>
      </c>
      <c r="L74" s="52">
        <v>17523</v>
      </c>
      <c r="M74" s="52">
        <v>0</v>
      </c>
      <c r="N74" s="52">
        <v>5350</v>
      </c>
      <c r="O74" s="53">
        <v>197673.60000000001</v>
      </c>
      <c r="P74" s="53">
        <v>152025.60000000001</v>
      </c>
      <c r="Q74" s="53">
        <v>11378.399999999998</v>
      </c>
    </row>
    <row r="75" spans="1:17" x14ac:dyDescent="0.2">
      <c r="A75" s="127">
        <v>298</v>
      </c>
      <c r="B75" s="58" t="s">
        <v>408</v>
      </c>
      <c r="C75" s="51">
        <v>349275</v>
      </c>
      <c r="D75" s="52">
        <v>92765</v>
      </c>
      <c r="E75" s="52">
        <v>15967</v>
      </c>
      <c r="F75" s="52">
        <v>240543</v>
      </c>
      <c r="G75" s="52">
        <v>95752</v>
      </c>
      <c r="H75" s="52">
        <v>77963</v>
      </c>
      <c r="I75" s="52">
        <v>48891</v>
      </c>
      <c r="J75" s="52">
        <v>491</v>
      </c>
      <c r="K75" s="52">
        <v>27891</v>
      </c>
      <c r="L75" s="52">
        <v>12855</v>
      </c>
      <c r="M75" s="52">
        <v>690</v>
      </c>
      <c r="N75" s="52">
        <v>4600</v>
      </c>
      <c r="O75" s="53">
        <v>173754.7</v>
      </c>
      <c r="P75" s="53">
        <v>178301.6</v>
      </c>
      <c r="Q75" s="53">
        <v>5078</v>
      </c>
    </row>
    <row r="76" spans="1:17" x14ac:dyDescent="0.2">
      <c r="A76" s="127">
        <v>300</v>
      </c>
      <c r="B76" s="58" t="s">
        <v>409</v>
      </c>
      <c r="C76" s="51">
        <v>396021</v>
      </c>
      <c r="D76" s="52">
        <v>129049</v>
      </c>
      <c r="E76" s="52">
        <v>32569</v>
      </c>
      <c r="F76" s="52">
        <v>234403</v>
      </c>
      <c r="G76" s="52">
        <v>92625</v>
      </c>
      <c r="H76" s="52">
        <v>98237</v>
      </c>
      <c r="I76" s="52">
        <v>60354</v>
      </c>
      <c r="J76" s="52">
        <v>1094</v>
      </c>
      <c r="K76" s="52">
        <v>36789</v>
      </c>
      <c r="L76" s="52">
        <v>29586</v>
      </c>
      <c r="M76" s="52">
        <v>0</v>
      </c>
      <c r="N76" s="52">
        <v>31300</v>
      </c>
      <c r="O76" s="53">
        <v>267551.40000000002</v>
      </c>
      <c r="P76" s="53">
        <v>249173.1</v>
      </c>
      <c r="Q76" s="53">
        <v>55284.200000000004</v>
      </c>
    </row>
    <row r="77" spans="1:17" x14ac:dyDescent="0.2">
      <c r="A77" s="127">
        <v>301</v>
      </c>
      <c r="B77" s="58" t="s">
        <v>410</v>
      </c>
      <c r="C77" s="51">
        <v>80027</v>
      </c>
      <c r="D77" s="52">
        <v>27328</v>
      </c>
      <c r="E77" s="52">
        <v>5103</v>
      </c>
      <c r="F77" s="52">
        <v>47596</v>
      </c>
      <c r="G77" s="52">
        <v>18782</v>
      </c>
      <c r="H77" s="52">
        <v>37116</v>
      </c>
      <c r="I77" s="52">
        <v>20459</v>
      </c>
      <c r="J77" s="52">
        <v>903</v>
      </c>
      <c r="K77" s="52">
        <v>15754</v>
      </c>
      <c r="L77" s="52">
        <v>9523</v>
      </c>
      <c r="M77" s="52">
        <v>0</v>
      </c>
      <c r="N77" s="52">
        <v>600</v>
      </c>
      <c r="O77" s="53">
        <v>89293.200000000012</v>
      </c>
      <c r="P77" s="53">
        <v>65455.1</v>
      </c>
      <c r="Q77" s="53">
        <v>1138.8</v>
      </c>
    </row>
    <row r="78" spans="1:17" x14ac:dyDescent="0.2">
      <c r="A78" s="127">
        <v>304</v>
      </c>
      <c r="B78" s="58" t="s">
        <v>411</v>
      </c>
      <c r="C78" s="51">
        <v>224987</v>
      </c>
      <c r="D78" s="52">
        <v>76904</v>
      </c>
      <c r="E78" s="52">
        <v>14176</v>
      </c>
      <c r="F78" s="52">
        <v>133907</v>
      </c>
      <c r="G78" s="52">
        <v>52856</v>
      </c>
      <c r="H78" s="52">
        <v>62810</v>
      </c>
      <c r="I78" s="52">
        <v>39876</v>
      </c>
      <c r="J78" s="52">
        <v>3042</v>
      </c>
      <c r="K78" s="52">
        <v>19892</v>
      </c>
      <c r="L78" s="52">
        <v>14979</v>
      </c>
      <c r="M78" s="52">
        <v>0</v>
      </c>
      <c r="N78" s="52">
        <v>8300</v>
      </c>
      <c r="O78" s="53">
        <v>156498.79999999999</v>
      </c>
      <c r="P78" s="53">
        <v>155847.4</v>
      </c>
      <c r="Q78" s="53">
        <v>16787.3</v>
      </c>
    </row>
    <row r="79" spans="1:17" x14ac:dyDescent="0.2">
      <c r="A79" s="127">
        <v>305</v>
      </c>
      <c r="B79" s="58" t="s">
        <v>412</v>
      </c>
      <c r="C79" s="51">
        <v>235463</v>
      </c>
      <c r="D79" s="52">
        <v>80250</v>
      </c>
      <c r="E79" s="52">
        <v>15584</v>
      </c>
      <c r="F79" s="52">
        <v>139629</v>
      </c>
      <c r="G79" s="52">
        <v>55133</v>
      </c>
      <c r="H79" s="52">
        <v>67827</v>
      </c>
      <c r="I79" s="52">
        <v>40734</v>
      </c>
      <c r="J79" s="52">
        <v>2124</v>
      </c>
      <c r="K79" s="52">
        <v>24969</v>
      </c>
      <c r="L79" s="52">
        <v>17476</v>
      </c>
      <c r="M79" s="52">
        <v>0</v>
      </c>
      <c r="N79" s="52">
        <v>9200</v>
      </c>
      <c r="O79" s="53">
        <v>159993.80000000002</v>
      </c>
      <c r="P79" s="53">
        <v>156365.5</v>
      </c>
      <c r="Q79" s="53">
        <v>22540.799999999999</v>
      </c>
    </row>
    <row r="80" spans="1:17" x14ac:dyDescent="0.2">
      <c r="A80" s="127">
        <v>306</v>
      </c>
      <c r="B80" s="58" t="s">
        <v>413</v>
      </c>
      <c r="C80" s="51">
        <v>45119</v>
      </c>
      <c r="D80" s="52">
        <v>12396</v>
      </c>
      <c r="E80" s="52">
        <v>3415</v>
      </c>
      <c r="F80" s="52">
        <v>29308</v>
      </c>
      <c r="G80" s="52">
        <v>11616</v>
      </c>
      <c r="H80" s="52">
        <v>30221</v>
      </c>
      <c r="I80" s="52">
        <v>12550</v>
      </c>
      <c r="J80" s="52">
        <v>884</v>
      </c>
      <c r="K80" s="52">
        <v>16787</v>
      </c>
      <c r="L80" s="52">
        <v>9060</v>
      </c>
      <c r="M80" s="52">
        <v>0</v>
      </c>
      <c r="N80" s="52">
        <v>1150</v>
      </c>
      <c r="O80" s="53">
        <v>29637.4</v>
      </c>
      <c r="P80" s="53">
        <v>48737.2</v>
      </c>
      <c r="Q80" s="53">
        <v>1359</v>
      </c>
    </row>
    <row r="81" spans="1:17" x14ac:dyDescent="0.2">
      <c r="A81" s="127">
        <v>309</v>
      </c>
      <c r="B81" s="58" t="s">
        <v>414</v>
      </c>
      <c r="C81" s="51">
        <v>35127</v>
      </c>
      <c r="D81" s="52">
        <v>14591</v>
      </c>
      <c r="E81" s="52">
        <v>1820</v>
      </c>
      <c r="F81" s="52">
        <v>18716</v>
      </c>
      <c r="G81" s="52">
        <v>7359</v>
      </c>
      <c r="H81" s="52">
        <v>17442</v>
      </c>
      <c r="I81" s="52">
        <v>8058</v>
      </c>
      <c r="J81" s="52">
        <v>1669</v>
      </c>
      <c r="K81" s="52">
        <v>7615</v>
      </c>
      <c r="L81" s="52">
        <v>5016</v>
      </c>
      <c r="M81" s="52">
        <v>100</v>
      </c>
      <c r="N81" s="52">
        <v>2710</v>
      </c>
      <c r="O81" s="53">
        <v>12622.2</v>
      </c>
      <c r="P81" s="53">
        <v>32329.7</v>
      </c>
      <c r="Q81" s="53">
        <v>5098.6000000000004</v>
      </c>
    </row>
    <row r="82" spans="1:17" x14ac:dyDescent="0.2">
      <c r="A82" s="127">
        <v>310</v>
      </c>
      <c r="B82" s="58" t="s">
        <v>415</v>
      </c>
      <c r="C82" s="51">
        <v>97915</v>
      </c>
      <c r="D82" s="52">
        <v>26187</v>
      </c>
      <c r="E82" s="52">
        <v>2698</v>
      </c>
      <c r="F82" s="52">
        <v>69030</v>
      </c>
      <c r="G82" s="52">
        <v>27377</v>
      </c>
      <c r="H82" s="52">
        <v>32229</v>
      </c>
      <c r="I82" s="52">
        <v>16415</v>
      </c>
      <c r="J82" s="52">
        <v>392</v>
      </c>
      <c r="K82" s="52">
        <v>15422</v>
      </c>
      <c r="L82" s="52">
        <v>9060</v>
      </c>
      <c r="M82" s="52">
        <v>0</v>
      </c>
      <c r="N82" s="52">
        <v>2100</v>
      </c>
      <c r="O82" s="53">
        <v>83510.3</v>
      </c>
      <c r="P82" s="53">
        <v>60541.9</v>
      </c>
      <c r="Q82" s="53">
        <v>2988.8</v>
      </c>
    </row>
    <row r="83" spans="1:17" x14ac:dyDescent="0.2">
      <c r="A83" s="127">
        <v>311</v>
      </c>
      <c r="B83" s="58" t="s">
        <v>416</v>
      </c>
      <c r="C83" s="51">
        <v>164263</v>
      </c>
      <c r="D83" s="52">
        <v>53036</v>
      </c>
      <c r="E83" s="52">
        <v>11468</v>
      </c>
      <c r="F83" s="52">
        <v>99759</v>
      </c>
      <c r="G83" s="52">
        <v>39426</v>
      </c>
      <c r="H83" s="52">
        <v>53103</v>
      </c>
      <c r="I83" s="52">
        <v>29800</v>
      </c>
      <c r="J83" s="52">
        <v>2318</v>
      </c>
      <c r="K83" s="52">
        <v>20985</v>
      </c>
      <c r="L83" s="52">
        <v>13825</v>
      </c>
      <c r="M83" s="52">
        <v>0</v>
      </c>
      <c r="N83" s="52">
        <v>2070</v>
      </c>
      <c r="O83" s="53">
        <v>81466</v>
      </c>
      <c r="P83" s="53">
        <v>118347</v>
      </c>
      <c r="Q83" s="53">
        <v>3265.0000000000005</v>
      </c>
    </row>
    <row r="84" spans="1:17" x14ac:dyDescent="0.2">
      <c r="A84" s="127">
        <v>312</v>
      </c>
      <c r="B84" s="58" t="s">
        <v>417</v>
      </c>
      <c r="C84" s="51">
        <v>83972</v>
      </c>
      <c r="D84" s="52">
        <v>32251</v>
      </c>
      <c r="E84" s="52">
        <v>7016</v>
      </c>
      <c r="F84" s="52">
        <v>44705</v>
      </c>
      <c r="G84" s="52">
        <v>17597</v>
      </c>
      <c r="H84" s="52">
        <v>24869</v>
      </c>
      <c r="I84" s="52">
        <v>15586</v>
      </c>
      <c r="J84" s="52">
        <v>2223</v>
      </c>
      <c r="K84" s="52">
        <v>7060</v>
      </c>
      <c r="L84" s="52">
        <v>5183</v>
      </c>
      <c r="M84" s="52">
        <v>0</v>
      </c>
      <c r="N84" s="52">
        <v>660</v>
      </c>
      <c r="O84" s="53">
        <v>74779</v>
      </c>
      <c r="P84" s="53">
        <v>49962.5</v>
      </c>
      <c r="Q84" s="53">
        <v>1055.8</v>
      </c>
    </row>
    <row r="85" spans="1:17" x14ac:dyDescent="0.2">
      <c r="A85" s="127">
        <v>313</v>
      </c>
      <c r="B85" s="58" t="s">
        <v>418</v>
      </c>
      <c r="C85" s="51">
        <v>52784</v>
      </c>
      <c r="D85" s="52">
        <v>23930</v>
      </c>
      <c r="E85" s="52">
        <v>4776</v>
      </c>
      <c r="F85" s="52">
        <v>24078</v>
      </c>
      <c r="G85" s="52">
        <v>9419</v>
      </c>
      <c r="H85" s="52">
        <v>22724</v>
      </c>
      <c r="I85" s="52">
        <v>13467</v>
      </c>
      <c r="J85" s="52">
        <v>944</v>
      </c>
      <c r="K85" s="52">
        <v>8313</v>
      </c>
      <c r="L85" s="52">
        <v>5481</v>
      </c>
      <c r="M85" s="52">
        <v>0</v>
      </c>
      <c r="N85" s="52">
        <v>1300</v>
      </c>
      <c r="O85" s="53">
        <v>47859.999999999993</v>
      </c>
      <c r="P85" s="53">
        <v>41632.699999999997</v>
      </c>
      <c r="Q85" s="53">
        <v>1708</v>
      </c>
    </row>
    <row r="86" spans="1:17" x14ac:dyDescent="0.2">
      <c r="A86" s="127">
        <v>320</v>
      </c>
      <c r="B86" s="58" t="s">
        <v>419</v>
      </c>
      <c r="C86" s="51">
        <v>0</v>
      </c>
      <c r="D86" s="52">
        <v>0</v>
      </c>
      <c r="E86" s="52">
        <v>0</v>
      </c>
      <c r="F86" s="52">
        <v>0</v>
      </c>
      <c r="G86" s="52">
        <v>0</v>
      </c>
      <c r="H86" s="52">
        <v>19992</v>
      </c>
      <c r="I86" s="52">
        <v>17740</v>
      </c>
      <c r="J86" s="52">
        <v>92</v>
      </c>
      <c r="K86" s="52">
        <v>2160</v>
      </c>
      <c r="L86" s="52">
        <v>1080</v>
      </c>
      <c r="M86" s="52">
        <v>0</v>
      </c>
      <c r="N86" s="52">
        <v>2570</v>
      </c>
      <c r="O86" s="53">
        <v>0</v>
      </c>
      <c r="P86" s="53">
        <v>19756.8</v>
      </c>
      <c r="Q86" s="53">
        <v>3072.1</v>
      </c>
    </row>
    <row r="87" spans="1:17" x14ac:dyDescent="0.2">
      <c r="A87" s="127">
        <v>321</v>
      </c>
      <c r="B87" s="58" t="s">
        <v>420</v>
      </c>
      <c r="C87" s="51">
        <v>206116</v>
      </c>
      <c r="D87" s="52">
        <v>74835</v>
      </c>
      <c r="E87" s="52">
        <v>15139</v>
      </c>
      <c r="F87" s="52">
        <v>116142</v>
      </c>
      <c r="G87" s="52">
        <v>45773</v>
      </c>
      <c r="H87" s="52">
        <v>66551</v>
      </c>
      <c r="I87" s="52">
        <v>45928</v>
      </c>
      <c r="J87" s="52">
        <v>821</v>
      </c>
      <c r="K87" s="52">
        <v>19802</v>
      </c>
      <c r="L87" s="52">
        <v>14519</v>
      </c>
      <c r="M87" s="52">
        <v>0</v>
      </c>
      <c r="N87" s="52">
        <v>4950</v>
      </c>
      <c r="O87" s="53">
        <v>141094.59999999998</v>
      </c>
      <c r="P87" s="53">
        <v>135632</v>
      </c>
      <c r="Q87" s="53">
        <v>11863.199999999999</v>
      </c>
    </row>
    <row r="88" spans="1:17" x14ac:dyDescent="0.2">
      <c r="A88" s="127">
        <v>333</v>
      </c>
      <c r="B88" s="58" t="s">
        <v>421</v>
      </c>
      <c r="C88" s="51">
        <v>0</v>
      </c>
      <c r="D88" s="52">
        <v>0</v>
      </c>
      <c r="E88" s="52">
        <v>0</v>
      </c>
      <c r="F88" s="52">
        <v>0</v>
      </c>
      <c r="G88" s="52">
        <v>0</v>
      </c>
      <c r="H88" s="52">
        <v>19650</v>
      </c>
      <c r="I88" s="52">
        <v>19300</v>
      </c>
      <c r="J88" s="52">
        <v>0</v>
      </c>
      <c r="K88" s="52">
        <v>0</v>
      </c>
      <c r="L88" s="52">
        <v>0</v>
      </c>
      <c r="M88" s="52">
        <v>350</v>
      </c>
      <c r="N88" s="52">
        <v>1000</v>
      </c>
      <c r="O88" s="53">
        <v>0</v>
      </c>
      <c r="P88" s="53">
        <v>23620.2</v>
      </c>
      <c r="Q88" s="53">
        <v>3334.4</v>
      </c>
    </row>
    <row r="89" spans="1:17" x14ac:dyDescent="0.2">
      <c r="A89" s="127">
        <v>336</v>
      </c>
      <c r="B89" s="58" t="s">
        <v>422</v>
      </c>
      <c r="C89" s="51">
        <v>258033</v>
      </c>
      <c r="D89" s="52">
        <v>89254</v>
      </c>
      <c r="E89" s="52">
        <v>15387</v>
      </c>
      <c r="F89" s="52">
        <v>153392</v>
      </c>
      <c r="G89" s="52">
        <v>60542</v>
      </c>
      <c r="H89" s="52">
        <v>75829</v>
      </c>
      <c r="I89" s="52">
        <v>53298</v>
      </c>
      <c r="J89" s="52">
        <v>1196</v>
      </c>
      <c r="K89" s="52">
        <v>21335</v>
      </c>
      <c r="L89" s="52">
        <v>15723</v>
      </c>
      <c r="M89" s="52">
        <v>0</v>
      </c>
      <c r="N89" s="52">
        <v>6350</v>
      </c>
      <c r="O89" s="53">
        <v>192504.5</v>
      </c>
      <c r="P89" s="53">
        <v>170945.8</v>
      </c>
      <c r="Q89" s="53">
        <v>10019.6</v>
      </c>
    </row>
    <row r="90" spans="1:17" x14ac:dyDescent="0.2">
      <c r="A90" s="127">
        <v>337</v>
      </c>
      <c r="B90" s="58" t="s">
        <v>423</v>
      </c>
      <c r="C90" s="51">
        <v>92677</v>
      </c>
      <c r="D90" s="52">
        <v>37356</v>
      </c>
      <c r="E90" s="52">
        <v>9000</v>
      </c>
      <c r="F90" s="52">
        <v>46321</v>
      </c>
      <c r="G90" s="52">
        <v>18184</v>
      </c>
      <c r="H90" s="52">
        <v>55315</v>
      </c>
      <c r="I90" s="52">
        <v>31752</v>
      </c>
      <c r="J90" s="52">
        <v>3282</v>
      </c>
      <c r="K90" s="52">
        <v>20281</v>
      </c>
      <c r="L90" s="52">
        <v>11856</v>
      </c>
      <c r="M90" s="52">
        <v>0</v>
      </c>
      <c r="N90" s="52">
        <v>4550</v>
      </c>
      <c r="O90" s="53">
        <v>76250.400000000009</v>
      </c>
      <c r="P90" s="53">
        <v>96047.7</v>
      </c>
      <c r="Q90" s="53">
        <v>11234.5</v>
      </c>
    </row>
    <row r="91" spans="1:17" x14ac:dyDescent="0.2">
      <c r="A91" s="127">
        <v>339</v>
      </c>
      <c r="B91" s="58" t="s">
        <v>424</v>
      </c>
      <c r="C91" s="51">
        <v>0</v>
      </c>
      <c r="D91" s="52">
        <v>0</v>
      </c>
      <c r="E91" s="52">
        <v>0</v>
      </c>
      <c r="F91" s="52">
        <v>0</v>
      </c>
      <c r="G91" s="52">
        <v>0</v>
      </c>
      <c r="H91" s="52">
        <v>14750</v>
      </c>
      <c r="I91" s="52">
        <v>13000</v>
      </c>
      <c r="J91" s="52">
        <v>0</v>
      </c>
      <c r="K91" s="52">
        <v>1750</v>
      </c>
      <c r="L91" s="52">
        <v>700</v>
      </c>
      <c r="M91" s="52">
        <v>0</v>
      </c>
      <c r="N91" s="52">
        <v>6500</v>
      </c>
      <c r="O91" s="53">
        <v>0</v>
      </c>
      <c r="P91" s="53">
        <v>17435.5</v>
      </c>
      <c r="Q91" s="53">
        <v>6859.3</v>
      </c>
    </row>
    <row r="92" spans="1:17" x14ac:dyDescent="0.2">
      <c r="A92" s="127">
        <v>340</v>
      </c>
      <c r="B92" s="58" t="s">
        <v>425</v>
      </c>
      <c r="C92" s="51">
        <v>130891</v>
      </c>
      <c r="D92" s="52">
        <v>47800</v>
      </c>
      <c r="E92" s="52">
        <v>7064</v>
      </c>
      <c r="F92" s="52">
        <v>76027</v>
      </c>
      <c r="G92" s="52">
        <v>29986</v>
      </c>
      <c r="H92" s="52">
        <v>49035</v>
      </c>
      <c r="I92" s="52">
        <v>27141</v>
      </c>
      <c r="J92" s="52">
        <v>1991</v>
      </c>
      <c r="K92" s="52">
        <v>19903</v>
      </c>
      <c r="L92" s="52">
        <v>14051</v>
      </c>
      <c r="M92" s="52">
        <v>0</v>
      </c>
      <c r="N92" s="52">
        <v>4700</v>
      </c>
      <c r="O92" s="53">
        <v>104582.90000000001</v>
      </c>
      <c r="P92" s="53">
        <v>99872.5</v>
      </c>
      <c r="Q92" s="53">
        <v>13014.600000000002</v>
      </c>
    </row>
    <row r="93" spans="1:17" x14ac:dyDescent="0.2">
      <c r="A93" s="127">
        <v>345</v>
      </c>
      <c r="B93" s="58" t="s">
        <v>426</v>
      </c>
      <c r="C93" s="51">
        <v>0</v>
      </c>
      <c r="D93" s="52">
        <v>0</v>
      </c>
      <c r="E93" s="52">
        <v>0</v>
      </c>
      <c r="F93" s="52">
        <v>0</v>
      </c>
      <c r="G93" s="52">
        <v>0</v>
      </c>
      <c r="H93" s="52">
        <v>69793</v>
      </c>
      <c r="I93" s="52">
        <v>29731</v>
      </c>
      <c r="J93" s="52">
        <v>0</v>
      </c>
      <c r="K93" s="52">
        <v>40062</v>
      </c>
      <c r="L93" s="52">
        <v>20031</v>
      </c>
      <c r="M93" s="52">
        <v>0</v>
      </c>
      <c r="N93" s="52">
        <v>0</v>
      </c>
      <c r="O93" s="53">
        <v>0</v>
      </c>
      <c r="P93" s="53">
        <v>76889.399999999994</v>
      </c>
      <c r="Q93" s="53">
        <v>0</v>
      </c>
    </row>
    <row r="94" spans="1:17" x14ac:dyDescent="0.2">
      <c r="A94" s="127">
        <v>347</v>
      </c>
      <c r="B94" s="58" t="s">
        <v>427</v>
      </c>
      <c r="C94" s="51">
        <v>48209</v>
      </c>
      <c r="D94" s="52">
        <v>16248</v>
      </c>
      <c r="E94" s="52">
        <v>3723</v>
      </c>
      <c r="F94" s="52">
        <v>28238</v>
      </c>
      <c r="G94" s="52">
        <v>11149</v>
      </c>
      <c r="H94" s="52">
        <v>13222</v>
      </c>
      <c r="I94" s="52">
        <v>7240</v>
      </c>
      <c r="J94" s="52">
        <v>142</v>
      </c>
      <c r="K94" s="52">
        <v>5840</v>
      </c>
      <c r="L94" s="52">
        <v>4095</v>
      </c>
      <c r="M94" s="52">
        <v>0</v>
      </c>
      <c r="N94" s="52">
        <v>0</v>
      </c>
      <c r="O94" s="53">
        <v>39250.799999999996</v>
      </c>
      <c r="P94" s="53">
        <v>26576.400000000001</v>
      </c>
      <c r="Q94" s="53">
        <v>0</v>
      </c>
    </row>
    <row r="95" spans="1:17" x14ac:dyDescent="0.2">
      <c r="A95" s="127">
        <v>349</v>
      </c>
      <c r="B95" s="58" t="s">
        <v>428</v>
      </c>
      <c r="C95" s="51">
        <v>72269</v>
      </c>
      <c r="D95" s="52">
        <v>24007</v>
      </c>
      <c r="E95" s="52">
        <v>3376</v>
      </c>
      <c r="F95" s="52">
        <v>44886</v>
      </c>
      <c r="G95" s="52">
        <v>17737</v>
      </c>
      <c r="H95" s="52">
        <v>23972</v>
      </c>
      <c r="I95" s="52">
        <v>13802</v>
      </c>
      <c r="J95" s="52">
        <v>508</v>
      </c>
      <c r="K95" s="52">
        <v>9662</v>
      </c>
      <c r="L95" s="52">
        <v>5993</v>
      </c>
      <c r="M95" s="52">
        <v>0</v>
      </c>
      <c r="N95" s="52">
        <v>1150</v>
      </c>
      <c r="O95" s="53">
        <v>80018.5</v>
      </c>
      <c r="P95" s="53">
        <v>49913.7</v>
      </c>
      <c r="Q95" s="53">
        <v>1742.4</v>
      </c>
    </row>
    <row r="96" spans="1:17" x14ac:dyDescent="0.2">
      <c r="A96" s="127">
        <v>350</v>
      </c>
      <c r="B96" s="58" t="s">
        <v>429</v>
      </c>
      <c r="C96" s="51">
        <v>0</v>
      </c>
      <c r="D96" s="52">
        <v>0</v>
      </c>
      <c r="E96" s="52">
        <v>0</v>
      </c>
      <c r="F96" s="52">
        <v>0</v>
      </c>
      <c r="G96" s="52">
        <v>0</v>
      </c>
      <c r="H96" s="52">
        <v>303526</v>
      </c>
      <c r="I96" s="52">
        <v>291020</v>
      </c>
      <c r="J96" s="52">
        <v>5816</v>
      </c>
      <c r="K96" s="52">
        <v>6690</v>
      </c>
      <c r="L96" s="52">
        <v>2400</v>
      </c>
      <c r="M96" s="52">
        <v>0</v>
      </c>
      <c r="N96" s="52">
        <v>55800</v>
      </c>
      <c r="O96" s="53">
        <v>0</v>
      </c>
      <c r="P96" s="53">
        <v>335813.7</v>
      </c>
      <c r="Q96" s="53">
        <v>107212.40000000001</v>
      </c>
    </row>
    <row r="97" spans="1:17" x14ac:dyDescent="0.2">
      <c r="A97" s="127">
        <v>353</v>
      </c>
      <c r="B97" s="58" t="s">
        <v>430</v>
      </c>
      <c r="C97" s="51">
        <v>0</v>
      </c>
      <c r="D97" s="52">
        <v>0</v>
      </c>
      <c r="E97" s="52">
        <v>0</v>
      </c>
      <c r="F97" s="52">
        <v>0</v>
      </c>
      <c r="G97" s="52">
        <v>0</v>
      </c>
      <c r="H97" s="52">
        <v>38000</v>
      </c>
      <c r="I97" s="52">
        <v>32470</v>
      </c>
      <c r="J97" s="52">
        <v>3510</v>
      </c>
      <c r="K97" s="52">
        <v>2020</v>
      </c>
      <c r="L97" s="52">
        <v>1010</v>
      </c>
      <c r="M97" s="52">
        <v>0</v>
      </c>
      <c r="N97" s="52">
        <v>0</v>
      </c>
      <c r="O97" s="53">
        <v>0</v>
      </c>
      <c r="P97" s="53">
        <v>33823.9</v>
      </c>
      <c r="Q97" s="53">
        <v>0</v>
      </c>
    </row>
    <row r="98" spans="1:17" x14ac:dyDescent="0.2">
      <c r="A98" s="127">
        <v>354</v>
      </c>
      <c r="B98" s="58" t="s">
        <v>431</v>
      </c>
      <c r="C98" s="51">
        <v>0</v>
      </c>
      <c r="D98" s="52">
        <v>0</v>
      </c>
      <c r="E98" s="52">
        <v>0</v>
      </c>
      <c r="F98" s="52">
        <v>0</v>
      </c>
      <c r="G98" s="52">
        <v>0</v>
      </c>
      <c r="H98" s="52">
        <v>2672</v>
      </c>
      <c r="I98" s="52">
        <v>1000</v>
      </c>
      <c r="J98" s="52">
        <v>0</v>
      </c>
      <c r="K98" s="52">
        <v>1672</v>
      </c>
      <c r="L98" s="52">
        <v>669</v>
      </c>
      <c r="M98" s="52">
        <v>0</v>
      </c>
      <c r="N98" s="52">
        <v>0</v>
      </c>
      <c r="O98" s="53">
        <v>0</v>
      </c>
      <c r="P98" s="53">
        <v>1736</v>
      </c>
      <c r="Q98" s="53">
        <v>0</v>
      </c>
    </row>
    <row r="99" spans="1:17" x14ac:dyDescent="0.2">
      <c r="A99" s="127">
        <v>355</v>
      </c>
      <c r="B99" s="58" t="s">
        <v>432</v>
      </c>
      <c r="C99" s="51">
        <v>106131</v>
      </c>
      <c r="D99" s="52">
        <v>38005</v>
      </c>
      <c r="E99" s="52">
        <v>4063</v>
      </c>
      <c r="F99" s="52">
        <v>64063</v>
      </c>
      <c r="G99" s="52">
        <v>25279</v>
      </c>
      <c r="H99" s="52">
        <v>58022</v>
      </c>
      <c r="I99" s="52">
        <v>25948</v>
      </c>
      <c r="J99" s="52">
        <v>679</v>
      </c>
      <c r="K99" s="52">
        <v>31395</v>
      </c>
      <c r="L99" s="52">
        <v>17111</v>
      </c>
      <c r="M99" s="52">
        <v>0</v>
      </c>
      <c r="N99" s="52">
        <v>2478</v>
      </c>
      <c r="O99" s="53">
        <v>82099.599999999991</v>
      </c>
      <c r="P99" s="53">
        <v>85402.6</v>
      </c>
      <c r="Q99" s="53">
        <v>3311.2999999999997</v>
      </c>
    </row>
    <row r="100" spans="1:17" x14ac:dyDescent="0.2">
      <c r="A100" s="127">
        <v>359</v>
      </c>
      <c r="B100" s="58" t="s">
        <v>433</v>
      </c>
      <c r="C100" s="51">
        <v>0</v>
      </c>
      <c r="D100" s="52">
        <v>0</v>
      </c>
      <c r="E100" s="52">
        <v>0</v>
      </c>
      <c r="F100" s="52">
        <v>0</v>
      </c>
      <c r="G100" s="52">
        <v>0</v>
      </c>
      <c r="H100" s="52">
        <v>26000</v>
      </c>
      <c r="I100" s="52">
        <v>9500</v>
      </c>
      <c r="J100" s="52">
        <v>1000</v>
      </c>
      <c r="K100" s="52">
        <v>15500</v>
      </c>
      <c r="L100" s="52">
        <v>7750</v>
      </c>
      <c r="M100" s="52">
        <v>0</v>
      </c>
      <c r="N100" s="52">
        <v>0</v>
      </c>
      <c r="O100" s="53">
        <v>0</v>
      </c>
      <c r="P100" s="53">
        <v>37651.1</v>
      </c>
      <c r="Q100" s="53">
        <v>0</v>
      </c>
    </row>
    <row r="101" spans="1:17" x14ac:dyDescent="0.2">
      <c r="A101" s="127">
        <v>377</v>
      </c>
      <c r="B101" s="58" t="s">
        <v>434</v>
      </c>
      <c r="C101" s="51">
        <v>0</v>
      </c>
      <c r="D101" s="52">
        <v>0</v>
      </c>
      <c r="E101" s="52">
        <v>0</v>
      </c>
      <c r="F101" s="52">
        <v>0</v>
      </c>
      <c r="G101" s="52">
        <v>0</v>
      </c>
      <c r="H101" s="52">
        <v>31970</v>
      </c>
      <c r="I101" s="52">
        <v>22910</v>
      </c>
      <c r="J101" s="52">
        <v>1930</v>
      </c>
      <c r="K101" s="52">
        <v>7130</v>
      </c>
      <c r="L101" s="52">
        <v>3565</v>
      </c>
      <c r="M101" s="52">
        <v>0</v>
      </c>
      <c r="N101" s="52">
        <v>0</v>
      </c>
      <c r="O101" s="53">
        <v>0</v>
      </c>
      <c r="P101" s="53">
        <v>36235.800000000003</v>
      </c>
      <c r="Q101" s="53">
        <v>0</v>
      </c>
    </row>
    <row r="102" spans="1:17" x14ac:dyDescent="0.2">
      <c r="A102" s="127">
        <v>389</v>
      </c>
      <c r="B102" s="58" t="s">
        <v>435</v>
      </c>
      <c r="C102" s="51">
        <v>0</v>
      </c>
      <c r="D102" s="52">
        <v>0</v>
      </c>
      <c r="E102" s="52">
        <v>0</v>
      </c>
      <c r="F102" s="52">
        <v>0</v>
      </c>
      <c r="G102" s="52">
        <v>0</v>
      </c>
      <c r="H102" s="52">
        <v>33956</v>
      </c>
      <c r="I102" s="52">
        <v>29064</v>
      </c>
      <c r="J102" s="52">
        <v>2192</v>
      </c>
      <c r="K102" s="52">
        <v>2700</v>
      </c>
      <c r="L102" s="52">
        <v>1350</v>
      </c>
      <c r="M102" s="52">
        <v>0</v>
      </c>
      <c r="N102" s="52">
        <v>0</v>
      </c>
      <c r="O102" s="53">
        <v>0</v>
      </c>
      <c r="P102" s="53">
        <v>49730.2</v>
      </c>
      <c r="Q102" s="53">
        <v>0</v>
      </c>
    </row>
    <row r="103" spans="1:17" x14ac:dyDescent="0.2">
      <c r="A103" s="127">
        <v>390</v>
      </c>
      <c r="B103" s="58" t="s">
        <v>436</v>
      </c>
      <c r="C103" s="51">
        <v>0</v>
      </c>
      <c r="D103" s="52">
        <v>0</v>
      </c>
      <c r="E103" s="52">
        <v>0</v>
      </c>
      <c r="F103" s="52">
        <v>0</v>
      </c>
      <c r="G103" s="52">
        <v>0</v>
      </c>
      <c r="H103" s="52">
        <v>151033</v>
      </c>
      <c r="I103" s="52">
        <v>108033</v>
      </c>
      <c r="J103" s="52">
        <v>0</v>
      </c>
      <c r="K103" s="52">
        <v>43000</v>
      </c>
      <c r="L103" s="52">
        <v>17200</v>
      </c>
      <c r="M103" s="52">
        <v>0</v>
      </c>
      <c r="N103" s="52">
        <v>900</v>
      </c>
      <c r="O103" s="53">
        <v>0</v>
      </c>
      <c r="P103" s="53">
        <v>459963.9</v>
      </c>
      <c r="Q103" s="53">
        <v>861.6</v>
      </c>
    </row>
    <row r="104" spans="1:17" x14ac:dyDescent="0.2">
      <c r="A104" s="127">
        <v>407</v>
      </c>
      <c r="B104" s="58" t="s">
        <v>437</v>
      </c>
      <c r="C104" s="51">
        <v>0</v>
      </c>
      <c r="D104" s="52">
        <v>0</v>
      </c>
      <c r="E104" s="52">
        <v>0</v>
      </c>
      <c r="F104" s="52">
        <v>0</v>
      </c>
      <c r="G104" s="52">
        <v>0</v>
      </c>
      <c r="H104" s="52">
        <v>27000</v>
      </c>
      <c r="I104" s="52">
        <v>6750</v>
      </c>
      <c r="J104" s="52">
        <v>628</v>
      </c>
      <c r="K104" s="52">
        <v>19622</v>
      </c>
      <c r="L104" s="52">
        <v>9811</v>
      </c>
      <c r="M104" s="52">
        <v>0</v>
      </c>
      <c r="N104" s="52">
        <v>0</v>
      </c>
      <c r="O104" s="53">
        <v>0</v>
      </c>
      <c r="P104" s="53">
        <v>19980.099999999999</v>
      </c>
      <c r="Q104" s="53">
        <v>0</v>
      </c>
    </row>
    <row r="105" spans="1:17" x14ac:dyDescent="0.2">
      <c r="A105" s="127">
        <v>471</v>
      </c>
      <c r="B105" s="58" t="s">
        <v>438</v>
      </c>
      <c r="C105" s="51">
        <v>0</v>
      </c>
      <c r="D105" s="52">
        <v>0</v>
      </c>
      <c r="E105" s="52">
        <v>0</v>
      </c>
      <c r="F105" s="52">
        <v>0</v>
      </c>
      <c r="G105" s="52">
        <v>0</v>
      </c>
      <c r="H105" s="52">
        <v>33022</v>
      </c>
      <c r="I105" s="52">
        <v>28849</v>
      </c>
      <c r="J105" s="52">
        <v>240</v>
      </c>
      <c r="K105" s="52">
        <v>3933</v>
      </c>
      <c r="L105" s="52">
        <v>1967</v>
      </c>
      <c r="M105" s="52">
        <v>0</v>
      </c>
      <c r="N105" s="52">
        <v>0</v>
      </c>
      <c r="O105" s="53">
        <v>0</v>
      </c>
      <c r="P105" s="53">
        <v>40657.1</v>
      </c>
      <c r="Q105" s="53">
        <v>0</v>
      </c>
    </row>
    <row r="106" spans="1:17" x14ac:dyDescent="0.2">
      <c r="A106" s="127">
        <v>499</v>
      </c>
      <c r="B106" s="58" t="s">
        <v>439</v>
      </c>
      <c r="C106" s="51">
        <v>0</v>
      </c>
      <c r="D106" s="52">
        <v>0</v>
      </c>
      <c r="E106" s="52">
        <v>0</v>
      </c>
      <c r="F106" s="52">
        <v>0</v>
      </c>
      <c r="G106" s="52">
        <v>0</v>
      </c>
      <c r="H106" s="52">
        <v>21620</v>
      </c>
      <c r="I106" s="52">
        <v>0</v>
      </c>
      <c r="J106" s="52">
        <v>141</v>
      </c>
      <c r="K106" s="52">
        <v>21479</v>
      </c>
      <c r="L106" s="52">
        <v>10740</v>
      </c>
      <c r="M106" s="52">
        <v>0</v>
      </c>
      <c r="N106" s="52">
        <v>0</v>
      </c>
      <c r="O106" s="53">
        <v>0</v>
      </c>
      <c r="P106" s="53">
        <v>30393.7</v>
      </c>
      <c r="Q106" s="53">
        <v>0</v>
      </c>
    </row>
    <row r="107" spans="1:17" x14ac:dyDescent="0.2">
      <c r="A107" s="127">
        <v>522</v>
      </c>
      <c r="B107" s="58" t="s">
        <v>440</v>
      </c>
      <c r="C107" s="51">
        <v>0</v>
      </c>
      <c r="D107" s="52">
        <v>0</v>
      </c>
      <c r="E107" s="52">
        <v>0</v>
      </c>
      <c r="F107" s="52">
        <v>0</v>
      </c>
      <c r="G107" s="52">
        <v>0</v>
      </c>
      <c r="H107" s="52">
        <v>150</v>
      </c>
      <c r="I107" s="52">
        <v>0</v>
      </c>
      <c r="J107" s="52">
        <v>0</v>
      </c>
      <c r="K107" s="52">
        <v>0</v>
      </c>
      <c r="L107" s="52">
        <v>0</v>
      </c>
      <c r="M107" s="52">
        <v>150</v>
      </c>
      <c r="N107" s="52">
        <v>0</v>
      </c>
      <c r="O107" s="53">
        <v>0</v>
      </c>
      <c r="P107" s="53">
        <v>3000</v>
      </c>
      <c r="Q107" s="53">
        <v>0</v>
      </c>
    </row>
    <row r="108" spans="1:17" x14ac:dyDescent="0.2">
      <c r="A108" s="127">
        <v>555</v>
      </c>
      <c r="B108" s="58" t="s">
        <v>442</v>
      </c>
      <c r="C108" s="51">
        <v>0</v>
      </c>
      <c r="D108" s="52">
        <v>0</v>
      </c>
      <c r="E108" s="52">
        <v>0</v>
      </c>
      <c r="F108" s="52">
        <v>0</v>
      </c>
      <c r="G108" s="52">
        <v>0</v>
      </c>
      <c r="H108" s="52">
        <v>26246</v>
      </c>
      <c r="I108" s="52">
        <v>21289</v>
      </c>
      <c r="J108" s="52">
        <v>559</v>
      </c>
      <c r="K108" s="52">
        <v>4398</v>
      </c>
      <c r="L108" s="52">
        <v>2199</v>
      </c>
      <c r="M108" s="52">
        <v>0</v>
      </c>
      <c r="N108" s="52">
        <v>0</v>
      </c>
      <c r="O108" s="53">
        <v>0</v>
      </c>
      <c r="P108" s="53">
        <v>50655</v>
      </c>
      <c r="Q108" s="53">
        <v>0</v>
      </c>
    </row>
    <row r="109" spans="1:17" x14ac:dyDescent="0.2">
      <c r="A109" s="127">
        <v>565</v>
      </c>
      <c r="B109" s="58" t="s">
        <v>443</v>
      </c>
      <c r="C109" s="51">
        <v>0</v>
      </c>
      <c r="D109" s="52">
        <v>0</v>
      </c>
      <c r="E109" s="52">
        <v>0</v>
      </c>
      <c r="F109" s="52">
        <v>0</v>
      </c>
      <c r="G109" s="52">
        <v>0</v>
      </c>
      <c r="H109" s="52">
        <v>39500</v>
      </c>
      <c r="I109" s="52">
        <v>8850</v>
      </c>
      <c r="J109" s="52">
        <v>450</v>
      </c>
      <c r="K109" s="52">
        <v>30200</v>
      </c>
      <c r="L109" s="52">
        <v>15100</v>
      </c>
      <c r="M109" s="52">
        <v>0</v>
      </c>
      <c r="N109" s="52">
        <v>0</v>
      </c>
      <c r="O109" s="53">
        <v>0</v>
      </c>
      <c r="P109" s="53">
        <v>70221.899999999994</v>
      </c>
      <c r="Q109" s="53">
        <v>0</v>
      </c>
    </row>
    <row r="110" spans="1:17" x14ac:dyDescent="0.2">
      <c r="A110" s="127">
        <v>622</v>
      </c>
      <c r="B110" s="58" t="s">
        <v>446</v>
      </c>
      <c r="C110" s="51">
        <v>0</v>
      </c>
      <c r="D110" s="52">
        <v>0</v>
      </c>
      <c r="E110" s="52">
        <v>0</v>
      </c>
      <c r="F110" s="52">
        <v>0</v>
      </c>
      <c r="G110" s="52">
        <v>0</v>
      </c>
      <c r="H110" s="52">
        <v>45000</v>
      </c>
      <c r="I110" s="52">
        <v>37422</v>
      </c>
      <c r="J110" s="52">
        <v>1662</v>
      </c>
      <c r="K110" s="52">
        <v>5916</v>
      </c>
      <c r="L110" s="52">
        <v>2958</v>
      </c>
      <c r="M110" s="52">
        <v>0</v>
      </c>
      <c r="N110" s="52">
        <v>0</v>
      </c>
      <c r="O110" s="53">
        <v>0</v>
      </c>
      <c r="P110" s="53">
        <v>55848.6</v>
      </c>
      <c r="Q110" s="53">
        <v>0</v>
      </c>
    </row>
    <row r="111" spans="1:17" x14ac:dyDescent="0.2">
      <c r="A111" s="127">
        <v>629</v>
      </c>
      <c r="B111" s="58" t="s">
        <v>447</v>
      </c>
      <c r="C111" s="51">
        <v>0</v>
      </c>
      <c r="D111" s="52">
        <v>0</v>
      </c>
      <c r="E111" s="52">
        <v>0</v>
      </c>
      <c r="F111" s="52">
        <v>0</v>
      </c>
      <c r="G111" s="52">
        <v>0</v>
      </c>
      <c r="H111" s="52">
        <v>55000</v>
      </c>
      <c r="I111" s="52">
        <v>7200</v>
      </c>
      <c r="J111" s="52">
        <v>640</v>
      </c>
      <c r="K111" s="52">
        <v>47160</v>
      </c>
      <c r="L111" s="52">
        <v>23580</v>
      </c>
      <c r="M111" s="52">
        <v>0</v>
      </c>
      <c r="N111" s="52">
        <v>0</v>
      </c>
      <c r="O111" s="53">
        <v>0</v>
      </c>
      <c r="P111" s="53">
        <v>117181.8</v>
      </c>
      <c r="Q111" s="53">
        <v>0</v>
      </c>
    </row>
    <row r="112" spans="1:17" x14ac:dyDescent="0.2">
      <c r="A112" s="127">
        <v>647</v>
      </c>
      <c r="B112" s="58" t="s">
        <v>448</v>
      </c>
      <c r="C112" s="51">
        <v>0</v>
      </c>
      <c r="D112" s="52">
        <v>0</v>
      </c>
      <c r="E112" s="52">
        <v>0</v>
      </c>
      <c r="F112" s="52">
        <v>0</v>
      </c>
      <c r="G112" s="52">
        <v>0</v>
      </c>
      <c r="H112" s="52">
        <v>25000</v>
      </c>
      <c r="I112" s="52">
        <v>21976</v>
      </c>
      <c r="J112" s="52">
        <v>1337</v>
      </c>
      <c r="K112" s="52">
        <v>1687</v>
      </c>
      <c r="L112" s="52">
        <v>844</v>
      </c>
      <c r="M112" s="52">
        <v>0</v>
      </c>
      <c r="N112" s="52">
        <v>0</v>
      </c>
      <c r="O112" s="53">
        <v>0</v>
      </c>
      <c r="P112" s="53">
        <v>27800.2</v>
      </c>
      <c r="Q112" s="53">
        <v>0</v>
      </c>
    </row>
    <row r="113" spans="1:17" x14ac:dyDescent="0.2">
      <c r="A113" s="127">
        <v>659</v>
      </c>
      <c r="B113" s="58" t="s">
        <v>449</v>
      </c>
      <c r="C113" s="51">
        <v>0</v>
      </c>
      <c r="D113" s="52">
        <v>0</v>
      </c>
      <c r="E113" s="52">
        <v>0</v>
      </c>
      <c r="F113" s="52">
        <v>0</v>
      </c>
      <c r="G113" s="52">
        <v>0</v>
      </c>
      <c r="H113" s="52">
        <v>44680</v>
      </c>
      <c r="I113" s="52">
        <v>37638</v>
      </c>
      <c r="J113" s="52">
        <v>1914</v>
      </c>
      <c r="K113" s="52">
        <v>5128</v>
      </c>
      <c r="L113" s="52">
        <v>2564</v>
      </c>
      <c r="M113" s="52">
        <v>0</v>
      </c>
      <c r="N113" s="52">
        <v>0</v>
      </c>
      <c r="O113" s="53">
        <v>0</v>
      </c>
      <c r="P113" s="53">
        <v>54108.1</v>
      </c>
      <c r="Q113" s="53">
        <v>0</v>
      </c>
    </row>
    <row r="114" spans="1:17" x14ac:dyDescent="0.2">
      <c r="A114" s="127">
        <v>679</v>
      </c>
      <c r="B114" s="58" t="s">
        <v>450</v>
      </c>
      <c r="C114" s="51">
        <v>0</v>
      </c>
      <c r="D114" s="52">
        <v>0</v>
      </c>
      <c r="E114" s="52">
        <v>0</v>
      </c>
      <c r="F114" s="52">
        <v>0</v>
      </c>
      <c r="G114" s="52">
        <v>0</v>
      </c>
      <c r="H114" s="52">
        <v>96548</v>
      </c>
      <c r="I114" s="52">
        <v>81940</v>
      </c>
      <c r="J114" s="52">
        <v>277</v>
      </c>
      <c r="K114" s="52">
        <v>14181</v>
      </c>
      <c r="L114" s="52">
        <v>6696</v>
      </c>
      <c r="M114" s="52">
        <v>150</v>
      </c>
      <c r="N114" s="52">
        <v>10000</v>
      </c>
      <c r="O114" s="53">
        <v>0</v>
      </c>
      <c r="P114" s="53">
        <v>97236.1</v>
      </c>
      <c r="Q114" s="53">
        <v>22905.899999999998</v>
      </c>
    </row>
    <row r="115" spans="1:17" x14ac:dyDescent="0.2">
      <c r="A115" s="127">
        <v>709</v>
      </c>
      <c r="B115" s="58" t="s">
        <v>452</v>
      </c>
      <c r="C115" s="51">
        <v>0</v>
      </c>
      <c r="D115" s="52">
        <v>0</v>
      </c>
      <c r="E115" s="52">
        <v>0</v>
      </c>
      <c r="F115" s="52">
        <v>0</v>
      </c>
      <c r="G115" s="52">
        <v>0</v>
      </c>
      <c r="H115" s="52">
        <v>10150</v>
      </c>
      <c r="I115" s="52">
        <v>10150</v>
      </c>
      <c r="J115" s="52">
        <v>0</v>
      </c>
      <c r="K115" s="52">
        <v>0</v>
      </c>
      <c r="L115" s="52">
        <v>0</v>
      </c>
      <c r="M115" s="52">
        <v>0</v>
      </c>
      <c r="N115" s="52">
        <v>10300</v>
      </c>
      <c r="O115" s="53">
        <v>0</v>
      </c>
      <c r="P115" s="53">
        <v>8432.1</v>
      </c>
      <c r="Q115" s="53">
        <v>19114</v>
      </c>
    </row>
    <row r="116" spans="1:17" x14ac:dyDescent="0.2">
      <c r="A116" s="152">
        <v>711</v>
      </c>
      <c r="B116" s="58" t="s">
        <v>453</v>
      </c>
      <c r="C116" s="51">
        <v>0</v>
      </c>
      <c r="D116" s="52">
        <v>0</v>
      </c>
      <c r="E116" s="52">
        <v>0</v>
      </c>
      <c r="F116" s="52">
        <v>0</v>
      </c>
      <c r="G116" s="52">
        <v>0</v>
      </c>
      <c r="H116" s="52">
        <v>55964</v>
      </c>
      <c r="I116" s="52">
        <v>43299</v>
      </c>
      <c r="J116" s="52">
        <v>0</v>
      </c>
      <c r="K116" s="52">
        <v>12515</v>
      </c>
      <c r="L116" s="52">
        <v>5583</v>
      </c>
      <c r="M116" s="52">
        <v>150</v>
      </c>
      <c r="N116" s="52">
        <v>1100</v>
      </c>
      <c r="O116" s="53">
        <v>0</v>
      </c>
      <c r="P116" s="53">
        <v>69473.7</v>
      </c>
      <c r="Q116" s="53">
        <v>1053.1000000000001</v>
      </c>
    </row>
    <row r="117" spans="1:17" x14ac:dyDescent="0.2">
      <c r="A117" s="127">
        <v>1858</v>
      </c>
      <c r="B117" s="58" t="s">
        <v>534</v>
      </c>
      <c r="C117" s="51">
        <v>0</v>
      </c>
      <c r="D117" s="52">
        <v>0</v>
      </c>
      <c r="E117" s="52">
        <v>0</v>
      </c>
      <c r="F117" s="52">
        <v>0</v>
      </c>
      <c r="G117" s="52">
        <v>0</v>
      </c>
      <c r="H117" s="52">
        <v>1780</v>
      </c>
      <c r="I117" s="52">
        <v>1530</v>
      </c>
      <c r="J117" s="52">
        <v>0</v>
      </c>
      <c r="K117" s="52">
        <v>250</v>
      </c>
      <c r="L117" s="52">
        <v>100</v>
      </c>
      <c r="M117" s="52">
        <v>0</v>
      </c>
      <c r="N117" s="52">
        <v>70</v>
      </c>
      <c r="O117" s="53">
        <v>0</v>
      </c>
      <c r="P117" s="53">
        <v>1269.7</v>
      </c>
      <c r="Q117" s="53">
        <v>117.6</v>
      </c>
    </row>
    <row r="118" spans="1:17" x14ac:dyDescent="0.2">
      <c r="A118" s="152">
        <v>719</v>
      </c>
      <c r="B118" s="58" t="s">
        <v>454</v>
      </c>
      <c r="C118" s="51">
        <v>0</v>
      </c>
      <c r="D118" s="52">
        <v>0</v>
      </c>
      <c r="E118" s="52">
        <v>0</v>
      </c>
      <c r="F118" s="52">
        <v>0</v>
      </c>
      <c r="G118" s="52">
        <v>0</v>
      </c>
      <c r="H118" s="52">
        <v>0</v>
      </c>
      <c r="I118" s="52">
        <v>0</v>
      </c>
      <c r="J118" s="52">
        <v>0</v>
      </c>
      <c r="K118" s="52">
        <v>0</v>
      </c>
      <c r="L118" s="52">
        <v>0</v>
      </c>
      <c r="M118" s="52">
        <v>0</v>
      </c>
      <c r="N118" s="52">
        <v>0</v>
      </c>
      <c r="O118" s="53">
        <v>0</v>
      </c>
      <c r="P118" s="53">
        <v>254981.1</v>
      </c>
      <c r="Q118" s="53">
        <v>0</v>
      </c>
    </row>
    <row r="119" spans="1:17" x14ac:dyDescent="0.2">
      <c r="A119" s="127">
        <v>726</v>
      </c>
      <c r="B119" s="58" t="s">
        <v>456</v>
      </c>
      <c r="C119" s="51">
        <v>0</v>
      </c>
      <c r="D119" s="52">
        <v>0</v>
      </c>
      <c r="E119" s="52">
        <v>0</v>
      </c>
      <c r="F119" s="52">
        <v>0</v>
      </c>
      <c r="G119" s="52">
        <v>0</v>
      </c>
      <c r="H119" s="52">
        <v>0</v>
      </c>
      <c r="I119" s="52">
        <v>0</v>
      </c>
      <c r="J119" s="52">
        <v>0</v>
      </c>
      <c r="K119" s="52">
        <v>0</v>
      </c>
      <c r="L119" s="52">
        <v>0</v>
      </c>
      <c r="M119" s="52">
        <v>0</v>
      </c>
      <c r="N119" s="52">
        <v>12890</v>
      </c>
      <c r="O119" s="53">
        <v>0</v>
      </c>
      <c r="P119" s="53">
        <v>0</v>
      </c>
      <c r="Q119" s="53">
        <v>66850.600000000006</v>
      </c>
    </row>
    <row r="120" spans="1:17" x14ac:dyDescent="0.2">
      <c r="A120" s="127">
        <v>729</v>
      </c>
      <c r="B120" s="58" t="s">
        <v>457</v>
      </c>
      <c r="C120" s="51">
        <v>0</v>
      </c>
      <c r="D120" s="52">
        <v>0</v>
      </c>
      <c r="E120" s="52">
        <v>0</v>
      </c>
      <c r="F120" s="52">
        <v>0</v>
      </c>
      <c r="G120" s="52">
        <v>0</v>
      </c>
      <c r="H120" s="52">
        <v>3200</v>
      </c>
      <c r="I120" s="52">
        <v>2800</v>
      </c>
      <c r="J120" s="52">
        <v>0</v>
      </c>
      <c r="K120" s="52">
        <v>400</v>
      </c>
      <c r="L120" s="52">
        <v>160</v>
      </c>
      <c r="M120" s="52">
        <v>0</v>
      </c>
      <c r="N120" s="52">
        <v>0</v>
      </c>
      <c r="O120" s="53">
        <v>0</v>
      </c>
      <c r="P120" s="53">
        <v>2404.4</v>
      </c>
      <c r="Q120" s="53">
        <v>0</v>
      </c>
    </row>
    <row r="121" spans="1:17" x14ac:dyDescent="0.2">
      <c r="A121" s="127">
        <v>730</v>
      </c>
      <c r="B121" s="58" t="s">
        <v>458</v>
      </c>
      <c r="C121" s="51">
        <v>1380</v>
      </c>
      <c r="D121" s="52">
        <v>1211</v>
      </c>
      <c r="E121" s="52">
        <v>0</v>
      </c>
      <c r="F121" s="52">
        <v>169</v>
      </c>
      <c r="G121" s="52">
        <v>68</v>
      </c>
      <c r="H121" s="52">
        <v>4191</v>
      </c>
      <c r="I121" s="52">
        <v>4078</v>
      </c>
      <c r="J121" s="52">
        <v>0</v>
      </c>
      <c r="K121" s="52">
        <v>113</v>
      </c>
      <c r="L121" s="52">
        <v>79</v>
      </c>
      <c r="M121" s="52">
        <v>0</v>
      </c>
      <c r="N121" s="52">
        <v>0</v>
      </c>
      <c r="O121" s="53">
        <v>5662.4000000000005</v>
      </c>
      <c r="P121" s="53">
        <v>3219.3</v>
      </c>
      <c r="Q121" s="53">
        <v>0</v>
      </c>
    </row>
    <row r="122" spans="1:17" x14ac:dyDescent="0.2">
      <c r="A122" s="127">
        <v>893</v>
      </c>
      <c r="B122" s="58" t="s">
        <v>459</v>
      </c>
      <c r="C122" s="51">
        <v>223369</v>
      </c>
      <c r="D122" s="52">
        <v>120680</v>
      </c>
      <c r="E122" s="52">
        <v>41062</v>
      </c>
      <c r="F122" s="52">
        <v>61627</v>
      </c>
      <c r="G122" s="52">
        <v>23249</v>
      </c>
      <c r="H122" s="52">
        <v>138884</v>
      </c>
      <c r="I122" s="52">
        <v>88615</v>
      </c>
      <c r="J122" s="52">
        <v>5789</v>
      </c>
      <c r="K122" s="52">
        <v>44480</v>
      </c>
      <c r="L122" s="52">
        <v>37860</v>
      </c>
      <c r="M122" s="52">
        <v>0</v>
      </c>
      <c r="N122" s="52">
        <v>9700</v>
      </c>
      <c r="O122" s="53">
        <v>130393.40000000001</v>
      </c>
      <c r="P122" s="53">
        <v>314268.79999999999</v>
      </c>
      <c r="Q122" s="53">
        <v>19329.099999999999</v>
      </c>
    </row>
    <row r="123" spans="1:17" x14ac:dyDescent="0.2">
      <c r="A123" s="127">
        <v>903</v>
      </c>
      <c r="B123" s="58" t="s">
        <v>460</v>
      </c>
      <c r="C123" s="51">
        <v>45642</v>
      </c>
      <c r="D123" s="52">
        <v>10517</v>
      </c>
      <c r="E123" s="52">
        <v>3083</v>
      </c>
      <c r="F123" s="52">
        <v>32042</v>
      </c>
      <c r="G123" s="52">
        <v>12725</v>
      </c>
      <c r="H123" s="52">
        <v>13195</v>
      </c>
      <c r="I123" s="52">
        <v>6870</v>
      </c>
      <c r="J123" s="52">
        <v>170</v>
      </c>
      <c r="K123" s="52">
        <v>6155</v>
      </c>
      <c r="L123" s="52">
        <v>3313</v>
      </c>
      <c r="M123" s="52">
        <v>0</v>
      </c>
      <c r="N123" s="52">
        <v>700</v>
      </c>
      <c r="O123" s="53">
        <v>28220.9</v>
      </c>
      <c r="P123" s="53">
        <v>25593.3</v>
      </c>
      <c r="Q123" s="53">
        <v>849.59999999999991</v>
      </c>
    </row>
    <row r="124" spans="1:17" x14ac:dyDescent="0.2">
      <c r="A124" s="127">
        <v>1388</v>
      </c>
      <c r="B124" s="58" t="s">
        <v>462</v>
      </c>
      <c r="C124" s="51">
        <v>76700</v>
      </c>
      <c r="D124" s="52">
        <v>36969</v>
      </c>
      <c r="E124" s="52">
        <v>5862</v>
      </c>
      <c r="F124" s="52">
        <v>33869</v>
      </c>
      <c r="G124" s="52">
        <v>13219</v>
      </c>
      <c r="H124" s="52">
        <v>34903</v>
      </c>
      <c r="I124" s="52">
        <v>22157</v>
      </c>
      <c r="J124" s="52">
        <v>1052</v>
      </c>
      <c r="K124" s="52">
        <v>11694</v>
      </c>
      <c r="L124" s="52">
        <v>8623</v>
      </c>
      <c r="M124" s="52">
        <v>0</v>
      </c>
      <c r="N124" s="52">
        <v>2300</v>
      </c>
      <c r="O124" s="53">
        <v>34050</v>
      </c>
      <c r="P124" s="53">
        <v>75969.100000000006</v>
      </c>
      <c r="Q124" s="53">
        <v>2529.6999999999998</v>
      </c>
    </row>
    <row r="125" spans="1:17" x14ac:dyDescent="0.2">
      <c r="A125" s="127">
        <v>1485</v>
      </c>
      <c r="B125" s="58" t="s">
        <v>464</v>
      </c>
      <c r="C125" s="51">
        <v>153287</v>
      </c>
      <c r="D125" s="52">
        <v>76919</v>
      </c>
      <c r="E125" s="52">
        <v>14758</v>
      </c>
      <c r="F125" s="52">
        <v>61610</v>
      </c>
      <c r="G125" s="52">
        <v>23992</v>
      </c>
      <c r="H125" s="52">
        <v>92537</v>
      </c>
      <c r="I125" s="52">
        <v>45753</v>
      </c>
      <c r="J125" s="52">
        <v>12736</v>
      </c>
      <c r="K125" s="52">
        <v>34048</v>
      </c>
      <c r="L125" s="52">
        <v>24953</v>
      </c>
      <c r="M125" s="52">
        <v>0</v>
      </c>
      <c r="N125" s="52">
        <v>5400</v>
      </c>
      <c r="O125" s="53">
        <v>69804.7</v>
      </c>
      <c r="P125" s="53">
        <v>190987.1</v>
      </c>
      <c r="Q125" s="53">
        <v>10114</v>
      </c>
    </row>
    <row r="126" spans="1:17" x14ac:dyDescent="0.2">
      <c r="A126" s="127">
        <v>1566</v>
      </c>
      <c r="B126" s="58" t="s">
        <v>465</v>
      </c>
      <c r="C126" s="51">
        <v>0</v>
      </c>
      <c r="D126" s="52">
        <v>0</v>
      </c>
      <c r="E126" s="52">
        <v>0</v>
      </c>
      <c r="F126" s="52">
        <v>0</v>
      </c>
      <c r="G126" s="52">
        <v>0</v>
      </c>
      <c r="H126" s="52">
        <v>61400</v>
      </c>
      <c r="I126" s="52">
        <v>61000</v>
      </c>
      <c r="J126" s="52">
        <v>0</v>
      </c>
      <c r="K126" s="52">
        <v>400</v>
      </c>
      <c r="L126" s="52">
        <v>400</v>
      </c>
      <c r="M126" s="52">
        <v>0</v>
      </c>
      <c r="N126" s="52">
        <v>0</v>
      </c>
      <c r="O126" s="53">
        <v>0</v>
      </c>
      <c r="P126" s="53">
        <v>206184</v>
      </c>
      <c r="Q126" s="53">
        <v>0</v>
      </c>
    </row>
    <row r="127" spans="1:17" x14ac:dyDescent="0.2">
      <c r="A127" s="127">
        <v>1571</v>
      </c>
      <c r="B127" s="58" t="s">
        <v>466</v>
      </c>
      <c r="C127" s="51">
        <v>12138</v>
      </c>
      <c r="D127" s="52">
        <v>5562</v>
      </c>
      <c r="E127" s="52">
        <v>0</v>
      </c>
      <c r="F127" s="52">
        <v>6576</v>
      </c>
      <c r="G127" s="52">
        <v>2579</v>
      </c>
      <c r="H127" s="52">
        <v>8977</v>
      </c>
      <c r="I127" s="52">
        <v>5672</v>
      </c>
      <c r="J127" s="52">
        <v>0</v>
      </c>
      <c r="K127" s="52">
        <v>3305</v>
      </c>
      <c r="L127" s="52">
        <v>1702</v>
      </c>
      <c r="M127" s="52">
        <v>0</v>
      </c>
      <c r="N127" s="52">
        <v>670</v>
      </c>
      <c r="O127" s="53">
        <v>2577.8999999999996</v>
      </c>
      <c r="P127" s="53">
        <v>13525.2</v>
      </c>
      <c r="Q127" s="53">
        <v>741.6</v>
      </c>
    </row>
    <row r="128" spans="1:17" x14ac:dyDescent="0.2">
      <c r="A128" s="127">
        <v>1572</v>
      </c>
      <c r="B128" s="58" t="s">
        <v>467</v>
      </c>
      <c r="C128" s="51">
        <v>17218</v>
      </c>
      <c r="D128" s="52">
        <v>6936</v>
      </c>
      <c r="E128" s="52">
        <v>2387</v>
      </c>
      <c r="F128" s="52">
        <v>7895</v>
      </c>
      <c r="G128" s="52">
        <v>3091</v>
      </c>
      <c r="H128" s="52">
        <v>9576</v>
      </c>
      <c r="I128" s="52">
        <v>6130</v>
      </c>
      <c r="J128" s="52">
        <v>567</v>
      </c>
      <c r="K128" s="52">
        <v>2879</v>
      </c>
      <c r="L128" s="52">
        <v>1642</v>
      </c>
      <c r="M128" s="52">
        <v>0</v>
      </c>
      <c r="N128" s="52">
        <v>500</v>
      </c>
      <c r="O128" s="53">
        <v>5538.9</v>
      </c>
      <c r="P128" s="53">
        <v>17024.599999999999</v>
      </c>
      <c r="Q128" s="53">
        <v>1047.7</v>
      </c>
    </row>
    <row r="129" spans="1:17" x14ac:dyDescent="0.2">
      <c r="A129" s="127">
        <v>1592</v>
      </c>
      <c r="B129" s="58" t="s">
        <v>468</v>
      </c>
      <c r="C129" s="51">
        <v>0</v>
      </c>
      <c r="D129" s="52">
        <v>0</v>
      </c>
      <c r="E129" s="52">
        <v>0</v>
      </c>
      <c r="F129" s="52">
        <v>0</v>
      </c>
      <c r="G129" s="52">
        <v>0</v>
      </c>
      <c r="H129" s="52">
        <v>19102</v>
      </c>
      <c r="I129" s="52">
        <v>664</v>
      </c>
      <c r="J129" s="52">
        <v>617</v>
      </c>
      <c r="K129" s="52">
        <v>17821</v>
      </c>
      <c r="L129" s="52">
        <v>8911</v>
      </c>
      <c r="M129" s="52">
        <v>0</v>
      </c>
      <c r="N129" s="52">
        <v>0</v>
      </c>
      <c r="O129" s="53">
        <v>0</v>
      </c>
      <c r="P129" s="53">
        <v>13626.7</v>
      </c>
      <c r="Q129" s="53">
        <v>0</v>
      </c>
    </row>
    <row r="130" spans="1:17" x14ac:dyDescent="0.2">
      <c r="A130" s="127">
        <v>1608</v>
      </c>
      <c r="B130" s="58" t="s">
        <v>469</v>
      </c>
      <c r="C130" s="51">
        <v>0</v>
      </c>
      <c r="D130" s="52">
        <v>0</v>
      </c>
      <c r="E130" s="52">
        <v>0</v>
      </c>
      <c r="F130" s="52">
        <v>0</v>
      </c>
      <c r="G130" s="52">
        <v>0</v>
      </c>
      <c r="H130" s="52">
        <v>22000</v>
      </c>
      <c r="I130" s="52">
        <v>7450</v>
      </c>
      <c r="J130" s="52">
        <v>650</v>
      </c>
      <c r="K130" s="52">
        <v>13900</v>
      </c>
      <c r="L130" s="52">
        <v>6950</v>
      </c>
      <c r="M130" s="52">
        <v>0</v>
      </c>
      <c r="N130" s="52">
        <v>0</v>
      </c>
      <c r="O130" s="53">
        <v>0</v>
      </c>
      <c r="P130" s="53">
        <v>17777.3</v>
      </c>
      <c r="Q130" s="53">
        <v>0</v>
      </c>
    </row>
    <row r="131" spans="1:17" x14ac:dyDescent="0.2">
      <c r="A131" s="127">
        <v>1613</v>
      </c>
      <c r="B131" s="58" t="s">
        <v>471</v>
      </c>
      <c r="C131" s="51">
        <v>0</v>
      </c>
      <c r="D131" s="52">
        <v>0</v>
      </c>
      <c r="E131" s="52">
        <v>0</v>
      </c>
      <c r="F131" s="52">
        <v>0</v>
      </c>
      <c r="G131" s="52">
        <v>0</v>
      </c>
      <c r="H131" s="52">
        <v>207515</v>
      </c>
      <c r="I131" s="52">
        <v>161025</v>
      </c>
      <c r="J131" s="52">
        <v>63</v>
      </c>
      <c r="K131" s="52">
        <v>46427</v>
      </c>
      <c r="L131" s="52">
        <v>23214</v>
      </c>
      <c r="M131" s="52">
        <v>0</v>
      </c>
      <c r="N131" s="52">
        <v>0</v>
      </c>
      <c r="O131" s="53">
        <v>0</v>
      </c>
      <c r="P131" s="53">
        <v>243536.8</v>
      </c>
      <c r="Q131" s="53">
        <v>0</v>
      </c>
    </row>
    <row r="132" spans="1:17" x14ac:dyDescent="0.2">
      <c r="A132" s="127">
        <v>1619</v>
      </c>
      <c r="B132" s="58" t="s">
        <v>472</v>
      </c>
      <c r="C132" s="51">
        <v>647978</v>
      </c>
      <c r="D132" s="52">
        <v>188881</v>
      </c>
      <c r="E132" s="52">
        <v>62772</v>
      </c>
      <c r="F132" s="52">
        <v>396325</v>
      </c>
      <c r="G132" s="52">
        <v>157216</v>
      </c>
      <c r="H132" s="52">
        <v>115849</v>
      </c>
      <c r="I132" s="52">
        <v>77058</v>
      </c>
      <c r="J132" s="52">
        <v>2618</v>
      </c>
      <c r="K132" s="52">
        <v>36173</v>
      </c>
      <c r="L132" s="52">
        <v>17339</v>
      </c>
      <c r="M132" s="52">
        <v>0</v>
      </c>
      <c r="N132" s="52">
        <v>4300</v>
      </c>
      <c r="O132" s="53">
        <v>512207.3</v>
      </c>
      <c r="P132" s="53">
        <v>281144.59999999998</v>
      </c>
      <c r="Q132" s="53">
        <v>5011.6000000000004</v>
      </c>
    </row>
    <row r="133" spans="1:17" x14ac:dyDescent="0.2">
      <c r="A133" s="127">
        <v>1620</v>
      </c>
      <c r="B133" s="58" t="s">
        <v>473</v>
      </c>
      <c r="C133" s="51">
        <v>127392</v>
      </c>
      <c r="D133" s="52">
        <v>39478</v>
      </c>
      <c r="E133" s="52">
        <v>5186</v>
      </c>
      <c r="F133" s="52">
        <v>82728</v>
      </c>
      <c r="G133" s="52">
        <v>32710</v>
      </c>
      <c r="H133" s="52">
        <v>51342</v>
      </c>
      <c r="I133" s="52">
        <v>29409</v>
      </c>
      <c r="J133" s="52">
        <v>763</v>
      </c>
      <c r="K133" s="52">
        <v>21170</v>
      </c>
      <c r="L133" s="52">
        <v>12966</v>
      </c>
      <c r="M133" s="52">
        <v>0</v>
      </c>
      <c r="N133" s="52">
        <v>2620</v>
      </c>
      <c r="O133" s="53">
        <v>118820.1</v>
      </c>
      <c r="P133" s="53">
        <v>101763.2</v>
      </c>
      <c r="Q133" s="53">
        <v>3640.8</v>
      </c>
    </row>
    <row r="134" spans="1:17" x14ac:dyDescent="0.2">
      <c r="A134" s="127">
        <v>1635</v>
      </c>
      <c r="B134" s="58" t="s">
        <v>474</v>
      </c>
      <c r="C134" s="51">
        <v>0</v>
      </c>
      <c r="D134" s="52">
        <v>0</v>
      </c>
      <c r="E134" s="52">
        <v>0</v>
      </c>
      <c r="F134" s="52">
        <v>0</v>
      </c>
      <c r="G134" s="52">
        <v>0</v>
      </c>
      <c r="H134" s="52">
        <v>17500</v>
      </c>
      <c r="I134" s="52">
        <v>4200</v>
      </c>
      <c r="J134" s="52">
        <v>0</v>
      </c>
      <c r="K134" s="52">
        <v>13300</v>
      </c>
      <c r="L134" s="52">
        <v>6650</v>
      </c>
      <c r="M134" s="52">
        <v>0</v>
      </c>
      <c r="N134" s="52">
        <v>0</v>
      </c>
      <c r="O134" s="53">
        <v>0</v>
      </c>
      <c r="P134" s="53">
        <v>19072.5</v>
      </c>
      <c r="Q134" s="53">
        <v>0</v>
      </c>
    </row>
    <row r="135" spans="1:17" x14ac:dyDescent="0.2">
      <c r="A135" s="127">
        <v>1637</v>
      </c>
      <c r="B135" s="58" t="s">
        <v>475</v>
      </c>
      <c r="C135" s="51">
        <v>259185</v>
      </c>
      <c r="D135" s="52">
        <v>121218</v>
      </c>
      <c r="E135" s="52">
        <v>53728</v>
      </c>
      <c r="F135" s="52">
        <v>84239</v>
      </c>
      <c r="G135" s="52">
        <v>32607</v>
      </c>
      <c r="H135" s="52">
        <v>86896</v>
      </c>
      <c r="I135" s="52">
        <v>61570</v>
      </c>
      <c r="J135" s="52">
        <v>3622</v>
      </c>
      <c r="K135" s="52">
        <v>21704</v>
      </c>
      <c r="L135" s="52">
        <v>18093</v>
      </c>
      <c r="M135" s="52">
        <v>0</v>
      </c>
      <c r="N135" s="52">
        <v>10900</v>
      </c>
      <c r="O135" s="53">
        <v>218667</v>
      </c>
      <c r="P135" s="53">
        <v>226821.6</v>
      </c>
      <c r="Q135" s="53">
        <v>19778.599999999999</v>
      </c>
    </row>
    <row r="136" spans="1:17" x14ac:dyDescent="0.2">
      <c r="A136" s="127">
        <v>1638</v>
      </c>
      <c r="B136" s="58" t="s">
        <v>476</v>
      </c>
      <c r="C136" s="51">
        <v>0</v>
      </c>
      <c r="D136" s="52">
        <v>0</v>
      </c>
      <c r="E136" s="52">
        <v>0</v>
      </c>
      <c r="F136" s="52">
        <v>0</v>
      </c>
      <c r="G136" s="52">
        <v>0</v>
      </c>
      <c r="H136" s="52">
        <v>22000</v>
      </c>
      <c r="I136" s="52">
        <v>1725</v>
      </c>
      <c r="J136" s="52">
        <v>724</v>
      </c>
      <c r="K136" s="52">
        <v>19551</v>
      </c>
      <c r="L136" s="52">
        <v>9776</v>
      </c>
      <c r="M136" s="52">
        <v>0</v>
      </c>
      <c r="N136" s="52">
        <v>0</v>
      </c>
      <c r="O136" s="53">
        <v>0</v>
      </c>
      <c r="P136" s="53">
        <v>28297.3</v>
      </c>
      <c r="Q136" s="53">
        <v>0</v>
      </c>
    </row>
    <row r="137" spans="1:17" x14ac:dyDescent="0.2">
      <c r="A137" s="127">
        <v>1639</v>
      </c>
      <c r="B137" s="58" t="s">
        <v>477</v>
      </c>
      <c r="C137" s="51">
        <v>237097</v>
      </c>
      <c r="D137" s="52">
        <v>92820</v>
      </c>
      <c r="E137" s="52">
        <v>19905</v>
      </c>
      <c r="F137" s="52">
        <v>124372</v>
      </c>
      <c r="G137" s="52">
        <v>48937</v>
      </c>
      <c r="H137" s="52">
        <v>100764</v>
      </c>
      <c r="I137" s="52">
        <v>51330</v>
      </c>
      <c r="J137" s="52">
        <v>2588</v>
      </c>
      <c r="K137" s="52">
        <v>46846</v>
      </c>
      <c r="L137" s="52">
        <v>30328</v>
      </c>
      <c r="M137" s="52">
        <v>0</v>
      </c>
      <c r="N137" s="52">
        <v>8700</v>
      </c>
      <c r="O137" s="53">
        <v>209568.5</v>
      </c>
      <c r="P137" s="53">
        <v>200254.6</v>
      </c>
      <c r="Q137" s="53">
        <v>24516.799999999999</v>
      </c>
    </row>
    <row r="138" spans="1:17" x14ac:dyDescent="0.2">
      <c r="A138" s="127">
        <v>1642</v>
      </c>
      <c r="B138" s="58" t="s">
        <v>478</v>
      </c>
      <c r="C138" s="51">
        <v>0</v>
      </c>
      <c r="D138" s="52">
        <v>0</v>
      </c>
      <c r="E138" s="52">
        <v>0</v>
      </c>
      <c r="F138" s="52">
        <v>0</v>
      </c>
      <c r="G138" s="52">
        <v>0</v>
      </c>
      <c r="H138" s="52">
        <v>10000</v>
      </c>
      <c r="I138" s="52">
        <v>10000</v>
      </c>
      <c r="J138" s="52">
        <v>0</v>
      </c>
      <c r="K138" s="52">
        <v>0</v>
      </c>
      <c r="L138" s="52">
        <v>0</v>
      </c>
      <c r="M138" s="52">
        <v>0</v>
      </c>
      <c r="N138" s="52">
        <v>0</v>
      </c>
      <c r="O138" s="53">
        <v>0</v>
      </c>
      <c r="P138" s="53">
        <v>30214.3</v>
      </c>
      <c r="Q138" s="53">
        <v>0</v>
      </c>
    </row>
    <row r="139" spans="1:17" x14ac:dyDescent="0.2">
      <c r="A139" s="127">
        <v>1646</v>
      </c>
      <c r="B139" s="58" t="s">
        <v>479</v>
      </c>
      <c r="C139" s="51">
        <v>1829</v>
      </c>
      <c r="D139" s="52">
        <v>814</v>
      </c>
      <c r="E139" s="52">
        <v>0</v>
      </c>
      <c r="F139" s="52">
        <v>1015</v>
      </c>
      <c r="G139" s="52">
        <v>399</v>
      </c>
      <c r="H139" s="52">
        <v>4890</v>
      </c>
      <c r="I139" s="52">
        <v>2470</v>
      </c>
      <c r="J139" s="52">
        <v>0</v>
      </c>
      <c r="K139" s="52">
        <v>2420</v>
      </c>
      <c r="L139" s="52">
        <v>1063</v>
      </c>
      <c r="M139" s="52">
        <v>0</v>
      </c>
      <c r="N139" s="52">
        <v>0</v>
      </c>
      <c r="O139" s="53">
        <v>1532.8999999999999</v>
      </c>
      <c r="P139" s="53">
        <v>6270.2</v>
      </c>
      <c r="Q139" s="53">
        <v>0</v>
      </c>
    </row>
    <row r="140" spans="1:17" x14ac:dyDescent="0.2">
      <c r="A140" s="153">
        <v>1649</v>
      </c>
      <c r="B140" s="58" t="s">
        <v>480</v>
      </c>
      <c r="C140" s="51">
        <v>13514</v>
      </c>
      <c r="D140" s="52">
        <v>8810</v>
      </c>
      <c r="E140" s="52">
        <v>0</v>
      </c>
      <c r="F140" s="52">
        <v>4704</v>
      </c>
      <c r="G140" s="52">
        <v>1800</v>
      </c>
      <c r="H140" s="52">
        <v>6537</v>
      </c>
      <c r="I140" s="52">
        <v>5333</v>
      </c>
      <c r="J140" s="52">
        <v>0</v>
      </c>
      <c r="K140" s="52">
        <v>1204</v>
      </c>
      <c r="L140" s="52">
        <v>851</v>
      </c>
      <c r="M140" s="52">
        <v>0</v>
      </c>
      <c r="N140" s="52">
        <v>0</v>
      </c>
      <c r="O140" s="53">
        <v>6205</v>
      </c>
      <c r="P140" s="53">
        <v>13281.2</v>
      </c>
      <c r="Q140" s="53">
        <v>0</v>
      </c>
    </row>
    <row r="141" spans="1:17" x14ac:dyDescent="0.2">
      <c r="A141" s="127">
        <v>1666</v>
      </c>
      <c r="B141" s="58" t="s">
        <v>481</v>
      </c>
      <c r="C141" s="51">
        <v>0</v>
      </c>
      <c r="D141" s="52">
        <v>0</v>
      </c>
      <c r="E141" s="52">
        <v>0</v>
      </c>
      <c r="F141" s="52">
        <v>0</v>
      </c>
      <c r="G141" s="52">
        <v>0</v>
      </c>
      <c r="H141" s="52">
        <v>1874</v>
      </c>
      <c r="I141" s="52">
        <v>524</v>
      </c>
      <c r="J141" s="52">
        <v>0</v>
      </c>
      <c r="K141" s="52">
        <v>1350</v>
      </c>
      <c r="L141" s="52">
        <v>675</v>
      </c>
      <c r="M141" s="52">
        <v>0</v>
      </c>
      <c r="N141" s="52">
        <v>0</v>
      </c>
      <c r="O141" s="53">
        <v>0</v>
      </c>
      <c r="P141" s="53">
        <v>1684.3</v>
      </c>
      <c r="Q141" s="53">
        <v>0</v>
      </c>
    </row>
    <row r="142" spans="1:17" x14ac:dyDescent="0.2">
      <c r="A142" s="127">
        <v>1701</v>
      </c>
      <c r="B142" s="58" t="s">
        <v>482</v>
      </c>
      <c r="C142" s="51">
        <v>7812</v>
      </c>
      <c r="D142" s="52">
        <v>2316</v>
      </c>
      <c r="E142" s="52">
        <v>0</v>
      </c>
      <c r="F142" s="52">
        <v>5496</v>
      </c>
      <c r="G142" s="52">
        <v>2174</v>
      </c>
      <c r="H142" s="52">
        <v>77759</v>
      </c>
      <c r="I142" s="52">
        <v>29081</v>
      </c>
      <c r="J142" s="52">
        <v>0</v>
      </c>
      <c r="K142" s="52">
        <v>48678</v>
      </c>
      <c r="L142" s="52">
        <v>20128</v>
      </c>
      <c r="M142" s="52">
        <v>0</v>
      </c>
      <c r="N142" s="52">
        <v>0</v>
      </c>
      <c r="O142" s="53">
        <v>18798.5</v>
      </c>
      <c r="P142" s="53">
        <v>78060.7</v>
      </c>
      <c r="Q142" s="53">
        <v>0</v>
      </c>
    </row>
    <row r="143" spans="1:17" x14ac:dyDescent="0.2">
      <c r="A143" s="127">
        <v>1703</v>
      </c>
      <c r="B143" s="58" t="s">
        <v>483</v>
      </c>
      <c r="C143" s="51">
        <v>6398</v>
      </c>
      <c r="D143" s="52">
        <v>3399</v>
      </c>
      <c r="E143" s="52">
        <v>110</v>
      </c>
      <c r="F143" s="52">
        <v>2889</v>
      </c>
      <c r="G143" s="52">
        <v>1127</v>
      </c>
      <c r="H143" s="52">
        <v>9264</v>
      </c>
      <c r="I143" s="52">
        <v>5742</v>
      </c>
      <c r="J143" s="52">
        <v>83</v>
      </c>
      <c r="K143" s="52">
        <v>3439</v>
      </c>
      <c r="L143" s="52">
        <v>1751</v>
      </c>
      <c r="M143" s="52">
        <v>0</v>
      </c>
      <c r="N143" s="52">
        <v>550</v>
      </c>
      <c r="O143" s="53">
        <v>1951.3000000000002</v>
      </c>
      <c r="P143" s="53">
        <v>12908</v>
      </c>
      <c r="Q143" s="53">
        <v>647.29999999999995</v>
      </c>
    </row>
    <row r="144" spans="1:17" x14ac:dyDescent="0.2">
      <c r="A144" s="127">
        <v>1706</v>
      </c>
      <c r="B144" s="58" t="s">
        <v>484</v>
      </c>
      <c r="C144" s="51">
        <v>2767</v>
      </c>
      <c r="D144" s="52">
        <v>1633</v>
      </c>
      <c r="E144" s="52">
        <v>0</v>
      </c>
      <c r="F144" s="52">
        <v>1134</v>
      </c>
      <c r="G144" s="52">
        <v>424</v>
      </c>
      <c r="H144" s="52">
        <v>6991</v>
      </c>
      <c r="I144" s="52">
        <v>5997</v>
      </c>
      <c r="J144" s="52">
        <v>0</v>
      </c>
      <c r="K144" s="52">
        <v>994</v>
      </c>
      <c r="L144" s="52">
        <v>564</v>
      </c>
      <c r="M144" s="52">
        <v>0</v>
      </c>
      <c r="N144" s="52">
        <v>100</v>
      </c>
      <c r="O144" s="53">
        <v>1755.1999999999998</v>
      </c>
      <c r="P144" s="53">
        <v>10297.200000000001</v>
      </c>
      <c r="Q144" s="53">
        <v>181</v>
      </c>
    </row>
    <row r="145" spans="1:17" x14ac:dyDescent="0.2">
      <c r="A145" s="127">
        <v>1709</v>
      </c>
      <c r="B145" s="58" t="s">
        <v>486</v>
      </c>
      <c r="C145" s="51">
        <v>34076</v>
      </c>
      <c r="D145" s="52">
        <v>8920</v>
      </c>
      <c r="E145" s="52">
        <v>7515</v>
      </c>
      <c r="F145" s="52">
        <v>17641</v>
      </c>
      <c r="G145" s="52">
        <v>6759</v>
      </c>
      <c r="H145" s="52">
        <v>23904</v>
      </c>
      <c r="I145" s="52">
        <v>16032</v>
      </c>
      <c r="J145" s="52">
        <v>1372</v>
      </c>
      <c r="K145" s="52">
        <v>5600</v>
      </c>
      <c r="L145" s="52">
        <v>4551</v>
      </c>
      <c r="M145" s="52">
        <v>900</v>
      </c>
      <c r="N145" s="52">
        <v>2600</v>
      </c>
      <c r="O145" s="53">
        <v>23698.299999999996</v>
      </c>
      <c r="P145" s="53">
        <v>75246.5</v>
      </c>
      <c r="Q145" s="53">
        <v>4664</v>
      </c>
    </row>
    <row r="146" spans="1:17" x14ac:dyDescent="0.2">
      <c r="A146" s="127">
        <v>1711</v>
      </c>
      <c r="B146" s="58" t="s">
        <v>487</v>
      </c>
      <c r="C146" s="51">
        <v>32066</v>
      </c>
      <c r="D146" s="52">
        <v>17967</v>
      </c>
      <c r="E146" s="52">
        <v>0</v>
      </c>
      <c r="F146" s="52">
        <v>14099</v>
      </c>
      <c r="G146" s="52">
        <v>5481</v>
      </c>
      <c r="H146" s="52">
        <v>13098</v>
      </c>
      <c r="I146" s="52">
        <v>9167</v>
      </c>
      <c r="J146" s="52">
        <v>0</v>
      </c>
      <c r="K146" s="52">
        <v>3931</v>
      </c>
      <c r="L146" s="52">
        <v>3091</v>
      </c>
      <c r="M146" s="52">
        <v>0</v>
      </c>
      <c r="N146" s="52">
        <v>1420</v>
      </c>
      <c r="O146" s="53">
        <v>16822</v>
      </c>
      <c r="P146" s="53">
        <v>31098</v>
      </c>
      <c r="Q146" s="53">
        <v>1984</v>
      </c>
    </row>
    <row r="147" spans="1:17" x14ac:dyDescent="0.2">
      <c r="A147" s="127">
        <v>1712</v>
      </c>
      <c r="B147" s="58" t="s">
        <v>488</v>
      </c>
      <c r="C147" s="51">
        <v>354422</v>
      </c>
      <c r="D147" s="52">
        <v>156815</v>
      </c>
      <c r="E147" s="52">
        <v>37008</v>
      </c>
      <c r="F147" s="52">
        <v>160599</v>
      </c>
      <c r="G147" s="52">
        <v>62928</v>
      </c>
      <c r="H147" s="52">
        <v>156699</v>
      </c>
      <c r="I147" s="52">
        <v>83756</v>
      </c>
      <c r="J147" s="52">
        <v>2177</v>
      </c>
      <c r="K147" s="52">
        <v>70406</v>
      </c>
      <c r="L147" s="52">
        <v>45565</v>
      </c>
      <c r="M147" s="52">
        <v>360</v>
      </c>
      <c r="N147" s="52">
        <v>14700</v>
      </c>
      <c r="O147" s="53">
        <v>217147.4</v>
      </c>
      <c r="P147" s="53">
        <v>333976.09999999998</v>
      </c>
      <c r="Q147" s="53">
        <v>27875.399999999998</v>
      </c>
    </row>
    <row r="148" spans="1:17" x14ac:dyDescent="0.2">
      <c r="A148" s="127">
        <v>1714</v>
      </c>
      <c r="B148" s="58" t="s">
        <v>489</v>
      </c>
      <c r="C148" s="51">
        <v>188151</v>
      </c>
      <c r="D148" s="52">
        <v>65491</v>
      </c>
      <c r="E148" s="52">
        <v>17007</v>
      </c>
      <c r="F148" s="52">
        <v>105653</v>
      </c>
      <c r="G148" s="52">
        <v>41727</v>
      </c>
      <c r="H148" s="52">
        <v>81188</v>
      </c>
      <c r="I148" s="52">
        <v>43250</v>
      </c>
      <c r="J148" s="52">
        <v>1538</v>
      </c>
      <c r="K148" s="52">
        <v>36400</v>
      </c>
      <c r="L148" s="52">
        <v>22336</v>
      </c>
      <c r="M148" s="52">
        <v>0</v>
      </c>
      <c r="N148" s="52">
        <v>3000</v>
      </c>
      <c r="O148" s="53">
        <v>119884.8</v>
      </c>
      <c r="P148" s="53">
        <v>158505</v>
      </c>
      <c r="Q148" s="53">
        <v>4819.6000000000004</v>
      </c>
    </row>
    <row r="149" spans="1:17" x14ac:dyDescent="0.2">
      <c r="A149" s="127">
        <v>1715</v>
      </c>
      <c r="B149" s="58" t="s">
        <v>490</v>
      </c>
      <c r="C149" s="51">
        <v>0</v>
      </c>
      <c r="D149" s="52">
        <v>0</v>
      </c>
      <c r="E149" s="52">
        <v>0</v>
      </c>
      <c r="F149" s="52">
        <v>0</v>
      </c>
      <c r="G149" s="52">
        <v>0</v>
      </c>
      <c r="H149" s="52">
        <v>2375</v>
      </c>
      <c r="I149" s="52">
        <v>2025</v>
      </c>
      <c r="J149" s="52">
        <v>0</v>
      </c>
      <c r="K149" s="52">
        <v>350</v>
      </c>
      <c r="L149" s="52">
        <v>350</v>
      </c>
      <c r="M149" s="52">
        <v>0</v>
      </c>
      <c r="N149" s="52">
        <v>4200</v>
      </c>
      <c r="O149" s="53">
        <v>0</v>
      </c>
      <c r="P149" s="53">
        <v>10324.799999999999</v>
      </c>
      <c r="Q149" s="53">
        <v>10750</v>
      </c>
    </row>
    <row r="150" spans="1:17" s="72" customFormat="1" x14ac:dyDescent="0.2">
      <c r="A150" s="71">
        <v>1716</v>
      </c>
      <c r="B150" s="58" t="s">
        <v>491</v>
      </c>
      <c r="C150" s="51">
        <v>0</v>
      </c>
      <c r="D150" s="52">
        <v>0</v>
      </c>
      <c r="E150" s="52">
        <v>0</v>
      </c>
      <c r="F150" s="52">
        <v>0</v>
      </c>
      <c r="G150" s="52">
        <v>0</v>
      </c>
      <c r="H150" s="52">
        <v>300</v>
      </c>
      <c r="I150" s="52">
        <v>0</v>
      </c>
      <c r="J150" s="52">
        <v>0</v>
      </c>
      <c r="K150" s="52">
        <v>0</v>
      </c>
      <c r="L150" s="52">
        <v>0</v>
      </c>
      <c r="M150" s="52">
        <v>300</v>
      </c>
      <c r="N150" s="52">
        <v>0</v>
      </c>
      <c r="O150" s="53">
        <v>0</v>
      </c>
      <c r="P150" s="53">
        <v>6000</v>
      </c>
      <c r="Q150" s="53">
        <v>0</v>
      </c>
    </row>
    <row r="151" spans="1:17" x14ac:dyDescent="0.2">
      <c r="A151" s="153">
        <v>1717</v>
      </c>
      <c r="B151" s="58" t="s">
        <v>492</v>
      </c>
      <c r="C151" s="51">
        <v>65382</v>
      </c>
      <c r="D151" s="52">
        <v>34363</v>
      </c>
      <c r="E151" s="52">
        <v>5011</v>
      </c>
      <c r="F151" s="52">
        <v>26008</v>
      </c>
      <c r="G151" s="52">
        <v>10197</v>
      </c>
      <c r="H151" s="52">
        <v>37724</v>
      </c>
      <c r="I151" s="52">
        <v>16775</v>
      </c>
      <c r="J151" s="52">
        <v>164</v>
      </c>
      <c r="K151" s="52">
        <v>20785</v>
      </c>
      <c r="L151" s="52">
        <v>11885</v>
      </c>
      <c r="M151" s="52">
        <v>0</v>
      </c>
      <c r="N151" s="52">
        <v>710</v>
      </c>
      <c r="O151" s="53">
        <v>94861.7</v>
      </c>
      <c r="P151" s="53">
        <v>65679.5</v>
      </c>
      <c r="Q151" s="53">
        <v>851.6</v>
      </c>
    </row>
    <row r="152" spans="1:17" x14ac:dyDescent="0.2">
      <c r="A152" s="127">
        <v>1719</v>
      </c>
      <c r="B152" s="58" t="s">
        <v>493</v>
      </c>
      <c r="C152" s="51">
        <v>35878</v>
      </c>
      <c r="D152" s="52">
        <v>14628</v>
      </c>
      <c r="E152" s="52">
        <v>0</v>
      </c>
      <c r="F152" s="52">
        <v>21250</v>
      </c>
      <c r="G152" s="52">
        <v>8369</v>
      </c>
      <c r="H152" s="52">
        <v>15901</v>
      </c>
      <c r="I152" s="52">
        <v>11133</v>
      </c>
      <c r="J152" s="52">
        <v>150</v>
      </c>
      <c r="K152" s="52">
        <v>4618</v>
      </c>
      <c r="L152" s="52">
        <v>2457</v>
      </c>
      <c r="M152" s="52">
        <v>0</v>
      </c>
      <c r="N152" s="52">
        <v>810</v>
      </c>
      <c r="O152" s="53">
        <v>8478.4</v>
      </c>
      <c r="P152" s="53">
        <v>26111</v>
      </c>
      <c r="Q152" s="53">
        <v>1136.9000000000001</v>
      </c>
    </row>
    <row r="153" spans="1:17" x14ac:dyDescent="0.2">
      <c r="A153" s="127">
        <v>1720</v>
      </c>
      <c r="B153" s="58" t="s">
        <v>494</v>
      </c>
      <c r="C153" s="51">
        <v>12165</v>
      </c>
      <c r="D153" s="52">
        <v>7465</v>
      </c>
      <c r="E153" s="52">
        <v>315</v>
      </c>
      <c r="F153" s="52">
        <v>4385</v>
      </c>
      <c r="G153" s="52">
        <v>1688</v>
      </c>
      <c r="H153" s="52">
        <v>8439</v>
      </c>
      <c r="I153" s="52">
        <v>5783</v>
      </c>
      <c r="J153" s="52">
        <v>76</v>
      </c>
      <c r="K153" s="52">
        <v>2580</v>
      </c>
      <c r="L153" s="52">
        <v>1939</v>
      </c>
      <c r="M153" s="52">
        <v>0</v>
      </c>
      <c r="N153" s="52">
        <v>0</v>
      </c>
      <c r="O153" s="53">
        <v>22709.5</v>
      </c>
      <c r="P153" s="53">
        <v>14837.9</v>
      </c>
      <c r="Q153" s="53">
        <v>0</v>
      </c>
    </row>
    <row r="154" spans="1:17" x14ac:dyDescent="0.2">
      <c r="A154" s="127">
        <v>1741</v>
      </c>
      <c r="B154" s="58" t="s">
        <v>497</v>
      </c>
      <c r="C154" s="51">
        <v>0</v>
      </c>
      <c r="D154" s="52">
        <v>0</v>
      </c>
      <c r="E154" s="52">
        <v>0</v>
      </c>
      <c r="F154" s="52">
        <v>0</v>
      </c>
      <c r="G154" s="52">
        <v>0</v>
      </c>
      <c r="H154" s="52">
        <v>13090</v>
      </c>
      <c r="I154" s="52">
        <v>11300</v>
      </c>
      <c r="J154" s="52">
        <v>0</v>
      </c>
      <c r="K154" s="52">
        <v>0</v>
      </c>
      <c r="L154" s="52">
        <v>0</v>
      </c>
      <c r="M154" s="52">
        <v>1790</v>
      </c>
      <c r="N154" s="52">
        <v>0</v>
      </c>
      <c r="O154" s="53">
        <v>0</v>
      </c>
      <c r="P154" s="53">
        <v>54415.7</v>
      </c>
      <c r="Q154" s="53">
        <v>0</v>
      </c>
    </row>
    <row r="155" spans="1:17" x14ac:dyDescent="0.2">
      <c r="A155" s="127">
        <v>1742</v>
      </c>
      <c r="B155" s="58" t="s">
        <v>498</v>
      </c>
      <c r="C155" s="51">
        <v>0</v>
      </c>
      <c r="D155" s="52">
        <v>0</v>
      </c>
      <c r="E155" s="52">
        <v>0</v>
      </c>
      <c r="F155" s="52">
        <v>0</v>
      </c>
      <c r="G155" s="52">
        <v>0</v>
      </c>
      <c r="H155" s="52">
        <v>500</v>
      </c>
      <c r="I155" s="52">
        <v>0</v>
      </c>
      <c r="J155" s="52">
        <v>0</v>
      </c>
      <c r="K155" s="52">
        <v>500</v>
      </c>
      <c r="L155" s="52">
        <v>500</v>
      </c>
      <c r="M155" s="52">
        <v>0</v>
      </c>
      <c r="N155" s="52">
        <v>0</v>
      </c>
      <c r="O155" s="53">
        <v>0</v>
      </c>
      <c r="P155" s="53">
        <v>11825.5</v>
      </c>
      <c r="Q155" s="53">
        <v>0</v>
      </c>
    </row>
    <row r="156" spans="1:17" x14ac:dyDescent="0.2">
      <c r="A156" s="127">
        <v>1746</v>
      </c>
      <c r="B156" s="58" t="s">
        <v>499</v>
      </c>
      <c r="C156" s="51">
        <v>99151</v>
      </c>
      <c r="D156" s="52">
        <v>46815</v>
      </c>
      <c r="E156" s="52">
        <v>2256</v>
      </c>
      <c r="F156" s="52">
        <v>50080</v>
      </c>
      <c r="G156" s="52">
        <v>19609</v>
      </c>
      <c r="H156" s="52">
        <v>53659</v>
      </c>
      <c r="I156" s="52">
        <v>29123</v>
      </c>
      <c r="J156" s="52">
        <v>1653</v>
      </c>
      <c r="K156" s="52">
        <v>22883</v>
      </c>
      <c r="L156" s="52">
        <v>15057</v>
      </c>
      <c r="M156" s="52">
        <v>0</v>
      </c>
      <c r="N156" s="52">
        <v>2260</v>
      </c>
      <c r="O156" s="53">
        <v>111880</v>
      </c>
      <c r="P156" s="53">
        <v>98390.8</v>
      </c>
      <c r="Q156" s="53">
        <v>2703.7999999999997</v>
      </c>
    </row>
    <row r="157" spans="1:17" x14ac:dyDescent="0.2">
      <c r="A157" s="127">
        <v>1747</v>
      </c>
      <c r="B157" s="58" t="s">
        <v>500</v>
      </c>
      <c r="C157" s="51">
        <v>5936</v>
      </c>
      <c r="D157" s="52">
        <v>1925</v>
      </c>
      <c r="E157" s="52">
        <v>0</v>
      </c>
      <c r="F157" s="52">
        <v>4011</v>
      </c>
      <c r="G157" s="52">
        <v>1589</v>
      </c>
      <c r="H157" s="52">
        <v>8918</v>
      </c>
      <c r="I157" s="52">
        <v>3240</v>
      </c>
      <c r="J157" s="52">
        <v>0</v>
      </c>
      <c r="K157" s="52">
        <v>5678</v>
      </c>
      <c r="L157" s="52">
        <v>2545</v>
      </c>
      <c r="M157" s="52">
        <v>0</v>
      </c>
      <c r="N157" s="52">
        <v>3205</v>
      </c>
      <c r="O157" s="53">
        <v>1881.8999999999999</v>
      </c>
      <c r="P157" s="53">
        <v>9382.7000000000007</v>
      </c>
      <c r="Q157" s="53">
        <v>7318.1</v>
      </c>
    </row>
    <row r="158" spans="1:17" x14ac:dyDescent="0.2">
      <c r="A158" s="127">
        <v>1749</v>
      </c>
      <c r="B158" s="58" t="s">
        <v>501</v>
      </c>
      <c r="C158" s="51">
        <v>279050</v>
      </c>
      <c r="D158" s="52">
        <v>110174</v>
      </c>
      <c r="E158" s="52">
        <v>40679</v>
      </c>
      <c r="F158" s="52">
        <v>128197</v>
      </c>
      <c r="G158" s="52">
        <v>50296</v>
      </c>
      <c r="H158" s="52">
        <v>98989</v>
      </c>
      <c r="I158" s="52">
        <v>63969</v>
      </c>
      <c r="J158" s="52">
        <v>3438</v>
      </c>
      <c r="K158" s="52">
        <v>31582</v>
      </c>
      <c r="L158" s="52">
        <v>23662</v>
      </c>
      <c r="M158" s="52">
        <v>0</v>
      </c>
      <c r="N158" s="52">
        <v>6700</v>
      </c>
      <c r="O158" s="53">
        <v>216428.5</v>
      </c>
      <c r="P158" s="53">
        <v>222031.2</v>
      </c>
      <c r="Q158" s="53">
        <v>12806.5</v>
      </c>
    </row>
    <row r="159" spans="1:17" x14ac:dyDescent="0.2">
      <c r="A159" s="127">
        <v>1750</v>
      </c>
      <c r="B159" s="58" t="s">
        <v>502</v>
      </c>
      <c r="C159" s="51">
        <v>73797</v>
      </c>
      <c r="D159" s="52">
        <v>17067</v>
      </c>
      <c r="E159" s="52">
        <v>3297</v>
      </c>
      <c r="F159" s="52">
        <v>53433</v>
      </c>
      <c r="G159" s="52">
        <v>21137</v>
      </c>
      <c r="H159" s="52">
        <v>95780</v>
      </c>
      <c r="I159" s="52">
        <v>42775</v>
      </c>
      <c r="J159" s="52">
        <v>9413</v>
      </c>
      <c r="K159" s="52">
        <v>43592</v>
      </c>
      <c r="L159" s="52">
        <v>22614</v>
      </c>
      <c r="M159" s="52">
        <v>0</v>
      </c>
      <c r="N159" s="52">
        <v>17725</v>
      </c>
      <c r="O159" s="53">
        <v>23379.8</v>
      </c>
      <c r="P159" s="53">
        <v>173180.5</v>
      </c>
      <c r="Q159" s="53">
        <v>32305.4</v>
      </c>
    </row>
    <row r="160" spans="1:17" x14ac:dyDescent="0.2">
      <c r="A160" s="127">
        <v>1752</v>
      </c>
      <c r="B160" s="58" t="s">
        <v>504</v>
      </c>
      <c r="C160" s="51">
        <v>190611</v>
      </c>
      <c r="D160" s="52">
        <v>81541</v>
      </c>
      <c r="E160" s="52">
        <v>12859</v>
      </c>
      <c r="F160" s="52">
        <v>96211</v>
      </c>
      <c r="G160" s="52">
        <v>37724</v>
      </c>
      <c r="H160" s="52">
        <v>84102</v>
      </c>
      <c r="I160" s="52">
        <v>58060</v>
      </c>
      <c r="J160" s="52">
        <v>2049</v>
      </c>
      <c r="K160" s="52">
        <v>23993</v>
      </c>
      <c r="L160" s="52">
        <v>16284</v>
      </c>
      <c r="M160" s="52">
        <v>0</v>
      </c>
      <c r="N160" s="52">
        <v>2900</v>
      </c>
      <c r="O160" s="53">
        <v>191888.40000000002</v>
      </c>
      <c r="P160" s="53">
        <v>157908.4</v>
      </c>
      <c r="Q160" s="53">
        <v>4034.4</v>
      </c>
    </row>
    <row r="161" spans="1:17" x14ac:dyDescent="0.2">
      <c r="A161" s="127">
        <v>1753</v>
      </c>
      <c r="B161" s="58" t="s">
        <v>505</v>
      </c>
      <c r="C161" s="51">
        <v>480319</v>
      </c>
      <c r="D161" s="52">
        <v>158168</v>
      </c>
      <c r="E161" s="52">
        <v>50181</v>
      </c>
      <c r="F161" s="52">
        <v>271970</v>
      </c>
      <c r="G161" s="52">
        <v>107338</v>
      </c>
      <c r="H161" s="52">
        <v>140436</v>
      </c>
      <c r="I161" s="52">
        <v>95769</v>
      </c>
      <c r="J161" s="52">
        <v>4149</v>
      </c>
      <c r="K161" s="52">
        <v>39918</v>
      </c>
      <c r="L161" s="52">
        <v>28329</v>
      </c>
      <c r="M161" s="52">
        <v>600</v>
      </c>
      <c r="N161" s="52">
        <v>20760</v>
      </c>
      <c r="O161" s="53">
        <v>249434.2</v>
      </c>
      <c r="P161" s="53">
        <v>330146.5</v>
      </c>
      <c r="Q161" s="53">
        <v>44677.599999999999</v>
      </c>
    </row>
    <row r="162" spans="1:17" x14ac:dyDescent="0.2">
      <c r="A162" s="127">
        <v>1754</v>
      </c>
      <c r="B162" s="58" t="s">
        <v>506</v>
      </c>
      <c r="C162" s="51">
        <v>1618</v>
      </c>
      <c r="D162" s="52">
        <v>847</v>
      </c>
      <c r="E162" s="52">
        <v>0</v>
      </c>
      <c r="F162" s="52">
        <v>771</v>
      </c>
      <c r="G162" s="52">
        <v>307</v>
      </c>
      <c r="H162" s="52">
        <v>4645</v>
      </c>
      <c r="I162" s="52">
        <v>340</v>
      </c>
      <c r="J162" s="52">
        <v>0</v>
      </c>
      <c r="K162" s="52">
        <v>4305</v>
      </c>
      <c r="L162" s="52">
        <v>1780</v>
      </c>
      <c r="M162" s="52">
        <v>0</v>
      </c>
      <c r="N162" s="52">
        <v>0</v>
      </c>
      <c r="O162" s="53">
        <v>412</v>
      </c>
      <c r="P162" s="53">
        <v>4196.5</v>
      </c>
      <c r="Q162" s="53">
        <v>0</v>
      </c>
    </row>
    <row r="163" spans="1:17" x14ac:dyDescent="0.2">
      <c r="A163" s="127">
        <v>1755</v>
      </c>
      <c r="B163" s="58" t="s">
        <v>507</v>
      </c>
      <c r="C163" s="51">
        <v>193451</v>
      </c>
      <c r="D163" s="52">
        <v>71364</v>
      </c>
      <c r="E163" s="52">
        <v>15334</v>
      </c>
      <c r="F163" s="52">
        <v>106753</v>
      </c>
      <c r="G163" s="52">
        <v>42046</v>
      </c>
      <c r="H163" s="52">
        <v>41870</v>
      </c>
      <c r="I163" s="52">
        <v>30563</v>
      </c>
      <c r="J163" s="52">
        <v>447</v>
      </c>
      <c r="K163" s="52">
        <v>10860</v>
      </c>
      <c r="L163" s="52">
        <v>9565</v>
      </c>
      <c r="M163" s="52">
        <v>0</v>
      </c>
      <c r="N163" s="52">
        <v>5620</v>
      </c>
      <c r="O163" s="53">
        <v>181897.3</v>
      </c>
      <c r="P163" s="53">
        <v>111431.5</v>
      </c>
      <c r="Q163" s="53">
        <v>13580.3</v>
      </c>
    </row>
    <row r="164" spans="1:17" x14ac:dyDescent="0.2">
      <c r="A164" s="127">
        <v>1756</v>
      </c>
      <c r="B164" s="58" t="s">
        <v>508</v>
      </c>
      <c r="C164" s="51">
        <v>0</v>
      </c>
      <c r="D164" s="52">
        <v>0</v>
      </c>
      <c r="E164" s="52">
        <v>0</v>
      </c>
      <c r="F164" s="52">
        <v>0</v>
      </c>
      <c r="G164" s="52">
        <v>0</v>
      </c>
      <c r="H164" s="52">
        <v>10328</v>
      </c>
      <c r="I164" s="52">
        <v>8928</v>
      </c>
      <c r="J164" s="52">
        <v>0</v>
      </c>
      <c r="K164" s="52">
        <v>1400</v>
      </c>
      <c r="L164" s="52">
        <v>560</v>
      </c>
      <c r="M164" s="52">
        <v>0</v>
      </c>
      <c r="N164" s="52">
        <v>500</v>
      </c>
      <c r="O164" s="53">
        <v>0</v>
      </c>
      <c r="P164" s="53">
        <v>12247.9</v>
      </c>
      <c r="Q164" s="53">
        <v>1562.4</v>
      </c>
    </row>
    <row r="165" spans="1:17" x14ac:dyDescent="0.2">
      <c r="A165" s="127">
        <v>1761</v>
      </c>
      <c r="B165" s="58" t="s">
        <v>509</v>
      </c>
      <c r="C165" s="51">
        <v>0</v>
      </c>
      <c r="D165" s="52">
        <v>0</v>
      </c>
      <c r="E165" s="52">
        <v>0</v>
      </c>
      <c r="F165" s="52">
        <v>0</v>
      </c>
      <c r="G165" s="52">
        <v>0</v>
      </c>
      <c r="H165" s="52">
        <v>150</v>
      </c>
      <c r="I165" s="52">
        <v>0</v>
      </c>
      <c r="J165" s="52">
        <v>0</v>
      </c>
      <c r="K165" s="52">
        <v>150</v>
      </c>
      <c r="L165" s="52">
        <v>150</v>
      </c>
      <c r="M165" s="52">
        <v>0</v>
      </c>
      <c r="N165" s="52">
        <v>0</v>
      </c>
      <c r="O165" s="53">
        <v>0</v>
      </c>
      <c r="P165" s="53">
        <v>3547.7</v>
      </c>
      <c r="Q165" s="53">
        <v>0</v>
      </c>
    </row>
    <row r="166" spans="1:17" x14ac:dyDescent="0.2">
      <c r="A166" s="127">
        <v>1767</v>
      </c>
      <c r="B166" s="58" t="s">
        <v>510</v>
      </c>
      <c r="C166" s="51">
        <v>0</v>
      </c>
      <c r="D166" s="52">
        <v>0</v>
      </c>
      <c r="E166" s="52">
        <v>0</v>
      </c>
      <c r="F166" s="52">
        <v>0</v>
      </c>
      <c r="G166" s="52">
        <v>0</v>
      </c>
      <c r="H166" s="52">
        <v>0</v>
      </c>
      <c r="I166" s="52">
        <v>0</v>
      </c>
      <c r="J166" s="52">
        <v>0</v>
      </c>
      <c r="K166" s="52">
        <v>0</v>
      </c>
      <c r="L166" s="52">
        <v>0</v>
      </c>
      <c r="M166" s="52">
        <v>0</v>
      </c>
      <c r="N166" s="52">
        <v>0</v>
      </c>
      <c r="O166" s="53">
        <v>0</v>
      </c>
      <c r="P166" s="53">
        <v>3350</v>
      </c>
      <c r="Q166" s="53">
        <v>0</v>
      </c>
    </row>
    <row r="167" spans="1:17" x14ac:dyDescent="0.2">
      <c r="A167" s="127">
        <v>1768</v>
      </c>
      <c r="B167" s="58" t="s">
        <v>511</v>
      </c>
      <c r="C167" s="51">
        <v>0</v>
      </c>
      <c r="D167" s="52">
        <v>0</v>
      </c>
      <c r="E167" s="52">
        <v>0</v>
      </c>
      <c r="F167" s="52">
        <v>0</v>
      </c>
      <c r="G167" s="52">
        <v>0</v>
      </c>
      <c r="H167" s="52">
        <v>580000</v>
      </c>
      <c r="I167" s="52">
        <v>367700</v>
      </c>
      <c r="J167" s="52">
        <v>0</v>
      </c>
      <c r="K167" s="52">
        <v>211500</v>
      </c>
      <c r="L167" s="52">
        <v>96300</v>
      </c>
      <c r="M167" s="52">
        <v>800</v>
      </c>
      <c r="N167" s="52">
        <v>148579</v>
      </c>
      <c r="O167" s="53">
        <v>0</v>
      </c>
      <c r="P167" s="53">
        <v>476918.7</v>
      </c>
      <c r="Q167" s="53">
        <v>485378.4</v>
      </c>
    </row>
    <row r="168" spans="1:17" x14ac:dyDescent="0.2">
      <c r="A168" s="127">
        <v>1770</v>
      </c>
      <c r="B168" s="58" t="s">
        <v>512</v>
      </c>
      <c r="C168" s="51">
        <v>273990</v>
      </c>
      <c r="D168" s="52">
        <v>80256</v>
      </c>
      <c r="E168" s="52">
        <v>34772</v>
      </c>
      <c r="F168" s="52">
        <v>158962</v>
      </c>
      <c r="G168" s="52">
        <v>63003</v>
      </c>
      <c r="H168" s="52">
        <v>46105</v>
      </c>
      <c r="I168" s="52">
        <v>37822</v>
      </c>
      <c r="J168" s="52">
        <v>1704</v>
      </c>
      <c r="K168" s="52">
        <v>6579</v>
      </c>
      <c r="L168" s="52">
        <v>2632</v>
      </c>
      <c r="M168" s="52">
        <v>0</v>
      </c>
      <c r="N168" s="52">
        <v>5100</v>
      </c>
      <c r="O168" s="53">
        <v>190651.1</v>
      </c>
      <c r="P168" s="53">
        <v>117063.1</v>
      </c>
      <c r="Q168" s="53">
        <v>6044.9</v>
      </c>
    </row>
    <row r="169" spans="1:17" x14ac:dyDescent="0.2">
      <c r="A169" s="127">
        <v>1778</v>
      </c>
      <c r="B169" s="58" t="s">
        <v>513</v>
      </c>
      <c r="C169" s="51">
        <v>511664</v>
      </c>
      <c r="D169" s="52">
        <v>239646</v>
      </c>
      <c r="E169" s="52">
        <v>49646</v>
      </c>
      <c r="F169" s="52">
        <v>222372</v>
      </c>
      <c r="G169" s="52">
        <v>86807</v>
      </c>
      <c r="H169" s="52">
        <v>172054</v>
      </c>
      <c r="I169" s="52">
        <v>109222</v>
      </c>
      <c r="J169" s="52">
        <v>5161</v>
      </c>
      <c r="K169" s="52">
        <v>56871</v>
      </c>
      <c r="L169" s="52">
        <v>43008</v>
      </c>
      <c r="M169" s="52">
        <v>800</v>
      </c>
      <c r="N169" s="52">
        <v>27800</v>
      </c>
      <c r="O169" s="53">
        <v>311727</v>
      </c>
      <c r="P169" s="53">
        <v>419534.7</v>
      </c>
      <c r="Q169" s="53">
        <v>48129.599999999991</v>
      </c>
    </row>
    <row r="170" spans="1:17" x14ac:dyDescent="0.2">
      <c r="A170" s="127">
        <v>1779</v>
      </c>
      <c r="B170" s="58" t="s">
        <v>514</v>
      </c>
      <c r="C170" s="51">
        <v>0</v>
      </c>
      <c r="D170" s="52">
        <v>0</v>
      </c>
      <c r="E170" s="52">
        <v>0</v>
      </c>
      <c r="F170" s="52">
        <v>0</v>
      </c>
      <c r="G170" s="52">
        <v>0</v>
      </c>
      <c r="H170" s="52">
        <v>100</v>
      </c>
      <c r="I170" s="52">
        <v>0</v>
      </c>
      <c r="J170" s="52">
        <v>0</v>
      </c>
      <c r="K170" s="52">
        <v>100</v>
      </c>
      <c r="L170" s="52">
        <v>100</v>
      </c>
      <c r="M170" s="52">
        <v>0</v>
      </c>
      <c r="N170" s="52">
        <v>0</v>
      </c>
      <c r="O170" s="53">
        <v>0</v>
      </c>
      <c r="P170" s="53">
        <v>2365.1</v>
      </c>
      <c r="Q170" s="53">
        <v>0</v>
      </c>
    </row>
    <row r="171" spans="1:17" x14ac:dyDescent="0.2">
      <c r="A171" s="127">
        <v>1780</v>
      </c>
      <c r="B171" s="58" t="s">
        <v>515</v>
      </c>
      <c r="C171" s="51">
        <v>13</v>
      </c>
      <c r="D171" s="52">
        <v>0</v>
      </c>
      <c r="E171" s="52">
        <v>0</v>
      </c>
      <c r="F171" s="52">
        <v>13</v>
      </c>
      <c r="G171" s="52">
        <v>5</v>
      </c>
      <c r="H171" s="52">
        <v>2899</v>
      </c>
      <c r="I171" s="52">
        <v>793</v>
      </c>
      <c r="J171" s="52">
        <v>0</v>
      </c>
      <c r="K171" s="52">
        <v>2106</v>
      </c>
      <c r="L171" s="52">
        <v>842</v>
      </c>
      <c r="M171" s="52">
        <v>0</v>
      </c>
      <c r="N171" s="52">
        <v>0</v>
      </c>
      <c r="O171" s="53">
        <v>222.3</v>
      </c>
      <c r="P171" s="53">
        <v>2211.6</v>
      </c>
      <c r="Q171" s="53">
        <v>0</v>
      </c>
    </row>
    <row r="172" spans="1:17" x14ac:dyDescent="0.2">
      <c r="A172" s="127">
        <v>1782</v>
      </c>
      <c r="B172" s="58" t="s">
        <v>516</v>
      </c>
      <c r="C172" s="51">
        <v>0</v>
      </c>
      <c r="D172" s="52">
        <v>0</v>
      </c>
      <c r="E172" s="52">
        <v>0</v>
      </c>
      <c r="F172" s="52">
        <v>0</v>
      </c>
      <c r="G172" s="52">
        <v>0</v>
      </c>
      <c r="H172" s="52">
        <v>162179</v>
      </c>
      <c r="I172" s="52">
        <v>132052</v>
      </c>
      <c r="J172" s="52">
        <v>5810</v>
      </c>
      <c r="K172" s="52">
        <v>24317</v>
      </c>
      <c r="L172" s="52">
        <v>12159</v>
      </c>
      <c r="M172" s="52">
        <v>0</v>
      </c>
      <c r="N172" s="52">
        <v>0</v>
      </c>
      <c r="O172" s="53">
        <v>0</v>
      </c>
      <c r="P172" s="53">
        <v>184712.3</v>
      </c>
      <c r="Q172" s="53">
        <v>0</v>
      </c>
    </row>
    <row r="173" spans="1:17" x14ac:dyDescent="0.2">
      <c r="A173" s="127">
        <v>1783</v>
      </c>
      <c r="B173" s="58" t="s">
        <v>517</v>
      </c>
      <c r="C173" s="51">
        <v>519548</v>
      </c>
      <c r="D173" s="52">
        <v>172513</v>
      </c>
      <c r="E173" s="52">
        <v>37281</v>
      </c>
      <c r="F173" s="52">
        <v>309754</v>
      </c>
      <c r="G173" s="52">
        <v>122470</v>
      </c>
      <c r="H173" s="52">
        <v>152248</v>
      </c>
      <c r="I173" s="52">
        <v>86012</v>
      </c>
      <c r="J173" s="52">
        <v>2257</v>
      </c>
      <c r="K173" s="52">
        <v>63979</v>
      </c>
      <c r="L173" s="52">
        <v>42114</v>
      </c>
      <c r="M173" s="52">
        <v>0</v>
      </c>
      <c r="N173" s="52">
        <v>33000</v>
      </c>
      <c r="O173" s="53">
        <v>312281.40000000002</v>
      </c>
      <c r="P173" s="53">
        <v>333166.5</v>
      </c>
      <c r="Q173" s="53">
        <v>62688.3</v>
      </c>
    </row>
    <row r="174" spans="1:17" x14ac:dyDescent="0.2">
      <c r="A174" s="127">
        <v>1784</v>
      </c>
      <c r="B174" s="58" t="s">
        <v>518</v>
      </c>
      <c r="C174" s="51">
        <v>303366</v>
      </c>
      <c r="D174" s="52">
        <v>99166</v>
      </c>
      <c r="E174" s="52">
        <v>20724</v>
      </c>
      <c r="F174" s="52">
        <v>183476</v>
      </c>
      <c r="G174" s="52">
        <v>72453</v>
      </c>
      <c r="H174" s="52">
        <v>88493</v>
      </c>
      <c r="I174" s="52">
        <v>63073</v>
      </c>
      <c r="J174" s="52">
        <v>2145</v>
      </c>
      <c r="K174" s="52">
        <v>23275</v>
      </c>
      <c r="L174" s="52">
        <v>17712</v>
      </c>
      <c r="M174" s="52">
        <v>0</v>
      </c>
      <c r="N174" s="52">
        <v>20760</v>
      </c>
      <c r="O174" s="53">
        <v>140986.4</v>
      </c>
      <c r="P174" s="53">
        <v>243784.3</v>
      </c>
      <c r="Q174" s="53">
        <v>48890.799999999996</v>
      </c>
    </row>
    <row r="175" spans="1:17" x14ac:dyDescent="0.2">
      <c r="A175" s="127">
        <v>1785</v>
      </c>
      <c r="B175" s="58" t="s">
        <v>519</v>
      </c>
      <c r="C175" s="51">
        <v>338291</v>
      </c>
      <c r="D175" s="52">
        <v>77318</v>
      </c>
      <c r="E175" s="52">
        <v>16678</v>
      </c>
      <c r="F175" s="52">
        <v>244295</v>
      </c>
      <c r="G175" s="52">
        <v>97162</v>
      </c>
      <c r="H175" s="52">
        <v>77972</v>
      </c>
      <c r="I175" s="52">
        <v>51716</v>
      </c>
      <c r="J175" s="52">
        <v>1020</v>
      </c>
      <c r="K175" s="52">
        <v>25236</v>
      </c>
      <c r="L175" s="52">
        <v>10808</v>
      </c>
      <c r="M175" s="52">
        <v>0</v>
      </c>
      <c r="N175" s="52">
        <v>610</v>
      </c>
      <c r="O175" s="53">
        <v>236628.3</v>
      </c>
      <c r="P175" s="53">
        <v>149460.4</v>
      </c>
      <c r="Q175" s="53">
        <v>691.59999999999991</v>
      </c>
    </row>
    <row r="176" spans="1:17" x14ac:dyDescent="0.2">
      <c r="A176" s="127">
        <v>1786</v>
      </c>
      <c r="B176" s="58" t="s">
        <v>520</v>
      </c>
      <c r="C176" s="51">
        <v>13889</v>
      </c>
      <c r="D176" s="52">
        <v>10537</v>
      </c>
      <c r="E176" s="52">
        <v>325</v>
      </c>
      <c r="F176" s="52">
        <v>3027</v>
      </c>
      <c r="G176" s="52">
        <v>1114</v>
      </c>
      <c r="H176" s="52">
        <v>7390</v>
      </c>
      <c r="I176" s="52">
        <v>6301</v>
      </c>
      <c r="J176" s="52">
        <v>162</v>
      </c>
      <c r="K176" s="52">
        <v>927</v>
      </c>
      <c r="L176" s="52">
        <v>724</v>
      </c>
      <c r="M176" s="52">
        <v>0</v>
      </c>
      <c r="N176" s="52">
        <v>70</v>
      </c>
      <c r="O176" s="53">
        <v>6391.2000000000007</v>
      </c>
      <c r="P176" s="53">
        <v>17652.400000000001</v>
      </c>
      <c r="Q176" s="53">
        <v>94.899999999999991</v>
      </c>
    </row>
    <row r="177" spans="1:17" x14ac:dyDescent="0.2">
      <c r="A177" s="127">
        <v>1788</v>
      </c>
      <c r="B177" s="58" t="s">
        <v>521</v>
      </c>
      <c r="C177" s="51">
        <v>433296</v>
      </c>
      <c r="D177" s="52">
        <v>205067</v>
      </c>
      <c r="E177" s="52">
        <v>32898</v>
      </c>
      <c r="F177" s="52">
        <v>195331</v>
      </c>
      <c r="G177" s="52">
        <v>76345</v>
      </c>
      <c r="H177" s="52">
        <v>212990</v>
      </c>
      <c r="I177" s="52">
        <v>114064</v>
      </c>
      <c r="J177" s="52">
        <v>21568</v>
      </c>
      <c r="K177" s="52">
        <v>77358</v>
      </c>
      <c r="L177" s="52">
        <v>56804</v>
      </c>
      <c r="M177" s="52">
        <v>0</v>
      </c>
      <c r="N177" s="52">
        <v>30800</v>
      </c>
      <c r="O177" s="53">
        <v>252078.80000000002</v>
      </c>
      <c r="P177" s="53">
        <v>473303.5</v>
      </c>
      <c r="Q177" s="53">
        <v>50490.200000000012</v>
      </c>
    </row>
    <row r="178" spans="1:17" x14ac:dyDescent="0.2">
      <c r="A178" s="127">
        <v>1789</v>
      </c>
      <c r="B178" s="58" t="s">
        <v>522</v>
      </c>
      <c r="C178" s="51">
        <v>692311</v>
      </c>
      <c r="D178" s="52">
        <v>138100</v>
      </c>
      <c r="E178" s="52">
        <v>36325</v>
      </c>
      <c r="F178" s="52">
        <v>517886</v>
      </c>
      <c r="G178" s="52">
        <v>205982</v>
      </c>
      <c r="H178" s="52">
        <v>103064</v>
      </c>
      <c r="I178" s="52">
        <v>76529</v>
      </c>
      <c r="J178" s="52">
        <v>1819</v>
      </c>
      <c r="K178" s="52">
        <v>24716</v>
      </c>
      <c r="L178" s="52">
        <v>10478</v>
      </c>
      <c r="M178" s="52">
        <v>0</v>
      </c>
      <c r="N178" s="52">
        <v>2440</v>
      </c>
      <c r="O178" s="53">
        <v>480162.8</v>
      </c>
      <c r="P178" s="53">
        <v>246734.4</v>
      </c>
      <c r="Q178" s="53">
        <v>2677</v>
      </c>
    </row>
    <row r="179" spans="1:17" x14ac:dyDescent="0.2">
      <c r="A179" s="127">
        <v>1802</v>
      </c>
      <c r="B179" s="58" t="s">
        <v>525</v>
      </c>
      <c r="C179" s="51">
        <v>0</v>
      </c>
      <c r="D179" s="52">
        <v>0</v>
      </c>
      <c r="E179" s="52">
        <v>0</v>
      </c>
      <c r="F179" s="52">
        <v>0</v>
      </c>
      <c r="G179" s="52">
        <v>0</v>
      </c>
      <c r="H179" s="52">
        <v>600</v>
      </c>
      <c r="I179" s="52">
        <v>0</v>
      </c>
      <c r="J179" s="52">
        <v>0</v>
      </c>
      <c r="K179" s="52">
        <v>600</v>
      </c>
      <c r="L179" s="52">
        <v>600</v>
      </c>
      <c r="M179" s="52">
        <v>0</v>
      </c>
      <c r="N179" s="52">
        <v>0</v>
      </c>
      <c r="O179" s="53">
        <v>0</v>
      </c>
      <c r="P179" s="53">
        <v>14190.6</v>
      </c>
      <c r="Q179" s="53">
        <v>0</v>
      </c>
    </row>
    <row r="180" spans="1:17" s="56" customFormat="1" x14ac:dyDescent="0.2">
      <c r="A180" s="127">
        <v>1818</v>
      </c>
      <c r="B180" s="58" t="s">
        <v>526</v>
      </c>
      <c r="C180" s="51">
        <v>0</v>
      </c>
      <c r="D180" s="52">
        <v>0</v>
      </c>
      <c r="E180" s="52">
        <v>0</v>
      </c>
      <c r="F180" s="52">
        <v>0</v>
      </c>
      <c r="G180" s="52">
        <v>0</v>
      </c>
      <c r="H180" s="52">
        <v>0</v>
      </c>
      <c r="I180" s="52">
        <v>0</v>
      </c>
      <c r="J180" s="52">
        <v>0</v>
      </c>
      <c r="K180" s="52">
        <v>0</v>
      </c>
      <c r="L180" s="52">
        <v>0</v>
      </c>
      <c r="M180" s="52">
        <v>0</v>
      </c>
      <c r="N180" s="52">
        <v>8843</v>
      </c>
      <c r="O180" s="53">
        <v>0</v>
      </c>
      <c r="P180" s="53">
        <v>0</v>
      </c>
      <c r="Q180" s="53">
        <v>347931.39999999997</v>
      </c>
    </row>
    <row r="181" spans="1:17" x14ac:dyDescent="0.2">
      <c r="A181" s="127">
        <v>1827</v>
      </c>
      <c r="B181" s="58" t="s">
        <v>528</v>
      </c>
      <c r="C181" s="51">
        <v>0</v>
      </c>
      <c r="D181" s="52">
        <v>0</v>
      </c>
      <c r="E181" s="52">
        <v>0</v>
      </c>
      <c r="F181" s="52">
        <v>0</v>
      </c>
      <c r="G181" s="52">
        <v>0</v>
      </c>
      <c r="H181" s="52">
        <v>0</v>
      </c>
      <c r="I181" s="52">
        <v>0</v>
      </c>
      <c r="J181" s="52">
        <v>0</v>
      </c>
      <c r="K181" s="52">
        <v>0</v>
      </c>
      <c r="L181" s="52">
        <v>0</v>
      </c>
      <c r="M181" s="52">
        <v>0</v>
      </c>
      <c r="N181" s="52">
        <v>240</v>
      </c>
      <c r="O181" s="53">
        <v>0</v>
      </c>
      <c r="P181" s="53">
        <v>0</v>
      </c>
      <c r="Q181" s="53">
        <v>2109.7999999999997</v>
      </c>
    </row>
    <row r="182" spans="1:17" x14ac:dyDescent="0.2">
      <c r="A182" s="127">
        <v>1829</v>
      </c>
      <c r="B182" s="58" t="s">
        <v>529</v>
      </c>
      <c r="C182" s="51">
        <v>4082</v>
      </c>
      <c r="D182" s="52">
        <v>3613</v>
      </c>
      <c r="E182" s="52">
        <v>0</v>
      </c>
      <c r="F182" s="52">
        <v>469</v>
      </c>
      <c r="G182" s="52">
        <v>156</v>
      </c>
      <c r="H182" s="52">
        <v>2059</v>
      </c>
      <c r="I182" s="52">
        <v>1526</v>
      </c>
      <c r="J182" s="52">
        <v>0</v>
      </c>
      <c r="K182" s="52">
        <v>533</v>
      </c>
      <c r="L182" s="52">
        <v>394</v>
      </c>
      <c r="M182" s="52">
        <v>0</v>
      </c>
      <c r="N182" s="52">
        <v>180</v>
      </c>
      <c r="O182" s="53">
        <v>5680</v>
      </c>
      <c r="P182" s="53">
        <v>2245.1</v>
      </c>
      <c r="Q182" s="53">
        <v>246.6</v>
      </c>
    </row>
    <row r="183" spans="1:17" x14ac:dyDescent="0.2">
      <c r="A183" s="127">
        <v>1849</v>
      </c>
      <c r="B183" s="58" t="s">
        <v>531</v>
      </c>
      <c r="C183" s="51">
        <v>0</v>
      </c>
      <c r="D183" s="52">
        <v>0</v>
      </c>
      <c r="E183" s="52">
        <v>0</v>
      </c>
      <c r="F183" s="52">
        <v>0</v>
      </c>
      <c r="G183" s="52">
        <v>0</v>
      </c>
      <c r="H183" s="52">
        <v>3240</v>
      </c>
      <c r="I183" s="52">
        <v>3240</v>
      </c>
      <c r="J183" s="52">
        <v>0</v>
      </c>
      <c r="K183" s="52">
        <v>0</v>
      </c>
      <c r="L183" s="52">
        <v>0</v>
      </c>
      <c r="M183" s="52">
        <v>0</v>
      </c>
      <c r="N183" s="52">
        <v>0</v>
      </c>
      <c r="O183" s="53">
        <v>0</v>
      </c>
      <c r="P183" s="53">
        <v>4173.3999999999996</v>
      </c>
      <c r="Q183" s="53">
        <v>0</v>
      </c>
    </row>
    <row r="184" spans="1:17" x14ac:dyDescent="0.2">
      <c r="A184" s="127">
        <v>1852</v>
      </c>
      <c r="B184" s="58" t="s">
        <v>533</v>
      </c>
      <c r="C184" s="51">
        <v>0</v>
      </c>
      <c r="D184" s="52">
        <v>0</v>
      </c>
      <c r="E184" s="52">
        <v>0</v>
      </c>
      <c r="F184" s="52">
        <v>0</v>
      </c>
      <c r="G184" s="52">
        <v>0</v>
      </c>
      <c r="H184" s="52">
        <v>0</v>
      </c>
      <c r="I184" s="52">
        <v>0</v>
      </c>
      <c r="J184" s="52">
        <v>0</v>
      </c>
      <c r="K184" s="52">
        <v>0</v>
      </c>
      <c r="L184" s="52">
        <v>0</v>
      </c>
      <c r="M184" s="52">
        <v>0</v>
      </c>
      <c r="N184" s="52">
        <v>30700</v>
      </c>
      <c r="O184" s="53">
        <v>0</v>
      </c>
      <c r="P184" s="53">
        <v>0</v>
      </c>
      <c r="Q184" s="53">
        <v>120403.99999999999</v>
      </c>
    </row>
    <row r="185" spans="1:17" x14ac:dyDescent="0.2">
      <c r="A185" s="152">
        <v>1868</v>
      </c>
      <c r="B185" s="58" t="s">
        <v>536</v>
      </c>
      <c r="C185" s="51">
        <v>0</v>
      </c>
      <c r="D185" s="52">
        <v>0</v>
      </c>
      <c r="E185" s="52">
        <v>0</v>
      </c>
      <c r="F185" s="52">
        <v>0</v>
      </c>
      <c r="G185" s="52">
        <v>0</v>
      </c>
      <c r="H185" s="52">
        <v>300</v>
      </c>
      <c r="I185" s="52">
        <v>0</v>
      </c>
      <c r="J185" s="52">
        <v>0</v>
      </c>
      <c r="K185" s="52">
        <v>300</v>
      </c>
      <c r="L185" s="52">
        <v>300</v>
      </c>
      <c r="M185" s="52">
        <v>0</v>
      </c>
      <c r="N185" s="52">
        <v>0</v>
      </c>
      <c r="O185" s="53">
        <v>0</v>
      </c>
      <c r="P185" s="53">
        <v>7095.3</v>
      </c>
      <c r="Q185" s="53">
        <v>0</v>
      </c>
    </row>
    <row r="186" spans="1:17" x14ac:dyDescent="0.2">
      <c r="A186" s="147">
        <v>9999</v>
      </c>
      <c r="B186" s="69" t="s">
        <v>68</v>
      </c>
      <c r="C186" s="154">
        <v>0</v>
      </c>
      <c r="D186" s="155">
        <v>0</v>
      </c>
      <c r="E186" s="155">
        <v>0</v>
      </c>
      <c r="F186" s="155">
        <v>0</v>
      </c>
      <c r="G186" s="155">
        <v>0</v>
      </c>
      <c r="H186" s="155">
        <v>167752</v>
      </c>
      <c r="I186" s="155">
        <v>68697</v>
      </c>
      <c r="J186" s="155">
        <v>36748</v>
      </c>
      <c r="K186" s="155">
        <v>62107</v>
      </c>
      <c r="L186" s="155">
        <v>25230.000000000931</v>
      </c>
      <c r="M186" s="155">
        <v>200</v>
      </c>
      <c r="N186" s="155">
        <v>24194</v>
      </c>
      <c r="O186" s="156">
        <v>0</v>
      </c>
      <c r="P186" s="156">
        <v>232971.5</v>
      </c>
      <c r="Q186" s="156">
        <v>57733.4</v>
      </c>
    </row>
  </sheetData>
  <autoFilter ref="A11:Q186"/>
  <mergeCells count="25">
    <mergeCell ref="A5:B8"/>
    <mergeCell ref="A9:A10"/>
    <mergeCell ref="B9:B10"/>
    <mergeCell ref="H7:M8"/>
    <mergeCell ref="M9:M10"/>
    <mergeCell ref="L9:L10"/>
    <mergeCell ref="C9:C10"/>
    <mergeCell ref="C5:N5"/>
    <mergeCell ref="N6:N10"/>
    <mergeCell ref="H9:H10"/>
    <mergeCell ref="C4:Q4"/>
    <mergeCell ref="C6:M6"/>
    <mergeCell ref="N2:Q2"/>
    <mergeCell ref="I9:I10"/>
    <mergeCell ref="J9:J10"/>
    <mergeCell ref="K9:K10"/>
    <mergeCell ref="C7:G8"/>
    <mergeCell ref="D9:D10"/>
    <mergeCell ref="E9:E10"/>
    <mergeCell ref="F9:F10"/>
    <mergeCell ref="G9:G10"/>
    <mergeCell ref="O5:Q5"/>
    <mergeCell ref="Q6:Q10"/>
    <mergeCell ref="P6:P10"/>
    <mergeCell ref="O6:O10"/>
  </mergeCells>
  <pageMargins left="0.17" right="0.17" top="0.75" bottom="0.75" header="0.3" footer="0.3"/>
  <pageSetup paperSize="9" scale="20" fitToHeight="0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82"/>
  <sheetViews>
    <sheetView zoomScale="85" zoomScaleNormal="85" workbookViewId="0">
      <pane xSplit="2" ySplit="3" topLeftCell="C4" activePane="bottomRight" state="frozen"/>
      <selection activeCell="A2" sqref="A2"/>
      <selection pane="topRight" activeCell="A2" sqref="A2"/>
      <selection pane="bottomLeft" activeCell="A2" sqref="A2"/>
      <selection pane="bottomRight" activeCell="P12" sqref="P12"/>
    </sheetView>
  </sheetViews>
  <sheetFormatPr defaultRowHeight="12.75" x14ac:dyDescent="0.2"/>
  <cols>
    <col min="1" max="1" width="6.5703125" style="96" customWidth="1"/>
    <col min="2" max="2" width="37.7109375" style="1" customWidth="1"/>
    <col min="3" max="3" width="14.7109375" style="92" customWidth="1"/>
    <col min="4" max="6" width="11.28515625" style="92" bestFit="1" customWidth="1"/>
    <col min="7" max="7" width="14" style="92" customWidth="1"/>
    <col min="8" max="8" width="14.42578125" style="93" customWidth="1"/>
    <col min="9" max="9" width="15" style="93" customWidth="1"/>
    <col min="10" max="11" width="15.85546875" style="93" customWidth="1"/>
    <col min="12" max="12" width="15.5703125" style="93" customWidth="1"/>
    <col min="13" max="13" width="12.7109375" style="73" bestFit="1" customWidth="1"/>
    <col min="14" max="16384" width="9.140625" style="73"/>
  </cols>
  <sheetData>
    <row r="1" spans="1:55" ht="39.75" customHeight="1" x14ac:dyDescent="0.2">
      <c r="B1" s="23"/>
      <c r="C1" s="140"/>
      <c r="D1" s="311"/>
      <c r="E1" s="74"/>
      <c r="F1" s="75"/>
      <c r="G1" s="75"/>
      <c r="H1" s="76"/>
      <c r="I1" s="141"/>
      <c r="J1" s="368" t="s">
        <v>285</v>
      </c>
      <c r="K1" s="368"/>
      <c r="L1" s="368"/>
    </row>
    <row r="2" spans="1:55" ht="22.5" customHeight="1" x14ac:dyDescent="0.2">
      <c r="A2" s="210" t="s">
        <v>298</v>
      </c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6"/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/>
      <c r="AT2" s="56"/>
      <c r="AU2" s="56"/>
      <c r="AV2" s="56"/>
      <c r="AW2" s="56"/>
      <c r="AX2" s="56"/>
      <c r="AY2" s="56"/>
      <c r="AZ2" s="56"/>
      <c r="BA2" s="56"/>
      <c r="BB2" s="56"/>
      <c r="BC2" s="56"/>
    </row>
    <row r="3" spans="1:55" s="124" customFormat="1" ht="13.5" customHeight="1" x14ac:dyDescent="0.2">
      <c r="A3" s="103"/>
      <c r="B3" s="123"/>
      <c r="C3" s="277"/>
      <c r="D3" s="277"/>
      <c r="E3" s="277"/>
      <c r="F3" s="277"/>
      <c r="G3" s="277"/>
      <c r="H3" s="277"/>
      <c r="I3" s="277"/>
      <c r="J3" s="277"/>
      <c r="K3" s="277"/>
      <c r="L3" s="277"/>
    </row>
    <row r="4" spans="1:55" s="85" customFormat="1" ht="27.75" customHeight="1" x14ac:dyDescent="0.2">
      <c r="A4" s="369" t="s">
        <v>0</v>
      </c>
      <c r="B4" s="370" t="s">
        <v>1</v>
      </c>
      <c r="C4" s="367" t="s">
        <v>332</v>
      </c>
      <c r="D4" s="367"/>
      <c r="E4" s="367"/>
      <c r="F4" s="367"/>
      <c r="G4" s="367"/>
      <c r="H4" s="366" t="s">
        <v>238</v>
      </c>
      <c r="I4" s="366"/>
      <c r="J4" s="366"/>
      <c r="K4" s="366"/>
      <c r="L4" s="366"/>
      <c r="M4" s="94"/>
    </row>
    <row r="5" spans="1:55" ht="27.75" customHeight="1" x14ac:dyDescent="0.2">
      <c r="A5" s="369"/>
      <c r="B5" s="370"/>
      <c r="C5" s="79" t="s">
        <v>234</v>
      </c>
      <c r="D5" s="80" t="s">
        <v>128</v>
      </c>
      <c r="E5" s="80" t="s">
        <v>129</v>
      </c>
      <c r="F5" s="80" t="s">
        <v>130</v>
      </c>
      <c r="G5" s="80" t="s">
        <v>131</v>
      </c>
      <c r="H5" s="81" t="s">
        <v>234</v>
      </c>
      <c r="I5" s="129" t="s">
        <v>128</v>
      </c>
      <c r="J5" s="129" t="s">
        <v>129</v>
      </c>
      <c r="K5" s="129" t="s">
        <v>130</v>
      </c>
      <c r="L5" s="129" t="s">
        <v>131</v>
      </c>
      <c r="M5" s="94"/>
    </row>
    <row r="6" spans="1:55" x14ac:dyDescent="0.2">
      <c r="A6" s="130" t="s">
        <v>22</v>
      </c>
      <c r="B6" s="130" t="s">
        <v>23</v>
      </c>
      <c r="C6" s="334" t="s">
        <v>24</v>
      </c>
      <c r="D6" s="130" t="s">
        <v>25</v>
      </c>
      <c r="E6" s="130" t="s">
        <v>26</v>
      </c>
      <c r="F6" s="130" t="s">
        <v>27</v>
      </c>
      <c r="G6" s="130" t="s">
        <v>28</v>
      </c>
      <c r="H6" s="334" t="s">
        <v>29</v>
      </c>
      <c r="I6" s="130" t="s">
        <v>30</v>
      </c>
      <c r="J6" s="130" t="s">
        <v>31</v>
      </c>
      <c r="K6" s="130" t="s">
        <v>32</v>
      </c>
      <c r="L6" s="130" t="s">
        <v>33</v>
      </c>
      <c r="M6" s="94"/>
    </row>
    <row r="7" spans="1:55" ht="12.75" customHeight="1" x14ac:dyDescent="0.2">
      <c r="A7" s="168">
        <v>0</v>
      </c>
      <c r="B7" s="169" t="s">
        <v>235</v>
      </c>
      <c r="C7" s="171">
        <v>24591</v>
      </c>
      <c r="D7" s="171">
        <v>5590</v>
      </c>
      <c r="E7" s="171">
        <v>5675</v>
      </c>
      <c r="F7" s="171">
        <v>5507</v>
      </c>
      <c r="G7" s="171">
        <v>7819</v>
      </c>
      <c r="H7" s="313">
        <v>36183.199999999997</v>
      </c>
      <c r="I7" s="316">
        <v>8225.5999999999967</v>
      </c>
      <c r="J7" s="316">
        <v>8350.899999999996</v>
      </c>
      <c r="K7" s="316">
        <v>8103.5999999999958</v>
      </c>
      <c r="L7" s="316">
        <v>11503.1</v>
      </c>
      <c r="M7" s="94"/>
    </row>
    <row r="8" spans="1:55" ht="12.75" customHeight="1" x14ac:dyDescent="0.2">
      <c r="A8" s="130">
        <v>10</v>
      </c>
      <c r="B8" s="164" t="s">
        <v>346</v>
      </c>
      <c r="C8" s="82">
        <v>645</v>
      </c>
      <c r="D8" s="121">
        <v>155</v>
      </c>
      <c r="E8" s="121">
        <v>168</v>
      </c>
      <c r="F8" s="121">
        <v>155</v>
      </c>
      <c r="G8" s="121">
        <v>167</v>
      </c>
      <c r="H8" s="314">
        <v>949.09999999999991</v>
      </c>
      <c r="I8" s="318">
        <v>228.1</v>
      </c>
      <c r="J8" s="318">
        <v>247.2</v>
      </c>
      <c r="K8" s="318">
        <v>228.1</v>
      </c>
      <c r="L8" s="318">
        <v>245.7</v>
      </c>
      <c r="M8" s="94"/>
    </row>
    <row r="9" spans="1:55" ht="12.75" customHeight="1" x14ac:dyDescent="0.2">
      <c r="A9" s="130">
        <v>13</v>
      </c>
      <c r="B9" s="164" t="s">
        <v>347</v>
      </c>
      <c r="C9" s="82">
        <v>258</v>
      </c>
      <c r="D9" s="121">
        <v>67</v>
      </c>
      <c r="E9" s="121">
        <v>59</v>
      </c>
      <c r="F9" s="121">
        <v>57</v>
      </c>
      <c r="G9" s="121">
        <v>75</v>
      </c>
      <c r="H9" s="314">
        <v>379.59999999999997</v>
      </c>
      <c r="I9" s="318">
        <v>98.6</v>
      </c>
      <c r="J9" s="318">
        <v>86.8</v>
      </c>
      <c r="K9" s="318">
        <v>83.9</v>
      </c>
      <c r="L9" s="318">
        <v>110.3</v>
      </c>
      <c r="M9" s="94"/>
    </row>
    <row r="10" spans="1:55" ht="12.75" customHeight="1" x14ac:dyDescent="0.2">
      <c r="A10" s="130">
        <v>47</v>
      </c>
      <c r="B10" s="164" t="s">
        <v>351</v>
      </c>
      <c r="C10" s="82">
        <v>86</v>
      </c>
      <c r="D10" s="121">
        <v>22</v>
      </c>
      <c r="E10" s="121">
        <v>22</v>
      </c>
      <c r="F10" s="121">
        <v>21</v>
      </c>
      <c r="G10" s="121">
        <v>21</v>
      </c>
      <c r="H10" s="314">
        <v>126.49999999999999</v>
      </c>
      <c r="I10" s="318">
        <v>32.4</v>
      </c>
      <c r="J10" s="318">
        <v>32.4</v>
      </c>
      <c r="K10" s="318">
        <v>30.9</v>
      </c>
      <c r="L10" s="318">
        <v>30.8</v>
      </c>
      <c r="M10" s="94"/>
    </row>
    <row r="11" spans="1:55" s="85" customFormat="1" ht="12.75" customHeight="1" x14ac:dyDescent="0.2">
      <c r="A11" s="130">
        <v>91</v>
      </c>
      <c r="B11" s="164" t="s">
        <v>352</v>
      </c>
      <c r="C11" s="82">
        <v>214</v>
      </c>
      <c r="D11" s="121">
        <v>51</v>
      </c>
      <c r="E11" s="121">
        <v>56</v>
      </c>
      <c r="F11" s="121">
        <v>49</v>
      </c>
      <c r="G11" s="121">
        <v>58</v>
      </c>
      <c r="H11" s="314">
        <v>314.89999999999998</v>
      </c>
      <c r="I11" s="318">
        <v>75</v>
      </c>
      <c r="J11" s="318">
        <v>82.4</v>
      </c>
      <c r="K11" s="318">
        <v>72.099999999999994</v>
      </c>
      <c r="L11" s="318">
        <v>85.4</v>
      </c>
      <c r="M11" s="94"/>
    </row>
    <row r="12" spans="1:55" ht="12.75" customHeight="1" x14ac:dyDescent="0.2">
      <c r="A12" s="130">
        <v>101</v>
      </c>
      <c r="B12" s="164" t="s">
        <v>353</v>
      </c>
      <c r="C12" s="82">
        <v>1032</v>
      </c>
      <c r="D12" s="121">
        <v>258</v>
      </c>
      <c r="E12" s="121">
        <v>258</v>
      </c>
      <c r="F12" s="121">
        <v>258</v>
      </c>
      <c r="G12" s="121">
        <v>258</v>
      </c>
      <c r="H12" s="314">
        <v>1518.5000000000002</v>
      </c>
      <c r="I12" s="318">
        <v>379.6</v>
      </c>
      <c r="J12" s="318">
        <v>379.6</v>
      </c>
      <c r="K12" s="318">
        <v>379.6</v>
      </c>
      <c r="L12" s="318">
        <v>379.7</v>
      </c>
      <c r="M12" s="94"/>
    </row>
    <row r="13" spans="1:55" ht="12.75" customHeight="1" x14ac:dyDescent="0.2">
      <c r="A13" s="130">
        <v>110</v>
      </c>
      <c r="B13" s="164" t="s">
        <v>356</v>
      </c>
      <c r="C13" s="82">
        <v>860</v>
      </c>
      <c r="D13" s="121">
        <v>0</v>
      </c>
      <c r="E13" s="121">
        <v>0</v>
      </c>
      <c r="F13" s="121">
        <v>0</v>
      </c>
      <c r="G13" s="121">
        <v>860</v>
      </c>
      <c r="H13" s="314">
        <v>1265.4000000000001</v>
      </c>
      <c r="I13" s="318">
        <v>0</v>
      </c>
      <c r="J13" s="318">
        <v>0</v>
      </c>
      <c r="K13" s="318">
        <v>0</v>
      </c>
      <c r="L13" s="318">
        <v>1265.4000000000001</v>
      </c>
      <c r="M13" s="94"/>
    </row>
    <row r="14" spans="1:55" ht="14.25" customHeight="1" x14ac:dyDescent="0.2">
      <c r="A14" s="130">
        <v>115</v>
      </c>
      <c r="B14" s="164" t="s">
        <v>359</v>
      </c>
      <c r="C14" s="82">
        <v>730</v>
      </c>
      <c r="D14" s="121">
        <v>183</v>
      </c>
      <c r="E14" s="121">
        <v>183</v>
      </c>
      <c r="F14" s="121">
        <v>183</v>
      </c>
      <c r="G14" s="121">
        <v>181</v>
      </c>
      <c r="H14" s="314">
        <v>1074.1000000000001</v>
      </c>
      <c r="I14" s="318">
        <v>269.3</v>
      </c>
      <c r="J14" s="318">
        <v>269.3</v>
      </c>
      <c r="K14" s="318">
        <v>269.3</v>
      </c>
      <c r="L14" s="318">
        <v>266.2</v>
      </c>
      <c r="M14" s="94"/>
    </row>
    <row r="15" spans="1:55" ht="12.75" customHeight="1" x14ac:dyDescent="0.2">
      <c r="A15" s="130">
        <v>122</v>
      </c>
      <c r="B15" s="164" t="s">
        <v>362</v>
      </c>
      <c r="C15" s="82">
        <v>860</v>
      </c>
      <c r="D15" s="121">
        <v>206</v>
      </c>
      <c r="E15" s="121">
        <v>215</v>
      </c>
      <c r="F15" s="121">
        <v>215</v>
      </c>
      <c r="G15" s="121">
        <v>224</v>
      </c>
      <c r="H15" s="314">
        <v>1265.4000000000001</v>
      </c>
      <c r="I15" s="318">
        <v>303.10000000000002</v>
      </c>
      <c r="J15" s="318">
        <v>316.39999999999998</v>
      </c>
      <c r="K15" s="318">
        <v>316.39999999999998</v>
      </c>
      <c r="L15" s="318">
        <v>329.5</v>
      </c>
      <c r="M15" s="94"/>
    </row>
    <row r="16" spans="1:55" s="85" customFormat="1" ht="12.75" customHeight="1" x14ac:dyDescent="0.2">
      <c r="A16" s="130">
        <v>131</v>
      </c>
      <c r="B16" s="164" t="s">
        <v>365</v>
      </c>
      <c r="C16" s="82">
        <v>688</v>
      </c>
      <c r="D16" s="121">
        <v>169</v>
      </c>
      <c r="E16" s="121">
        <v>172</v>
      </c>
      <c r="F16" s="121">
        <v>169</v>
      </c>
      <c r="G16" s="121">
        <v>178</v>
      </c>
      <c r="H16" s="314">
        <v>1012.3</v>
      </c>
      <c r="I16" s="318">
        <v>248.7</v>
      </c>
      <c r="J16" s="318">
        <v>253.1</v>
      </c>
      <c r="K16" s="318">
        <v>248.7</v>
      </c>
      <c r="L16" s="318">
        <v>261.8</v>
      </c>
      <c r="M16" s="94"/>
    </row>
    <row r="17" spans="1:13" ht="14.25" customHeight="1" x14ac:dyDescent="0.2">
      <c r="A17" s="130">
        <v>134</v>
      </c>
      <c r="B17" s="164" t="s">
        <v>367</v>
      </c>
      <c r="C17" s="82">
        <v>730</v>
      </c>
      <c r="D17" s="121">
        <v>168</v>
      </c>
      <c r="E17" s="121">
        <v>183</v>
      </c>
      <c r="F17" s="121">
        <v>183</v>
      </c>
      <c r="G17" s="121">
        <v>196</v>
      </c>
      <c r="H17" s="314">
        <v>1074.0999999999999</v>
      </c>
      <c r="I17" s="318">
        <v>247.2</v>
      </c>
      <c r="J17" s="318">
        <v>269.3</v>
      </c>
      <c r="K17" s="318">
        <v>269.3</v>
      </c>
      <c r="L17" s="318">
        <v>288.3</v>
      </c>
      <c r="M17" s="94"/>
    </row>
    <row r="18" spans="1:13" ht="12.75" customHeight="1" x14ac:dyDescent="0.2">
      <c r="A18" s="130">
        <v>140</v>
      </c>
      <c r="B18" s="164" t="s">
        <v>369</v>
      </c>
      <c r="C18" s="82">
        <v>473</v>
      </c>
      <c r="D18" s="121">
        <v>118</v>
      </c>
      <c r="E18" s="121">
        <v>118</v>
      </c>
      <c r="F18" s="121">
        <v>118</v>
      </c>
      <c r="G18" s="121">
        <v>119</v>
      </c>
      <c r="H18" s="314">
        <v>696</v>
      </c>
      <c r="I18" s="318">
        <v>173.6</v>
      </c>
      <c r="J18" s="318">
        <v>173.6</v>
      </c>
      <c r="K18" s="318">
        <v>173.6</v>
      </c>
      <c r="L18" s="318">
        <v>175.2</v>
      </c>
      <c r="M18" s="94"/>
    </row>
    <row r="19" spans="1:13" ht="12.75" customHeight="1" x14ac:dyDescent="0.2">
      <c r="A19" s="130">
        <v>145</v>
      </c>
      <c r="B19" s="164" t="s">
        <v>371</v>
      </c>
      <c r="C19" s="82">
        <v>860</v>
      </c>
      <c r="D19" s="121">
        <v>215</v>
      </c>
      <c r="E19" s="121">
        <v>215</v>
      </c>
      <c r="F19" s="121">
        <v>215</v>
      </c>
      <c r="G19" s="121">
        <v>215</v>
      </c>
      <c r="H19" s="314">
        <v>1265.3999999999999</v>
      </c>
      <c r="I19" s="318">
        <v>316.39999999999998</v>
      </c>
      <c r="J19" s="318">
        <v>316.39999999999998</v>
      </c>
      <c r="K19" s="318">
        <v>316.39999999999998</v>
      </c>
      <c r="L19" s="318">
        <v>316.2</v>
      </c>
      <c r="M19" s="94"/>
    </row>
    <row r="20" spans="1:13" ht="12.75" customHeight="1" x14ac:dyDescent="0.2">
      <c r="A20" s="130">
        <v>146</v>
      </c>
      <c r="B20" s="164" t="s">
        <v>372</v>
      </c>
      <c r="C20" s="82">
        <v>730</v>
      </c>
      <c r="D20" s="121">
        <v>183</v>
      </c>
      <c r="E20" s="121">
        <v>190</v>
      </c>
      <c r="F20" s="121">
        <v>175</v>
      </c>
      <c r="G20" s="121">
        <v>182</v>
      </c>
      <c r="H20" s="314">
        <v>1074.1000000000001</v>
      </c>
      <c r="I20" s="318">
        <v>269.3</v>
      </c>
      <c r="J20" s="318">
        <v>279.60000000000002</v>
      </c>
      <c r="K20" s="318">
        <v>257.5</v>
      </c>
      <c r="L20" s="318">
        <v>267.7</v>
      </c>
      <c r="M20" s="94"/>
    </row>
    <row r="21" spans="1:13" ht="12.75" customHeight="1" x14ac:dyDescent="0.2">
      <c r="A21" s="130">
        <v>149</v>
      </c>
      <c r="B21" s="164" t="s">
        <v>373</v>
      </c>
      <c r="C21" s="82">
        <v>430</v>
      </c>
      <c r="D21" s="121">
        <v>86</v>
      </c>
      <c r="E21" s="121">
        <v>108</v>
      </c>
      <c r="F21" s="121">
        <v>108</v>
      </c>
      <c r="G21" s="121">
        <v>128</v>
      </c>
      <c r="H21" s="314">
        <v>632.69999999999993</v>
      </c>
      <c r="I21" s="318">
        <v>126.5</v>
      </c>
      <c r="J21" s="318">
        <v>158.9</v>
      </c>
      <c r="K21" s="318">
        <v>158.9</v>
      </c>
      <c r="L21" s="318">
        <v>188.4</v>
      </c>
      <c r="M21" s="94"/>
    </row>
    <row r="22" spans="1:13" ht="12.75" customHeight="1" x14ac:dyDescent="0.2">
      <c r="A22" s="130">
        <v>207</v>
      </c>
      <c r="B22" s="164" t="s">
        <v>376</v>
      </c>
      <c r="C22" s="82">
        <v>86</v>
      </c>
      <c r="D22" s="121">
        <v>0</v>
      </c>
      <c r="E22" s="121">
        <v>0</v>
      </c>
      <c r="F22" s="121">
        <v>0</v>
      </c>
      <c r="G22" s="121">
        <v>86</v>
      </c>
      <c r="H22" s="314">
        <v>126.5</v>
      </c>
      <c r="I22" s="318">
        <v>0</v>
      </c>
      <c r="J22" s="318">
        <v>0</v>
      </c>
      <c r="K22" s="318">
        <v>0</v>
      </c>
      <c r="L22" s="318">
        <v>126.5</v>
      </c>
      <c r="M22" s="94"/>
    </row>
    <row r="23" spans="1:13" ht="12.75" customHeight="1" x14ac:dyDescent="0.2">
      <c r="A23" s="130">
        <v>225</v>
      </c>
      <c r="B23" s="164" t="s">
        <v>377</v>
      </c>
      <c r="C23" s="82">
        <v>215</v>
      </c>
      <c r="D23" s="121">
        <v>54</v>
      </c>
      <c r="E23" s="121">
        <v>54</v>
      </c>
      <c r="F23" s="121">
        <v>54</v>
      </c>
      <c r="G23" s="121">
        <v>53</v>
      </c>
      <c r="H23" s="314">
        <v>316.39999999999998</v>
      </c>
      <c r="I23" s="318">
        <v>79.5</v>
      </c>
      <c r="J23" s="318">
        <v>79.5</v>
      </c>
      <c r="K23" s="318">
        <v>79.5</v>
      </c>
      <c r="L23" s="318">
        <v>77.900000000000006</v>
      </c>
      <c r="M23" s="94"/>
    </row>
    <row r="24" spans="1:13" ht="12.75" customHeight="1" x14ac:dyDescent="0.2">
      <c r="A24" s="130">
        <v>226</v>
      </c>
      <c r="B24" s="164" t="s">
        <v>378</v>
      </c>
      <c r="C24" s="82">
        <v>43</v>
      </c>
      <c r="D24" s="121">
        <v>10</v>
      </c>
      <c r="E24" s="121">
        <v>10</v>
      </c>
      <c r="F24" s="121">
        <v>11</v>
      </c>
      <c r="G24" s="121">
        <v>12</v>
      </c>
      <c r="H24" s="314">
        <v>63.3</v>
      </c>
      <c r="I24" s="318">
        <v>14.7</v>
      </c>
      <c r="J24" s="318">
        <v>14.7</v>
      </c>
      <c r="K24" s="318">
        <v>16.2</v>
      </c>
      <c r="L24" s="318">
        <v>17.7</v>
      </c>
      <c r="M24" s="94"/>
    </row>
    <row r="25" spans="1:13" ht="12.75" customHeight="1" x14ac:dyDescent="0.2">
      <c r="A25" s="130">
        <v>227</v>
      </c>
      <c r="B25" s="164" t="s">
        <v>379</v>
      </c>
      <c r="C25" s="82">
        <v>172</v>
      </c>
      <c r="D25" s="121">
        <v>43</v>
      </c>
      <c r="E25" s="121">
        <v>43</v>
      </c>
      <c r="F25" s="121">
        <v>41</v>
      </c>
      <c r="G25" s="121">
        <v>45</v>
      </c>
      <c r="H25" s="314">
        <v>253.09999999999997</v>
      </c>
      <c r="I25" s="318">
        <v>63.3</v>
      </c>
      <c r="J25" s="318">
        <v>63.3</v>
      </c>
      <c r="K25" s="318">
        <v>60.3</v>
      </c>
      <c r="L25" s="318">
        <v>66.2</v>
      </c>
      <c r="M25" s="94"/>
    </row>
    <row r="26" spans="1:13" ht="12.75" customHeight="1" x14ac:dyDescent="0.2">
      <c r="A26" s="130">
        <v>228</v>
      </c>
      <c r="B26" s="164" t="s">
        <v>380</v>
      </c>
      <c r="C26" s="82">
        <v>86</v>
      </c>
      <c r="D26" s="121">
        <v>22</v>
      </c>
      <c r="E26" s="121">
        <v>22</v>
      </c>
      <c r="F26" s="121">
        <v>22</v>
      </c>
      <c r="G26" s="121">
        <v>20</v>
      </c>
      <c r="H26" s="314">
        <v>126.49999999999999</v>
      </c>
      <c r="I26" s="318">
        <v>32.4</v>
      </c>
      <c r="J26" s="318">
        <v>32.4</v>
      </c>
      <c r="K26" s="318">
        <v>32.4</v>
      </c>
      <c r="L26" s="318">
        <v>29.3</v>
      </c>
      <c r="M26" s="94"/>
    </row>
    <row r="27" spans="1:13" ht="12.75" customHeight="1" x14ac:dyDescent="0.2">
      <c r="A27" s="130">
        <v>231</v>
      </c>
      <c r="B27" s="164" t="s">
        <v>381</v>
      </c>
      <c r="C27" s="82">
        <v>473</v>
      </c>
      <c r="D27" s="121">
        <v>123</v>
      </c>
      <c r="E27" s="121">
        <v>118</v>
      </c>
      <c r="F27" s="121">
        <v>109</v>
      </c>
      <c r="G27" s="121">
        <v>123</v>
      </c>
      <c r="H27" s="314">
        <v>696</v>
      </c>
      <c r="I27" s="318">
        <v>181</v>
      </c>
      <c r="J27" s="318">
        <v>173.6</v>
      </c>
      <c r="K27" s="318">
        <v>160.4</v>
      </c>
      <c r="L27" s="318">
        <v>181</v>
      </c>
      <c r="M27" s="94"/>
    </row>
    <row r="28" spans="1:13" ht="14.25" customHeight="1" x14ac:dyDescent="0.2">
      <c r="A28" s="130">
        <v>239</v>
      </c>
      <c r="B28" s="164" t="s">
        <v>383</v>
      </c>
      <c r="C28" s="82">
        <v>345</v>
      </c>
      <c r="D28" s="121">
        <v>88</v>
      </c>
      <c r="E28" s="121">
        <v>88</v>
      </c>
      <c r="F28" s="121">
        <v>79</v>
      </c>
      <c r="G28" s="121">
        <v>90</v>
      </c>
      <c r="H28" s="314">
        <v>507.6</v>
      </c>
      <c r="I28" s="318">
        <v>129.5</v>
      </c>
      <c r="J28" s="318">
        <v>129.5</v>
      </c>
      <c r="K28" s="318">
        <v>116.2</v>
      </c>
      <c r="L28" s="318">
        <v>132.4</v>
      </c>
      <c r="M28" s="94"/>
    </row>
    <row r="29" spans="1:13" s="91" customFormat="1" ht="19.5" customHeight="1" x14ac:dyDescent="0.2">
      <c r="A29" s="130">
        <v>240</v>
      </c>
      <c r="B29" s="164" t="s">
        <v>384</v>
      </c>
      <c r="C29" s="82">
        <v>215</v>
      </c>
      <c r="D29" s="121">
        <v>54</v>
      </c>
      <c r="E29" s="121">
        <v>52</v>
      </c>
      <c r="F29" s="121">
        <v>49</v>
      </c>
      <c r="G29" s="121">
        <v>60</v>
      </c>
      <c r="H29" s="314">
        <v>316.39999999999998</v>
      </c>
      <c r="I29" s="318">
        <v>79.5</v>
      </c>
      <c r="J29" s="318">
        <v>76.5</v>
      </c>
      <c r="K29" s="318">
        <v>72.099999999999994</v>
      </c>
      <c r="L29" s="318">
        <v>88.3</v>
      </c>
    </row>
    <row r="30" spans="1:13" x14ac:dyDescent="0.2">
      <c r="A30" s="130">
        <v>243</v>
      </c>
      <c r="B30" s="164" t="s">
        <v>385</v>
      </c>
      <c r="C30" s="82">
        <v>129</v>
      </c>
      <c r="D30" s="121">
        <v>32</v>
      </c>
      <c r="E30" s="121">
        <v>32</v>
      </c>
      <c r="F30" s="121">
        <v>32</v>
      </c>
      <c r="G30" s="121">
        <v>33</v>
      </c>
      <c r="H30" s="314">
        <v>189.8</v>
      </c>
      <c r="I30" s="318">
        <v>47.1</v>
      </c>
      <c r="J30" s="318">
        <v>47.1</v>
      </c>
      <c r="K30" s="318">
        <v>47.1</v>
      </c>
      <c r="L30" s="318">
        <v>48.5</v>
      </c>
    </row>
    <row r="31" spans="1:13" x14ac:dyDescent="0.2">
      <c r="A31" s="130">
        <v>245</v>
      </c>
      <c r="B31" s="164" t="s">
        <v>386</v>
      </c>
      <c r="C31" s="82">
        <v>130</v>
      </c>
      <c r="D31" s="121">
        <v>34</v>
      </c>
      <c r="E31" s="121">
        <v>33</v>
      </c>
      <c r="F31" s="121">
        <v>30</v>
      </c>
      <c r="G31" s="121">
        <v>33</v>
      </c>
      <c r="H31" s="314">
        <v>191.29999999999998</v>
      </c>
      <c r="I31" s="318">
        <v>50</v>
      </c>
      <c r="J31" s="318">
        <v>48.6</v>
      </c>
      <c r="K31" s="318">
        <v>44.1</v>
      </c>
      <c r="L31" s="318">
        <v>48.6</v>
      </c>
    </row>
    <row r="32" spans="1:13" x14ac:dyDescent="0.2">
      <c r="A32" s="130">
        <v>248</v>
      </c>
      <c r="B32" s="164" t="s">
        <v>387</v>
      </c>
      <c r="C32" s="82">
        <v>387</v>
      </c>
      <c r="D32" s="121">
        <v>97</v>
      </c>
      <c r="E32" s="121">
        <v>97</v>
      </c>
      <c r="F32" s="121">
        <v>97</v>
      </c>
      <c r="G32" s="121">
        <v>96</v>
      </c>
      <c r="H32" s="314">
        <v>569.4</v>
      </c>
      <c r="I32" s="318">
        <v>142.69999999999999</v>
      </c>
      <c r="J32" s="318">
        <v>142.69999999999999</v>
      </c>
      <c r="K32" s="318">
        <v>142.69999999999999</v>
      </c>
      <c r="L32" s="318">
        <v>141.30000000000001</v>
      </c>
    </row>
    <row r="33" spans="1:12" x14ac:dyDescent="0.2">
      <c r="A33" s="130">
        <v>253</v>
      </c>
      <c r="B33" s="164" t="s">
        <v>388</v>
      </c>
      <c r="C33" s="82">
        <v>129</v>
      </c>
      <c r="D33" s="121">
        <v>32</v>
      </c>
      <c r="E33" s="121">
        <v>32</v>
      </c>
      <c r="F33" s="121">
        <v>32</v>
      </c>
      <c r="G33" s="121">
        <v>33</v>
      </c>
      <c r="H33" s="314">
        <v>189.8</v>
      </c>
      <c r="I33" s="318">
        <v>47.1</v>
      </c>
      <c r="J33" s="318">
        <v>47.1</v>
      </c>
      <c r="K33" s="318">
        <v>47.1</v>
      </c>
      <c r="L33" s="318">
        <v>48.5</v>
      </c>
    </row>
    <row r="34" spans="1:12" x14ac:dyDescent="0.2">
      <c r="A34" s="130">
        <v>255</v>
      </c>
      <c r="B34" s="164" t="s">
        <v>389</v>
      </c>
      <c r="C34" s="82">
        <v>215</v>
      </c>
      <c r="D34" s="121">
        <v>54</v>
      </c>
      <c r="E34" s="121">
        <v>54</v>
      </c>
      <c r="F34" s="121">
        <v>54</v>
      </c>
      <c r="G34" s="121">
        <v>53</v>
      </c>
      <c r="H34" s="314">
        <v>316.39999999999998</v>
      </c>
      <c r="I34" s="318">
        <v>79.5</v>
      </c>
      <c r="J34" s="318">
        <v>79.5</v>
      </c>
      <c r="K34" s="318">
        <v>79.5</v>
      </c>
      <c r="L34" s="318">
        <v>77.900000000000006</v>
      </c>
    </row>
    <row r="35" spans="1:12" s="94" customFormat="1" x14ac:dyDescent="0.2">
      <c r="A35" s="130">
        <v>256</v>
      </c>
      <c r="B35" s="164" t="s">
        <v>390</v>
      </c>
      <c r="C35" s="82">
        <v>86</v>
      </c>
      <c r="D35" s="121">
        <v>22</v>
      </c>
      <c r="E35" s="121">
        <v>22</v>
      </c>
      <c r="F35" s="121">
        <v>22</v>
      </c>
      <c r="G35" s="121">
        <v>20</v>
      </c>
      <c r="H35" s="314">
        <v>126.49999999999999</v>
      </c>
      <c r="I35" s="318">
        <v>32.4</v>
      </c>
      <c r="J35" s="318">
        <v>32.4</v>
      </c>
      <c r="K35" s="318">
        <v>32.4</v>
      </c>
      <c r="L35" s="318">
        <v>29.3</v>
      </c>
    </row>
    <row r="36" spans="1:12" x14ac:dyDescent="0.2">
      <c r="A36" s="130">
        <v>261</v>
      </c>
      <c r="B36" s="164" t="s">
        <v>392</v>
      </c>
      <c r="C36" s="82">
        <v>215</v>
      </c>
      <c r="D36" s="121">
        <v>49</v>
      </c>
      <c r="E36" s="121">
        <v>60</v>
      </c>
      <c r="F36" s="121">
        <v>47</v>
      </c>
      <c r="G36" s="121">
        <v>59</v>
      </c>
      <c r="H36" s="314">
        <v>316.39999999999998</v>
      </c>
      <c r="I36" s="318">
        <v>72.099999999999994</v>
      </c>
      <c r="J36" s="318">
        <v>88.3</v>
      </c>
      <c r="K36" s="318">
        <v>69.2</v>
      </c>
      <c r="L36" s="318">
        <v>86.8</v>
      </c>
    </row>
    <row r="37" spans="1:12" x14ac:dyDescent="0.2">
      <c r="A37" s="130">
        <v>265</v>
      </c>
      <c r="B37" s="164" t="s">
        <v>394</v>
      </c>
      <c r="C37" s="82">
        <v>172</v>
      </c>
      <c r="D37" s="121">
        <v>46</v>
      </c>
      <c r="E37" s="121">
        <v>43</v>
      </c>
      <c r="F37" s="121">
        <v>38</v>
      </c>
      <c r="G37" s="121">
        <v>45</v>
      </c>
      <c r="H37" s="314">
        <v>253.10000000000002</v>
      </c>
      <c r="I37" s="318">
        <v>67.7</v>
      </c>
      <c r="J37" s="318">
        <v>63.3</v>
      </c>
      <c r="K37" s="318">
        <v>55.9</v>
      </c>
      <c r="L37" s="318">
        <v>66.2</v>
      </c>
    </row>
    <row r="38" spans="1:12" x14ac:dyDescent="0.2">
      <c r="A38" s="130">
        <v>275</v>
      </c>
      <c r="B38" s="164" t="s">
        <v>396</v>
      </c>
      <c r="C38" s="82">
        <v>86</v>
      </c>
      <c r="D38" s="121">
        <v>22</v>
      </c>
      <c r="E38" s="121">
        <v>22</v>
      </c>
      <c r="F38" s="121">
        <v>22</v>
      </c>
      <c r="G38" s="121">
        <v>20</v>
      </c>
      <c r="H38" s="314">
        <v>126.49999999999999</v>
      </c>
      <c r="I38" s="318">
        <v>32.4</v>
      </c>
      <c r="J38" s="318">
        <v>32.4</v>
      </c>
      <c r="K38" s="318">
        <v>32.4</v>
      </c>
      <c r="L38" s="318">
        <v>29.3</v>
      </c>
    </row>
    <row r="39" spans="1:12" x14ac:dyDescent="0.2">
      <c r="A39" s="130">
        <v>277</v>
      </c>
      <c r="B39" s="164" t="s">
        <v>398</v>
      </c>
      <c r="C39" s="82">
        <v>129</v>
      </c>
      <c r="D39" s="121">
        <v>32</v>
      </c>
      <c r="E39" s="121">
        <v>32</v>
      </c>
      <c r="F39" s="121">
        <v>30</v>
      </c>
      <c r="G39" s="121">
        <v>35</v>
      </c>
      <c r="H39" s="314">
        <v>189.8</v>
      </c>
      <c r="I39" s="318">
        <v>47.1</v>
      </c>
      <c r="J39" s="318">
        <v>47.1</v>
      </c>
      <c r="K39" s="318">
        <v>44.1</v>
      </c>
      <c r="L39" s="318">
        <v>51.5</v>
      </c>
    </row>
    <row r="40" spans="1:12" x14ac:dyDescent="0.2">
      <c r="A40" s="130">
        <v>281</v>
      </c>
      <c r="B40" s="164" t="s">
        <v>399</v>
      </c>
      <c r="C40" s="82">
        <v>301</v>
      </c>
      <c r="D40" s="121">
        <v>69</v>
      </c>
      <c r="E40" s="121">
        <v>78</v>
      </c>
      <c r="F40" s="121">
        <v>75</v>
      </c>
      <c r="G40" s="121">
        <v>79</v>
      </c>
      <c r="H40" s="314">
        <v>442.90000000000003</v>
      </c>
      <c r="I40" s="318">
        <v>101.5</v>
      </c>
      <c r="J40" s="318">
        <v>114.8</v>
      </c>
      <c r="K40" s="318">
        <v>110.4</v>
      </c>
      <c r="L40" s="318">
        <v>116.2</v>
      </c>
    </row>
    <row r="41" spans="1:12" x14ac:dyDescent="0.2">
      <c r="A41" s="130">
        <v>286</v>
      </c>
      <c r="B41" s="164" t="s">
        <v>403</v>
      </c>
      <c r="C41" s="82">
        <v>130</v>
      </c>
      <c r="D41" s="121">
        <v>34</v>
      </c>
      <c r="E41" s="121">
        <v>31</v>
      </c>
      <c r="F41" s="121">
        <v>30</v>
      </c>
      <c r="G41" s="121">
        <v>35</v>
      </c>
      <c r="H41" s="314">
        <v>191.29999999999998</v>
      </c>
      <c r="I41" s="318">
        <v>50</v>
      </c>
      <c r="J41" s="318">
        <v>45.6</v>
      </c>
      <c r="K41" s="318">
        <v>44.1</v>
      </c>
      <c r="L41" s="318">
        <v>51.6</v>
      </c>
    </row>
    <row r="42" spans="1:12" x14ac:dyDescent="0.2">
      <c r="A42" s="130">
        <v>287</v>
      </c>
      <c r="B42" s="164" t="s">
        <v>404</v>
      </c>
      <c r="C42" s="82">
        <v>516</v>
      </c>
      <c r="D42" s="121">
        <v>139</v>
      </c>
      <c r="E42" s="121">
        <v>119</v>
      </c>
      <c r="F42" s="121">
        <v>119</v>
      </c>
      <c r="G42" s="121">
        <v>139</v>
      </c>
      <c r="H42" s="314">
        <v>759.2</v>
      </c>
      <c r="I42" s="318">
        <v>204.5</v>
      </c>
      <c r="J42" s="318">
        <v>175.1</v>
      </c>
      <c r="K42" s="318">
        <v>175.1</v>
      </c>
      <c r="L42" s="318">
        <v>204.5</v>
      </c>
    </row>
    <row r="43" spans="1:12" x14ac:dyDescent="0.2">
      <c r="A43" s="130">
        <v>288</v>
      </c>
      <c r="B43" s="164" t="s">
        <v>405</v>
      </c>
      <c r="C43" s="82">
        <v>516</v>
      </c>
      <c r="D43" s="121">
        <v>134</v>
      </c>
      <c r="E43" s="121">
        <v>134</v>
      </c>
      <c r="F43" s="121">
        <v>124</v>
      </c>
      <c r="G43" s="121">
        <v>124</v>
      </c>
      <c r="H43" s="314">
        <v>759.2</v>
      </c>
      <c r="I43" s="318">
        <v>197.2</v>
      </c>
      <c r="J43" s="318">
        <v>197.2</v>
      </c>
      <c r="K43" s="318">
        <v>182.5</v>
      </c>
      <c r="L43" s="318">
        <v>182.3</v>
      </c>
    </row>
    <row r="44" spans="1:12" x14ac:dyDescent="0.2">
      <c r="A44" s="130">
        <v>289</v>
      </c>
      <c r="B44" s="164" t="s">
        <v>406</v>
      </c>
      <c r="C44" s="82">
        <v>258</v>
      </c>
      <c r="D44" s="121">
        <v>67</v>
      </c>
      <c r="E44" s="121">
        <v>62</v>
      </c>
      <c r="F44" s="121">
        <v>62</v>
      </c>
      <c r="G44" s="121">
        <v>67</v>
      </c>
      <c r="H44" s="314">
        <v>379.6</v>
      </c>
      <c r="I44" s="318">
        <v>98.6</v>
      </c>
      <c r="J44" s="318">
        <v>91.2</v>
      </c>
      <c r="K44" s="318">
        <v>91.2</v>
      </c>
      <c r="L44" s="318">
        <v>98.6</v>
      </c>
    </row>
    <row r="45" spans="1:12" x14ac:dyDescent="0.2">
      <c r="A45" s="130">
        <v>290</v>
      </c>
      <c r="B45" s="164" t="s">
        <v>407</v>
      </c>
      <c r="C45" s="82">
        <v>258</v>
      </c>
      <c r="D45" s="121">
        <v>65</v>
      </c>
      <c r="E45" s="121">
        <v>65</v>
      </c>
      <c r="F45" s="121">
        <v>65</v>
      </c>
      <c r="G45" s="121">
        <v>63</v>
      </c>
      <c r="H45" s="314">
        <v>379.59999999999997</v>
      </c>
      <c r="I45" s="318">
        <v>95.6</v>
      </c>
      <c r="J45" s="318">
        <v>95.6</v>
      </c>
      <c r="K45" s="318">
        <v>95.6</v>
      </c>
      <c r="L45" s="318">
        <v>92.8</v>
      </c>
    </row>
    <row r="46" spans="1:12" x14ac:dyDescent="0.2">
      <c r="A46" s="130">
        <v>300</v>
      </c>
      <c r="B46" s="164" t="s">
        <v>409</v>
      </c>
      <c r="C46" s="82">
        <v>387</v>
      </c>
      <c r="D46" s="121">
        <v>93</v>
      </c>
      <c r="E46" s="121">
        <v>97</v>
      </c>
      <c r="F46" s="121">
        <v>97</v>
      </c>
      <c r="G46" s="121">
        <v>100</v>
      </c>
      <c r="H46" s="314">
        <v>569.4</v>
      </c>
      <c r="I46" s="318">
        <v>136.80000000000001</v>
      </c>
      <c r="J46" s="318">
        <v>142.69999999999999</v>
      </c>
      <c r="K46" s="318">
        <v>142.69999999999999</v>
      </c>
      <c r="L46" s="318">
        <v>147.19999999999999</v>
      </c>
    </row>
    <row r="47" spans="1:12" x14ac:dyDescent="0.2">
      <c r="A47" s="130">
        <v>301</v>
      </c>
      <c r="B47" s="164" t="s">
        <v>410</v>
      </c>
      <c r="C47" s="82">
        <v>86</v>
      </c>
      <c r="D47" s="121">
        <v>22</v>
      </c>
      <c r="E47" s="121">
        <v>22</v>
      </c>
      <c r="F47" s="121">
        <v>22</v>
      </c>
      <c r="G47" s="121">
        <v>20</v>
      </c>
      <c r="H47" s="314">
        <v>126.49999999999999</v>
      </c>
      <c r="I47" s="318">
        <v>32.4</v>
      </c>
      <c r="J47" s="318">
        <v>32.4</v>
      </c>
      <c r="K47" s="318">
        <v>32.4</v>
      </c>
      <c r="L47" s="318">
        <v>29.3</v>
      </c>
    </row>
    <row r="48" spans="1:12" x14ac:dyDescent="0.2">
      <c r="A48" s="130">
        <v>304</v>
      </c>
      <c r="B48" s="164" t="s">
        <v>411</v>
      </c>
      <c r="C48" s="82">
        <v>258</v>
      </c>
      <c r="D48" s="121">
        <v>62</v>
      </c>
      <c r="E48" s="121">
        <v>65</v>
      </c>
      <c r="F48" s="121">
        <v>62</v>
      </c>
      <c r="G48" s="121">
        <v>69</v>
      </c>
      <c r="H48" s="314">
        <v>379.6</v>
      </c>
      <c r="I48" s="318">
        <v>91.2</v>
      </c>
      <c r="J48" s="318">
        <v>95.6</v>
      </c>
      <c r="K48" s="318">
        <v>91.2</v>
      </c>
      <c r="L48" s="318">
        <v>101.6</v>
      </c>
    </row>
    <row r="49" spans="1:12" x14ac:dyDescent="0.2">
      <c r="A49" s="130">
        <v>305</v>
      </c>
      <c r="B49" s="164" t="s">
        <v>412</v>
      </c>
      <c r="C49" s="82">
        <v>344</v>
      </c>
      <c r="D49" s="121">
        <v>0</v>
      </c>
      <c r="E49" s="121">
        <v>0</v>
      </c>
      <c r="F49" s="121">
        <v>0</v>
      </c>
      <c r="G49" s="121">
        <v>344</v>
      </c>
      <c r="H49" s="314">
        <v>506.2</v>
      </c>
      <c r="I49" s="318">
        <v>0</v>
      </c>
      <c r="J49" s="318">
        <v>0</v>
      </c>
      <c r="K49" s="318">
        <v>0</v>
      </c>
      <c r="L49" s="318">
        <v>506.2</v>
      </c>
    </row>
    <row r="50" spans="1:12" x14ac:dyDescent="0.2">
      <c r="A50" s="130">
        <v>306</v>
      </c>
      <c r="B50" s="164" t="s">
        <v>413</v>
      </c>
      <c r="C50" s="82">
        <v>43</v>
      </c>
      <c r="D50" s="121">
        <v>11</v>
      </c>
      <c r="E50" s="121">
        <v>11</v>
      </c>
      <c r="F50" s="121">
        <v>10</v>
      </c>
      <c r="G50" s="121">
        <v>11</v>
      </c>
      <c r="H50" s="314">
        <v>63.3</v>
      </c>
      <c r="I50" s="318">
        <v>16.2</v>
      </c>
      <c r="J50" s="318">
        <v>16.2</v>
      </c>
      <c r="K50" s="318">
        <v>14.7</v>
      </c>
      <c r="L50" s="318">
        <v>16.2</v>
      </c>
    </row>
    <row r="51" spans="1:12" x14ac:dyDescent="0.2">
      <c r="A51" s="130">
        <v>309</v>
      </c>
      <c r="B51" s="164" t="s">
        <v>414</v>
      </c>
      <c r="C51" s="82">
        <v>43</v>
      </c>
      <c r="D51" s="121">
        <v>10</v>
      </c>
      <c r="E51" s="121">
        <v>10</v>
      </c>
      <c r="F51" s="121">
        <v>10</v>
      </c>
      <c r="G51" s="121">
        <v>13</v>
      </c>
      <c r="H51" s="314">
        <v>63.3</v>
      </c>
      <c r="I51" s="318">
        <v>14.7</v>
      </c>
      <c r="J51" s="318">
        <v>14.7</v>
      </c>
      <c r="K51" s="318">
        <v>14.7</v>
      </c>
      <c r="L51" s="318">
        <v>19.2</v>
      </c>
    </row>
    <row r="52" spans="1:12" x14ac:dyDescent="0.2">
      <c r="A52" s="130">
        <v>311</v>
      </c>
      <c r="B52" s="164" t="s">
        <v>416</v>
      </c>
      <c r="C52" s="82">
        <v>172</v>
      </c>
      <c r="D52" s="121">
        <v>43</v>
      </c>
      <c r="E52" s="121">
        <v>43</v>
      </c>
      <c r="F52" s="121">
        <v>41</v>
      </c>
      <c r="G52" s="121">
        <v>45</v>
      </c>
      <c r="H52" s="314">
        <v>253.09999999999997</v>
      </c>
      <c r="I52" s="318">
        <v>63.3</v>
      </c>
      <c r="J52" s="318">
        <v>63.3</v>
      </c>
      <c r="K52" s="318">
        <v>60.3</v>
      </c>
      <c r="L52" s="318">
        <v>66.2</v>
      </c>
    </row>
    <row r="53" spans="1:12" x14ac:dyDescent="0.2">
      <c r="A53" s="130">
        <v>312</v>
      </c>
      <c r="B53" s="164" t="s">
        <v>417</v>
      </c>
      <c r="C53" s="82">
        <v>85</v>
      </c>
      <c r="D53" s="121">
        <v>20</v>
      </c>
      <c r="E53" s="121">
        <v>20</v>
      </c>
      <c r="F53" s="121">
        <v>22</v>
      </c>
      <c r="G53" s="121">
        <v>23</v>
      </c>
      <c r="H53" s="314">
        <v>125.1</v>
      </c>
      <c r="I53" s="318">
        <v>29.4</v>
      </c>
      <c r="J53" s="318">
        <v>29.4</v>
      </c>
      <c r="K53" s="318">
        <v>32.4</v>
      </c>
      <c r="L53" s="318">
        <v>33.9</v>
      </c>
    </row>
    <row r="54" spans="1:12" x14ac:dyDescent="0.2">
      <c r="A54" s="130">
        <v>313</v>
      </c>
      <c r="B54" s="164" t="s">
        <v>418</v>
      </c>
      <c r="C54" s="82">
        <v>86</v>
      </c>
      <c r="D54" s="121">
        <v>22</v>
      </c>
      <c r="E54" s="121">
        <v>22</v>
      </c>
      <c r="F54" s="121">
        <v>22</v>
      </c>
      <c r="G54" s="121">
        <v>20</v>
      </c>
      <c r="H54" s="314">
        <v>126.49999999999999</v>
      </c>
      <c r="I54" s="318">
        <v>32.4</v>
      </c>
      <c r="J54" s="318">
        <v>32.4</v>
      </c>
      <c r="K54" s="318">
        <v>32.4</v>
      </c>
      <c r="L54" s="318">
        <v>29.3</v>
      </c>
    </row>
    <row r="55" spans="1:12" x14ac:dyDescent="0.2">
      <c r="A55" s="130">
        <v>321</v>
      </c>
      <c r="B55" s="164" t="s">
        <v>420</v>
      </c>
      <c r="C55" s="82">
        <v>215</v>
      </c>
      <c r="D55" s="121">
        <v>54</v>
      </c>
      <c r="E55" s="121">
        <v>54</v>
      </c>
      <c r="F55" s="121">
        <v>54</v>
      </c>
      <c r="G55" s="121">
        <v>53</v>
      </c>
      <c r="H55" s="314">
        <v>316.39999999999998</v>
      </c>
      <c r="I55" s="318">
        <v>79.5</v>
      </c>
      <c r="J55" s="318">
        <v>79.5</v>
      </c>
      <c r="K55" s="318">
        <v>79.5</v>
      </c>
      <c r="L55" s="318">
        <v>77.900000000000006</v>
      </c>
    </row>
    <row r="56" spans="1:12" x14ac:dyDescent="0.2">
      <c r="A56" s="130">
        <v>336</v>
      </c>
      <c r="B56" s="164" t="s">
        <v>422</v>
      </c>
      <c r="C56" s="82">
        <v>301</v>
      </c>
      <c r="D56" s="121">
        <v>72</v>
      </c>
      <c r="E56" s="121">
        <v>75</v>
      </c>
      <c r="F56" s="121">
        <v>72</v>
      </c>
      <c r="G56" s="121">
        <v>82</v>
      </c>
      <c r="H56" s="314">
        <v>442.90000000000003</v>
      </c>
      <c r="I56" s="318">
        <v>105.9</v>
      </c>
      <c r="J56" s="318">
        <v>110.4</v>
      </c>
      <c r="K56" s="318">
        <v>105.9</v>
      </c>
      <c r="L56" s="318">
        <v>120.7</v>
      </c>
    </row>
    <row r="57" spans="1:12" x14ac:dyDescent="0.2">
      <c r="A57" s="130">
        <v>337</v>
      </c>
      <c r="B57" s="164" t="s">
        <v>423</v>
      </c>
      <c r="C57" s="82">
        <v>129</v>
      </c>
      <c r="D57" s="121">
        <v>32</v>
      </c>
      <c r="E57" s="121">
        <v>32</v>
      </c>
      <c r="F57" s="121">
        <v>32</v>
      </c>
      <c r="G57" s="121">
        <v>33</v>
      </c>
      <c r="H57" s="314">
        <v>189.8</v>
      </c>
      <c r="I57" s="318">
        <v>47.1</v>
      </c>
      <c r="J57" s="318">
        <v>47.1</v>
      </c>
      <c r="K57" s="318">
        <v>47.1</v>
      </c>
      <c r="L57" s="318">
        <v>48.5</v>
      </c>
    </row>
    <row r="58" spans="1:12" x14ac:dyDescent="0.2">
      <c r="A58" s="130">
        <v>340</v>
      </c>
      <c r="B58" s="164" t="s">
        <v>425</v>
      </c>
      <c r="C58" s="82">
        <v>170</v>
      </c>
      <c r="D58" s="121">
        <v>44</v>
      </c>
      <c r="E58" s="121">
        <v>44</v>
      </c>
      <c r="F58" s="121">
        <v>37</v>
      </c>
      <c r="G58" s="121">
        <v>45</v>
      </c>
      <c r="H58" s="314">
        <v>250.10000000000002</v>
      </c>
      <c r="I58" s="318">
        <v>64.7</v>
      </c>
      <c r="J58" s="318">
        <v>64.7</v>
      </c>
      <c r="K58" s="318">
        <v>54.4</v>
      </c>
      <c r="L58" s="318">
        <v>66.3</v>
      </c>
    </row>
    <row r="59" spans="1:12" x14ac:dyDescent="0.2">
      <c r="A59" s="130">
        <v>347</v>
      </c>
      <c r="B59" s="164" t="s">
        <v>427</v>
      </c>
      <c r="C59" s="82">
        <v>86</v>
      </c>
      <c r="D59" s="121">
        <v>22</v>
      </c>
      <c r="E59" s="121">
        <v>22</v>
      </c>
      <c r="F59" s="121">
        <v>22</v>
      </c>
      <c r="G59" s="121">
        <v>20</v>
      </c>
      <c r="H59" s="314">
        <v>126.49999999999999</v>
      </c>
      <c r="I59" s="318">
        <v>32.4</v>
      </c>
      <c r="J59" s="318">
        <v>32.4</v>
      </c>
      <c r="K59" s="318">
        <v>32.4</v>
      </c>
      <c r="L59" s="318">
        <v>29.3</v>
      </c>
    </row>
    <row r="60" spans="1:12" x14ac:dyDescent="0.2">
      <c r="A60" s="130">
        <v>349</v>
      </c>
      <c r="B60" s="164" t="s">
        <v>428</v>
      </c>
      <c r="C60" s="82">
        <v>86</v>
      </c>
      <c r="D60" s="121">
        <v>22</v>
      </c>
      <c r="E60" s="121">
        <v>22</v>
      </c>
      <c r="F60" s="121">
        <v>22</v>
      </c>
      <c r="G60" s="121">
        <v>20</v>
      </c>
      <c r="H60" s="314">
        <v>126.49999999999999</v>
      </c>
      <c r="I60" s="318">
        <v>32.4</v>
      </c>
      <c r="J60" s="318">
        <v>32.4</v>
      </c>
      <c r="K60" s="318">
        <v>32.4</v>
      </c>
      <c r="L60" s="318">
        <v>29.3</v>
      </c>
    </row>
    <row r="61" spans="1:12" x14ac:dyDescent="0.2">
      <c r="A61" s="130">
        <v>350</v>
      </c>
      <c r="B61" s="164" t="s">
        <v>429</v>
      </c>
      <c r="C61" s="82">
        <v>690</v>
      </c>
      <c r="D61" s="121">
        <v>173</v>
      </c>
      <c r="E61" s="121">
        <v>173</v>
      </c>
      <c r="F61" s="121">
        <v>173</v>
      </c>
      <c r="G61" s="121">
        <v>171</v>
      </c>
      <c r="H61" s="314">
        <v>1015.3</v>
      </c>
      <c r="I61" s="318">
        <v>254.6</v>
      </c>
      <c r="J61" s="318">
        <v>254.6</v>
      </c>
      <c r="K61" s="318">
        <v>254.6</v>
      </c>
      <c r="L61" s="318">
        <v>251.5</v>
      </c>
    </row>
    <row r="62" spans="1:12" x14ac:dyDescent="0.2">
      <c r="A62" s="130">
        <v>355</v>
      </c>
      <c r="B62" s="164" t="s">
        <v>432</v>
      </c>
      <c r="C62" s="82">
        <v>172</v>
      </c>
      <c r="D62" s="121">
        <v>43</v>
      </c>
      <c r="E62" s="121">
        <v>43</v>
      </c>
      <c r="F62" s="121">
        <v>43</v>
      </c>
      <c r="G62" s="121">
        <v>43</v>
      </c>
      <c r="H62" s="314">
        <v>253.09999999999997</v>
      </c>
      <c r="I62" s="318">
        <v>63.3</v>
      </c>
      <c r="J62" s="318">
        <v>63.3</v>
      </c>
      <c r="K62" s="318">
        <v>63.3</v>
      </c>
      <c r="L62" s="318">
        <v>63.2</v>
      </c>
    </row>
    <row r="63" spans="1:12" x14ac:dyDescent="0.2">
      <c r="A63" s="130">
        <v>893</v>
      </c>
      <c r="B63" s="164" t="s">
        <v>459</v>
      </c>
      <c r="C63" s="82">
        <v>602</v>
      </c>
      <c r="D63" s="121">
        <v>144</v>
      </c>
      <c r="E63" s="121">
        <v>144</v>
      </c>
      <c r="F63" s="121">
        <v>151</v>
      </c>
      <c r="G63" s="121">
        <v>163</v>
      </c>
      <c r="H63" s="314">
        <v>885.8</v>
      </c>
      <c r="I63" s="318">
        <v>211.9</v>
      </c>
      <c r="J63" s="318">
        <v>211.9</v>
      </c>
      <c r="K63" s="318">
        <v>222.2</v>
      </c>
      <c r="L63" s="318">
        <v>239.8</v>
      </c>
    </row>
    <row r="64" spans="1:12" x14ac:dyDescent="0.2">
      <c r="A64" s="130">
        <v>903</v>
      </c>
      <c r="B64" s="164" t="s">
        <v>460</v>
      </c>
      <c r="C64" s="82">
        <v>43</v>
      </c>
      <c r="D64" s="121">
        <v>13</v>
      </c>
      <c r="E64" s="121">
        <v>9</v>
      </c>
      <c r="F64" s="121">
        <v>9</v>
      </c>
      <c r="G64" s="121">
        <v>12</v>
      </c>
      <c r="H64" s="314">
        <v>63.3</v>
      </c>
      <c r="I64" s="318">
        <v>19.100000000000001</v>
      </c>
      <c r="J64" s="318">
        <v>13.2</v>
      </c>
      <c r="K64" s="318">
        <v>13.2</v>
      </c>
      <c r="L64" s="318">
        <v>17.8</v>
      </c>
    </row>
    <row r="65" spans="1:12" x14ac:dyDescent="0.2">
      <c r="A65" s="130">
        <v>1485</v>
      </c>
      <c r="B65" s="164" t="s">
        <v>464</v>
      </c>
      <c r="C65" s="82">
        <v>301</v>
      </c>
      <c r="D65" s="121">
        <v>78</v>
      </c>
      <c r="E65" s="121">
        <v>69</v>
      </c>
      <c r="F65" s="121">
        <v>69</v>
      </c>
      <c r="G65" s="121">
        <v>85</v>
      </c>
      <c r="H65" s="314">
        <v>442.9</v>
      </c>
      <c r="I65" s="318">
        <v>114.8</v>
      </c>
      <c r="J65" s="318">
        <v>101.5</v>
      </c>
      <c r="K65" s="318">
        <v>101.5</v>
      </c>
      <c r="L65" s="318">
        <v>125.1</v>
      </c>
    </row>
    <row r="66" spans="1:12" x14ac:dyDescent="0.2">
      <c r="A66" s="130">
        <v>1620</v>
      </c>
      <c r="B66" s="164" t="s">
        <v>473</v>
      </c>
      <c r="C66" s="82">
        <v>172</v>
      </c>
      <c r="D66" s="121">
        <v>43</v>
      </c>
      <c r="E66" s="121">
        <v>43</v>
      </c>
      <c r="F66" s="121">
        <v>43</v>
      </c>
      <c r="G66" s="121">
        <v>43</v>
      </c>
      <c r="H66" s="314">
        <v>253.09999999999997</v>
      </c>
      <c r="I66" s="318">
        <v>63.3</v>
      </c>
      <c r="J66" s="318">
        <v>63.3</v>
      </c>
      <c r="K66" s="318">
        <v>63.3</v>
      </c>
      <c r="L66" s="318">
        <v>63.2</v>
      </c>
    </row>
    <row r="67" spans="1:12" x14ac:dyDescent="0.2">
      <c r="A67" s="130">
        <v>1637</v>
      </c>
      <c r="B67" s="164" t="s">
        <v>475</v>
      </c>
      <c r="C67" s="82">
        <v>387</v>
      </c>
      <c r="D67" s="121">
        <v>97</v>
      </c>
      <c r="E67" s="121">
        <v>101</v>
      </c>
      <c r="F67" s="121">
        <v>85</v>
      </c>
      <c r="G67" s="121">
        <v>104</v>
      </c>
      <c r="H67" s="314">
        <v>569.4</v>
      </c>
      <c r="I67" s="318">
        <v>142.69999999999999</v>
      </c>
      <c r="J67" s="318">
        <v>148.6</v>
      </c>
      <c r="K67" s="318">
        <v>125.1</v>
      </c>
      <c r="L67" s="318">
        <v>153</v>
      </c>
    </row>
    <row r="68" spans="1:12" x14ac:dyDescent="0.2">
      <c r="A68" s="130">
        <v>1639</v>
      </c>
      <c r="B68" s="164" t="s">
        <v>477</v>
      </c>
      <c r="C68" s="82">
        <v>301</v>
      </c>
      <c r="D68" s="121">
        <v>75</v>
      </c>
      <c r="E68" s="121">
        <v>75</v>
      </c>
      <c r="F68" s="121">
        <v>75</v>
      </c>
      <c r="G68" s="121">
        <v>76</v>
      </c>
      <c r="H68" s="314">
        <v>442.90000000000003</v>
      </c>
      <c r="I68" s="318">
        <v>110.4</v>
      </c>
      <c r="J68" s="318">
        <v>110.4</v>
      </c>
      <c r="K68" s="318">
        <v>110.4</v>
      </c>
      <c r="L68" s="318">
        <v>111.7</v>
      </c>
    </row>
    <row r="69" spans="1:12" x14ac:dyDescent="0.2">
      <c r="A69" s="130">
        <v>1712</v>
      </c>
      <c r="B69" s="164" t="s">
        <v>488</v>
      </c>
      <c r="C69" s="82">
        <v>300</v>
      </c>
      <c r="D69" s="121">
        <v>84</v>
      </c>
      <c r="E69" s="121">
        <v>75</v>
      </c>
      <c r="F69" s="121">
        <v>63</v>
      </c>
      <c r="G69" s="121">
        <v>78</v>
      </c>
      <c r="H69" s="314">
        <v>441.4</v>
      </c>
      <c r="I69" s="318">
        <v>123.6</v>
      </c>
      <c r="J69" s="318">
        <v>110.4</v>
      </c>
      <c r="K69" s="318">
        <v>92.7</v>
      </c>
      <c r="L69" s="318">
        <v>114.7</v>
      </c>
    </row>
    <row r="70" spans="1:12" x14ac:dyDescent="0.2">
      <c r="A70" s="130">
        <v>1714</v>
      </c>
      <c r="B70" s="164" t="s">
        <v>489</v>
      </c>
      <c r="C70" s="82">
        <v>301</v>
      </c>
      <c r="D70" s="121">
        <v>75</v>
      </c>
      <c r="E70" s="121">
        <v>75</v>
      </c>
      <c r="F70" s="121">
        <v>75</v>
      </c>
      <c r="G70" s="121">
        <v>76</v>
      </c>
      <c r="H70" s="314">
        <v>442.90000000000003</v>
      </c>
      <c r="I70" s="318">
        <v>110.4</v>
      </c>
      <c r="J70" s="318">
        <v>110.4</v>
      </c>
      <c r="K70" s="318">
        <v>110.4</v>
      </c>
      <c r="L70" s="318">
        <v>111.7</v>
      </c>
    </row>
    <row r="71" spans="1:12" x14ac:dyDescent="0.2">
      <c r="A71" s="130">
        <v>1717</v>
      </c>
      <c r="B71" s="164" t="s">
        <v>492</v>
      </c>
      <c r="C71" s="82">
        <v>129</v>
      </c>
      <c r="D71" s="121">
        <v>34</v>
      </c>
      <c r="E71" s="121">
        <v>31</v>
      </c>
      <c r="F71" s="121">
        <v>30</v>
      </c>
      <c r="G71" s="121">
        <v>34</v>
      </c>
      <c r="H71" s="314">
        <v>189.79999999999998</v>
      </c>
      <c r="I71" s="318">
        <v>50</v>
      </c>
      <c r="J71" s="318">
        <v>45.6</v>
      </c>
      <c r="K71" s="318">
        <v>44.1</v>
      </c>
      <c r="L71" s="318">
        <v>50.1</v>
      </c>
    </row>
    <row r="72" spans="1:12" x14ac:dyDescent="0.2">
      <c r="A72" s="130">
        <v>1720</v>
      </c>
      <c r="B72" s="164" t="s">
        <v>494</v>
      </c>
      <c r="C72" s="82">
        <v>43</v>
      </c>
      <c r="D72" s="121">
        <v>9</v>
      </c>
      <c r="E72" s="121">
        <v>11</v>
      </c>
      <c r="F72" s="121">
        <v>11</v>
      </c>
      <c r="G72" s="121">
        <v>12</v>
      </c>
      <c r="H72" s="314">
        <v>63.3</v>
      </c>
      <c r="I72" s="318">
        <v>13.2</v>
      </c>
      <c r="J72" s="318">
        <v>16.2</v>
      </c>
      <c r="K72" s="318">
        <v>16.2</v>
      </c>
      <c r="L72" s="318">
        <v>17.7</v>
      </c>
    </row>
    <row r="73" spans="1:12" x14ac:dyDescent="0.2">
      <c r="A73" s="130">
        <v>1746</v>
      </c>
      <c r="B73" s="164" t="s">
        <v>499</v>
      </c>
      <c r="C73" s="82">
        <v>215</v>
      </c>
      <c r="D73" s="121">
        <v>52</v>
      </c>
      <c r="E73" s="121">
        <v>56</v>
      </c>
      <c r="F73" s="121">
        <v>54</v>
      </c>
      <c r="G73" s="121">
        <v>53</v>
      </c>
      <c r="H73" s="314">
        <v>316.39999999999998</v>
      </c>
      <c r="I73" s="318">
        <v>76.5</v>
      </c>
      <c r="J73" s="318">
        <v>82.4</v>
      </c>
      <c r="K73" s="318">
        <v>79.5</v>
      </c>
      <c r="L73" s="318">
        <v>78</v>
      </c>
    </row>
    <row r="74" spans="1:12" x14ac:dyDescent="0.2">
      <c r="A74" s="130">
        <v>1749</v>
      </c>
      <c r="B74" s="164" t="s">
        <v>501</v>
      </c>
      <c r="C74" s="82">
        <v>430</v>
      </c>
      <c r="D74" s="121">
        <v>108</v>
      </c>
      <c r="E74" s="121">
        <v>108</v>
      </c>
      <c r="F74" s="121">
        <v>108</v>
      </c>
      <c r="G74" s="121">
        <v>106</v>
      </c>
      <c r="H74" s="314">
        <v>632.70000000000005</v>
      </c>
      <c r="I74" s="318">
        <v>158.9</v>
      </c>
      <c r="J74" s="318">
        <v>158.9</v>
      </c>
      <c r="K74" s="318">
        <v>158.9</v>
      </c>
      <c r="L74" s="318">
        <v>156</v>
      </c>
    </row>
    <row r="75" spans="1:12" x14ac:dyDescent="0.2">
      <c r="A75" s="130">
        <v>1750</v>
      </c>
      <c r="B75" s="164" t="s">
        <v>502</v>
      </c>
      <c r="C75" s="82">
        <v>387</v>
      </c>
      <c r="D75" s="121">
        <v>97</v>
      </c>
      <c r="E75" s="121">
        <v>97</v>
      </c>
      <c r="F75" s="121">
        <v>89</v>
      </c>
      <c r="G75" s="121">
        <v>104</v>
      </c>
      <c r="H75" s="314">
        <v>569.4</v>
      </c>
      <c r="I75" s="318">
        <v>142.69999999999999</v>
      </c>
      <c r="J75" s="318">
        <v>142.69999999999999</v>
      </c>
      <c r="K75" s="318">
        <v>131</v>
      </c>
      <c r="L75" s="318">
        <v>153</v>
      </c>
    </row>
    <row r="76" spans="1:12" x14ac:dyDescent="0.2">
      <c r="A76" s="130">
        <v>1752</v>
      </c>
      <c r="B76" s="164" t="s">
        <v>504</v>
      </c>
      <c r="C76" s="82">
        <v>215</v>
      </c>
      <c r="D76" s="121">
        <v>54</v>
      </c>
      <c r="E76" s="121">
        <v>54</v>
      </c>
      <c r="F76" s="121">
        <v>54</v>
      </c>
      <c r="G76" s="121">
        <v>53</v>
      </c>
      <c r="H76" s="314">
        <v>316.39999999999998</v>
      </c>
      <c r="I76" s="318">
        <v>79.5</v>
      </c>
      <c r="J76" s="318">
        <v>79.5</v>
      </c>
      <c r="K76" s="318">
        <v>79.5</v>
      </c>
      <c r="L76" s="318">
        <v>77.900000000000006</v>
      </c>
    </row>
    <row r="77" spans="1:12" x14ac:dyDescent="0.2">
      <c r="A77" s="130">
        <v>1753</v>
      </c>
      <c r="B77" s="164" t="s">
        <v>505</v>
      </c>
      <c r="C77" s="82">
        <v>602</v>
      </c>
      <c r="D77" s="121">
        <v>138</v>
      </c>
      <c r="E77" s="121">
        <v>144</v>
      </c>
      <c r="F77" s="121">
        <v>157</v>
      </c>
      <c r="G77" s="121">
        <v>163</v>
      </c>
      <c r="H77" s="314">
        <v>885.8</v>
      </c>
      <c r="I77" s="318">
        <v>203.1</v>
      </c>
      <c r="J77" s="318">
        <v>211.9</v>
      </c>
      <c r="K77" s="318">
        <v>231</v>
      </c>
      <c r="L77" s="318">
        <v>239.8</v>
      </c>
    </row>
    <row r="78" spans="1:12" x14ac:dyDescent="0.2">
      <c r="A78" s="130">
        <v>1755</v>
      </c>
      <c r="B78" s="164" t="s">
        <v>507</v>
      </c>
      <c r="C78" s="82">
        <v>170</v>
      </c>
      <c r="D78" s="121">
        <v>34</v>
      </c>
      <c r="E78" s="121">
        <v>51</v>
      </c>
      <c r="F78" s="121">
        <v>43</v>
      </c>
      <c r="G78" s="121">
        <v>42</v>
      </c>
      <c r="H78" s="314">
        <v>250.10000000000002</v>
      </c>
      <c r="I78" s="318">
        <v>50</v>
      </c>
      <c r="J78" s="318">
        <v>75</v>
      </c>
      <c r="K78" s="318">
        <v>63.3</v>
      </c>
      <c r="L78" s="318">
        <v>61.8</v>
      </c>
    </row>
    <row r="79" spans="1:12" x14ac:dyDescent="0.2">
      <c r="A79" s="130">
        <v>1778</v>
      </c>
      <c r="B79" s="164" t="s">
        <v>513</v>
      </c>
      <c r="C79" s="82">
        <v>688</v>
      </c>
      <c r="D79" s="121">
        <v>0</v>
      </c>
      <c r="E79" s="121">
        <v>0</v>
      </c>
      <c r="F79" s="121">
        <v>0</v>
      </c>
      <c r="G79" s="121">
        <v>688</v>
      </c>
      <c r="H79" s="314">
        <v>1012.3</v>
      </c>
      <c r="I79" s="318">
        <v>0</v>
      </c>
      <c r="J79" s="318">
        <v>0</v>
      </c>
      <c r="K79" s="318">
        <v>0</v>
      </c>
      <c r="L79" s="318">
        <v>1012.3</v>
      </c>
    </row>
    <row r="80" spans="1:12" x14ac:dyDescent="0.2">
      <c r="A80" s="130">
        <v>1783</v>
      </c>
      <c r="B80" s="164" t="s">
        <v>517</v>
      </c>
      <c r="C80" s="82">
        <v>602</v>
      </c>
      <c r="D80" s="121">
        <v>151</v>
      </c>
      <c r="E80" s="121">
        <v>151</v>
      </c>
      <c r="F80" s="121">
        <v>144</v>
      </c>
      <c r="G80" s="121">
        <v>156</v>
      </c>
      <c r="H80" s="314">
        <v>885.8</v>
      </c>
      <c r="I80" s="318">
        <v>222.2</v>
      </c>
      <c r="J80" s="318">
        <v>222.2</v>
      </c>
      <c r="K80" s="318">
        <v>211.9</v>
      </c>
      <c r="L80" s="318">
        <v>229.5</v>
      </c>
    </row>
    <row r="81" spans="1:12" x14ac:dyDescent="0.2">
      <c r="A81" s="130">
        <v>1784</v>
      </c>
      <c r="B81" s="164" t="s">
        <v>518</v>
      </c>
      <c r="C81" s="82">
        <v>430</v>
      </c>
      <c r="D81" s="121">
        <v>108</v>
      </c>
      <c r="E81" s="121">
        <v>108</v>
      </c>
      <c r="F81" s="121">
        <v>108</v>
      </c>
      <c r="G81" s="121">
        <v>106</v>
      </c>
      <c r="H81" s="314">
        <v>632.70000000000005</v>
      </c>
      <c r="I81" s="318">
        <v>158.9</v>
      </c>
      <c r="J81" s="318">
        <v>158.9</v>
      </c>
      <c r="K81" s="318">
        <v>158.9</v>
      </c>
      <c r="L81" s="318">
        <v>156</v>
      </c>
    </row>
    <row r="82" spans="1:12" x14ac:dyDescent="0.2">
      <c r="A82" s="130">
        <v>1788</v>
      </c>
      <c r="B82" s="164" t="s">
        <v>521</v>
      </c>
      <c r="C82" s="82">
        <v>1032</v>
      </c>
      <c r="D82" s="121">
        <v>248</v>
      </c>
      <c r="E82" s="121">
        <v>268</v>
      </c>
      <c r="F82" s="121">
        <v>248</v>
      </c>
      <c r="G82" s="121">
        <v>268</v>
      </c>
      <c r="H82" s="314">
        <v>1518.5</v>
      </c>
      <c r="I82" s="318">
        <v>364.9</v>
      </c>
      <c r="J82" s="318">
        <v>394.3</v>
      </c>
      <c r="K82" s="318">
        <v>364.9</v>
      </c>
      <c r="L82" s="318">
        <v>394.4</v>
      </c>
    </row>
  </sheetData>
  <autoFilter ref="A6:L6"/>
  <mergeCells count="5">
    <mergeCell ref="J1:L1"/>
    <mergeCell ref="A4:A5"/>
    <mergeCell ref="B4:B5"/>
    <mergeCell ref="C4:G4"/>
    <mergeCell ref="H4:L4"/>
  </mergeCells>
  <conditionalFormatting sqref="I7:L7 C8:L82">
    <cfRule type="cellIs" dxfId="47" priority="3" operator="lessThan">
      <formula>0</formula>
    </cfRule>
  </conditionalFormatting>
  <conditionalFormatting sqref="D7:G7">
    <cfRule type="cellIs" dxfId="46" priority="5" operator="lessThan">
      <formula>0</formula>
    </cfRule>
  </conditionalFormatting>
  <conditionalFormatting sqref="H7 C7">
    <cfRule type="cellIs" dxfId="45" priority="6" operator="lessThan">
      <formula>0</formula>
    </cfRule>
  </conditionalFormatting>
  <conditionalFormatting sqref="H7">
    <cfRule type="expression" dxfId="44" priority="4">
      <formula>#REF!&lt;&gt;SUM(#REF!)</formula>
    </cfRule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6"/>
  <sheetViews>
    <sheetView workbookViewId="0">
      <pane xSplit="3" ySplit="7" topLeftCell="D8" activePane="bottomRight" state="frozen"/>
      <selection activeCell="A2" sqref="A2"/>
      <selection pane="topRight" activeCell="A2" sqref="A2"/>
      <selection pane="bottomLeft" activeCell="A2" sqref="A2"/>
      <selection pane="bottomRight" activeCell="O11" sqref="O11"/>
    </sheetView>
  </sheetViews>
  <sheetFormatPr defaultRowHeight="12.75" x14ac:dyDescent="0.2"/>
  <cols>
    <col min="1" max="1" width="6.7109375" style="44" customWidth="1"/>
    <col min="2" max="2" width="30.42578125" style="45" customWidth="1"/>
    <col min="3" max="3" width="12.85546875" style="46" customWidth="1"/>
    <col min="4" max="4" width="37.5703125" style="46" customWidth="1"/>
    <col min="5" max="5" width="10.85546875" style="46" customWidth="1"/>
    <col min="6" max="6" width="9.28515625" style="46" customWidth="1"/>
    <col min="7" max="9" width="9.140625" style="47"/>
    <col min="10" max="10" width="11.85546875" style="172" customWidth="1"/>
    <col min="11" max="12" width="12.140625" style="172" customWidth="1"/>
    <col min="13" max="13" width="11.28515625" style="172" customWidth="1"/>
    <col min="14" max="14" width="12.7109375" style="172" customWidth="1"/>
    <col min="15" max="16384" width="9.140625" style="47"/>
  </cols>
  <sheetData>
    <row r="1" spans="1:15" ht="35.25" customHeight="1" x14ac:dyDescent="0.2">
      <c r="D1" s="43"/>
      <c r="K1" s="368" t="s">
        <v>285</v>
      </c>
      <c r="L1" s="368"/>
      <c r="M1" s="368"/>
      <c r="N1" s="368"/>
    </row>
    <row r="2" spans="1:15" ht="15" customHeight="1" x14ac:dyDescent="0.2"/>
    <row r="3" spans="1:15" x14ac:dyDescent="0.2">
      <c r="A3" s="48" t="s">
        <v>284</v>
      </c>
      <c r="B3" s="48"/>
      <c r="C3" s="49"/>
      <c r="D3" s="49"/>
      <c r="E3" s="49"/>
      <c r="F3" s="49"/>
    </row>
    <row r="5" spans="1:15" ht="12.75" customHeight="1" x14ac:dyDescent="0.2">
      <c r="A5" s="396" t="s">
        <v>0</v>
      </c>
      <c r="B5" s="398" t="s">
        <v>1</v>
      </c>
      <c r="C5" s="396" t="s">
        <v>297</v>
      </c>
      <c r="D5" s="396" t="s">
        <v>232</v>
      </c>
      <c r="E5" s="400" t="s">
        <v>332</v>
      </c>
      <c r="F5" s="401"/>
      <c r="G5" s="401"/>
      <c r="H5" s="401"/>
      <c r="I5" s="402"/>
      <c r="J5" s="403" t="s">
        <v>238</v>
      </c>
      <c r="K5" s="404"/>
      <c r="L5" s="404"/>
      <c r="M5" s="404"/>
      <c r="N5" s="405"/>
    </row>
    <row r="6" spans="1:15" ht="13.5" customHeight="1" x14ac:dyDescent="0.2">
      <c r="A6" s="397"/>
      <c r="B6" s="399"/>
      <c r="C6" s="397"/>
      <c r="D6" s="397"/>
      <c r="E6" s="173" t="s">
        <v>234</v>
      </c>
      <c r="F6" s="174" t="s">
        <v>128</v>
      </c>
      <c r="G6" s="174" t="s">
        <v>129</v>
      </c>
      <c r="H6" s="174" t="s">
        <v>130</v>
      </c>
      <c r="I6" s="174" t="s">
        <v>131</v>
      </c>
      <c r="J6" s="175" t="s">
        <v>234</v>
      </c>
      <c r="K6" s="126" t="s">
        <v>128</v>
      </c>
      <c r="L6" s="126" t="s">
        <v>129</v>
      </c>
      <c r="M6" s="126" t="s">
        <v>130</v>
      </c>
      <c r="N6" s="126" t="s">
        <v>131</v>
      </c>
    </row>
    <row r="7" spans="1:15" ht="13.5" customHeight="1" x14ac:dyDescent="0.2">
      <c r="A7" s="135" t="s">
        <v>22</v>
      </c>
      <c r="B7" s="135" t="s">
        <v>23</v>
      </c>
      <c r="C7" s="135" t="s">
        <v>24</v>
      </c>
      <c r="D7" s="135" t="s">
        <v>25</v>
      </c>
      <c r="E7" s="337" t="s">
        <v>26</v>
      </c>
      <c r="F7" s="135" t="s">
        <v>27</v>
      </c>
      <c r="G7" s="135" t="s">
        <v>28</v>
      </c>
      <c r="H7" s="135" t="s">
        <v>29</v>
      </c>
      <c r="I7" s="135" t="s">
        <v>30</v>
      </c>
      <c r="J7" s="337" t="s">
        <v>31</v>
      </c>
      <c r="K7" s="135" t="s">
        <v>32</v>
      </c>
      <c r="L7" s="135" t="s">
        <v>33</v>
      </c>
      <c r="M7" s="135" t="s">
        <v>34</v>
      </c>
      <c r="N7" s="135" t="s">
        <v>35</v>
      </c>
    </row>
    <row r="8" spans="1:15" ht="13.5" customHeight="1" x14ac:dyDescent="0.2">
      <c r="A8" s="176">
        <v>0</v>
      </c>
      <c r="B8" s="177" t="s">
        <v>235</v>
      </c>
      <c r="C8" s="177" t="s">
        <v>299</v>
      </c>
      <c r="D8" s="178" t="s">
        <v>300</v>
      </c>
      <c r="E8" s="204">
        <v>1128775</v>
      </c>
      <c r="F8" s="204">
        <v>272734</v>
      </c>
      <c r="G8" s="204">
        <v>312541</v>
      </c>
      <c r="H8" s="204">
        <v>293569</v>
      </c>
      <c r="I8" s="204">
        <v>249931</v>
      </c>
      <c r="J8" s="316">
        <v>2922238.5</v>
      </c>
      <c r="K8" s="316">
        <v>705512.8</v>
      </c>
      <c r="L8" s="316">
        <v>808676.19999999984</v>
      </c>
      <c r="M8" s="316">
        <v>759574.70000000007</v>
      </c>
      <c r="N8" s="316">
        <v>648474.80000000005</v>
      </c>
      <c r="O8" s="179"/>
    </row>
    <row r="9" spans="1:15" ht="13.5" customHeight="1" x14ac:dyDescent="0.2">
      <c r="A9" s="135">
        <v>0</v>
      </c>
      <c r="B9" s="180" t="s">
        <v>235</v>
      </c>
      <c r="C9" s="180" t="s">
        <v>299</v>
      </c>
      <c r="D9" s="180" t="s">
        <v>53</v>
      </c>
      <c r="E9" s="181">
        <v>102772</v>
      </c>
      <c r="F9" s="182">
        <v>24806</v>
      </c>
      <c r="G9" s="182">
        <v>28446</v>
      </c>
      <c r="H9" s="182">
        <v>26707</v>
      </c>
      <c r="I9" s="182">
        <v>22813</v>
      </c>
      <c r="J9" s="323">
        <v>428980.60000000015</v>
      </c>
      <c r="K9" s="324">
        <v>103542.90000000001</v>
      </c>
      <c r="L9" s="324">
        <v>118736.40000000001</v>
      </c>
      <c r="M9" s="324">
        <v>111477.99999999996</v>
      </c>
      <c r="N9" s="324">
        <v>95223.299999999974</v>
      </c>
      <c r="O9" s="179"/>
    </row>
    <row r="10" spans="1:15" ht="13.5" customHeight="1" x14ac:dyDescent="0.2">
      <c r="A10" s="135">
        <v>0</v>
      </c>
      <c r="B10" s="180" t="s">
        <v>235</v>
      </c>
      <c r="C10" s="180" t="s">
        <v>299</v>
      </c>
      <c r="D10" s="180" t="s">
        <v>301</v>
      </c>
      <c r="E10" s="181">
        <v>221795</v>
      </c>
      <c r="F10" s="182">
        <v>53600</v>
      </c>
      <c r="G10" s="182">
        <v>61433</v>
      </c>
      <c r="H10" s="182">
        <v>57702</v>
      </c>
      <c r="I10" s="182">
        <v>49060</v>
      </c>
      <c r="J10" s="323">
        <v>349548.9</v>
      </c>
      <c r="K10" s="324">
        <v>84473.700000000026</v>
      </c>
      <c r="L10" s="324">
        <v>96818.300000000017</v>
      </c>
      <c r="M10" s="324">
        <v>90938.3</v>
      </c>
      <c r="N10" s="324">
        <v>77318.600000000006</v>
      </c>
      <c r="O10" s="179"/>
    </row>
    <row r="11" spans="1:15" ht="14.25" customHeight="1" x14ac:dyDescent="0.2">
      <c r="A11" s="135">
        <v>0</v>
      </c>
      <c r="B11" s="180" t="s">
        <v>235</v>
      </c>
      <c r="C11" s="180" t="s">
        <v>299</v>
      </c>
      <c r="D11" s="180" t="s">
        <v>302</v>
      </c>
      <c r="E11" s="181">
        <v>539987</v>
      </c>
      <c r="F11" s="182">
        <v>130290</v>
      </c>
      <c r="G11" s="182">
        <v>149345</v>
      </c>
      <c r="H11" s="182">
        <v>140291</v>
      </c>
      <c r="I11" s="182">
        <v>120061</v>
      </c>
      <c r="J11" s="323">
        <v>1892330.3999999997</v>
      </c>
      <c r="K11" s="324">
        <v>456588.4</v>
      </c>
      <c r="L11" s="324">
        <v>523364.39999999991</v>
      </c>
      <c r="M11" s="324">
        <v>491635.70000000019</v>
      </c>
      <c r="N11" s="324">
        <v>420741.90000000008</v>
      </c>
      <c r="O11" s="179"/>
    </row>
    <row r="12" spans="1:15" ht="13.5" customHeight="1" x14ac:dyDescent="0.2">
      <c r="A12" s="135">
        <v>0</v>
      </c>
      <c r="B12" s="180" t="s">
        <v>235</v>
      </c>
      <c r="C12" s="180" t="s">
        <v>299</v>
      </c>
      <c r="D12" s="180" t="s">
        <v>303</v>
      </c>
      <c r="E12" s="181">
        <v>262721</v>
      </c>
      <c r="F12" s="182">
        <v>63611</v>
      </c>
      <c r="G12" s="182">
        <v>72909</v>
      </c>
      <c r="H12" s="182">
        <v>68478</v>
      </c>
      <c r="I12" s="182">
        <v>57723</v>
      </c>
      <c r="J12" s="323">
        <v>250394.50000000006</v>
      </c>
      <c r="K12" s="324">
        <v>60627.499999999985</v>
      </c>
      <c r="L12" s="324">
        <v>69489.400000000009</v>
      </c>
      <c r="M12" s="324">
        <v>65266.199999999983</v>
      </c>
      <c r="N12" s="324">
        <v>55011.399999999987</v>
      </c>
      <c r="O12" s="179"/>
    </row>
    <row r="13" spans="1:15" ht="13.5" customHeight="1" x14ac:dyDescent="0.2">
      <c r="A13" s="183">
        <v>0</v>
      </c>
      <c r="B13" s="184" t="s">
        <v>235</v>
      </c>
      <c r="C13" s="184" t="s">
        <v>299</v>
      </c>
      <c r="D13" s="184" t="s">
        <v>304</v>
      </c>
      <c r="E13" s="205">
        <v>24971</v>
      </c>
      <c r="F13" s="206">
        <v>6038</v>
      </c>
      <c r="G13" s="206">
        <v>6937</v>
      </c>
      <c r="H13" s="206">
        <v>6488</v>
      </c>
      <c r="I13" s="206">
        <v>5508</v>
      </c>
      <c r="J13" s="325">
        <v>73826.8</v>
      </c>
      <c r="K13" s="326">
        <v>17851.400000000001</v>
      </c>
      <c r="L13" s="326">
        <v>20509.299999999996</v>
      </c>
      <c r="M13" s="326">
        <v>19181.900000000001</v>
      </c>
      <c r="N13" s="326">
        <v>16284.2</v>
      </c>
      <c r="O13" s="179"/>
    </row>
    <row r="14" spans="1:15" ht="13.5" customHeight="1" x14ac:dyDescent="0.2">
      <c r="A14" s="135">
        <v>0</v>
      </c>
      <c r="B14" s="180" t="s">
        <v>235</v>
      </c>
      <c r="C14" s="180" t="s">
        <v>305</v>
      </c>
      <c r="D14" s="180" t="s">
        <v>306</v>
      </c>
      <c r="E14" s="181">
        <v>1500</v>
      </c>
      <c r="F14" s="182">
        <v>427</v>
      </c>
      <c r="G14" s="182">
        <v>408</v>
      </c>
      <c r="H14" s="182">
        <v>391</v>
      </c>
      <c r="I14" s="182">
        <v>274</v>
      </c>
      <c r="J14" s="323">
        <v>984.10000000000014</v>
      </c>
      <c r="K14" s="324">
        <v>280.3</v>
      </c>
      <c r="L14" s="324">
        <v>267.70000000000005</v>
      </c>
      <c r="M14" s="324">
        <v>256.50000000000006</v>
      </c>
      <c r="N14" s="324">
        <v>179.59999999999997</v>
      </c>
      <c r="O14" s="179"/>
    </row>
    <row r="15" spans="1:15" ht="13.5" customHeight="1" x14ac:dyDescent="0.2">
      <c r="A15" s="176">
        <v>0</v>
      </c>
      <c r="B15" s="177" t="s">
        <v>236</v>
      </c>
      <c r="C15" s="177" t="s">
        <v>299</v>
      </c>
      <c r="D15" s="178" t="s">
        <v>300</v>
      </c>
      <c r="E15" s="204">
        <v>1128775</v>
      </c>
      <c r="F15" s="204">
        <v>272734</v>
      </c>
      <c r="G15" s="204">
        <v>312541</v>
      </c>
      <c r="H15" s="204">
        <v>293569</v>
      </c>
      <c r="I15" s="204">
        <v>249931</v>
      </c>
      <c r="J15" s="316">
        <v>2922238.5</v>
      </c>
      <c r="K15" s="316">
        <v>705512.8</v>
      </c>
      <c r="L15" s="316">
        <v>808676.19999999984</v>
      </c>
      <c r="M15" s="316">
        <v>759574.70000000007</v>
      </c>
      <c r="N15" s="316">
        <v>648474.80000000005</v>
      </c>
      <c r="O15" s="179"/>
    </row>
    <row r="16" spans="1:15" ht="13.5" customHeight="1" x14ac:dyDescent="0.2">
      <c r="A16" s="135">
        <v>0</v>
      </c>
      <c r="B16" s="180" t="s">
        <v>236</v>
      </c>
      <c r="C16" s="180" t="s">
        <v>299</v>
      </c>
      <c r="D16" s="180" t="s">
        <v>53</v>
      </c>
      <c r="E16" s="82">
        <v>102772</v>
      </c>
      <c r="F16" s="121">
        <v>24806</v>
      </c>
      <c r="G16" s="121">
        <v>28446</v>
      </c>
      <c r="H16" s="121">
        <v>26707</v>
      </c>
      <c r="I16" s="121">
        <v>22813</v>
      </c>
      <c r="J16" s="314">
        <v>428980.60000000015</v>
      </c>
      <c r="K16" s="317">
        <v>103542.90000000001</v>
      </c>
      <c r="L16" s="317">
        <v>118736.40000000001</v>
      </c>
      <c r="M16" s="317">
        <v>111477.99999999996</v>
      </c>
      <c r="N16" s="317">
        <v>95223.299999999974</v>
      </c>
      <c r="O16" s="179"/>
    </row>
    <row r="17" spans="1:15" ht="13.5" customHeight="1" x14ac:dyDescent="0.2">
      <c r="A17" s="135">
        <v>0</v>
      </c>
      <c r="B17" s="180" t="s">
        <v>236</v>
      </c>
      <c r="C17" s="180" t="s">
        <v>299</v>
      </c>
      <c r="D17" s="180" t="s">
        <v>301</v>
      </c>
      <c r="E17" s="82">
        <v>221795</v>
      </c>
      <c r="F17" s="121">
        <v>53600</v>
      </c>
      <c r="G17" s="121">
        <v>61433</v>
      </c>
      <c r="H17" s="121">
        <v>57702</v>
      </c>
      <c r="I17" s="121">
        <v>49060</v>
      </c>
      <c r="J17" s="314">
        <v>349548.9</v>
      </c>
      <c r="K17" s="317">
        <v>84473.700000000026</v>
      </c>
      <c r="L17" s="317">
        <v>96818.300000000017</v>
      </c>
      <c r="M17" s="317">
        <v>90938.3</v>
      </c>
      <c r="N17" s="317">
        <v>77318.600000000006</v>
      </c>
      <c r="O17" s="179"/>
    </row>
    <row r="18" spans="1:15" ht="13.5" customHeight="1" x14ac:dyDescent="0.2">
      <c r="A18" s="135">
        <v>0</v>
      </c>
      <c r="B18" s="180" t="s">
        <v>236</v>
      </c>
      <c r="C18" s="180" t="s">
        <v>299</v>
      </c>
      <c r="D18" s="180" t="s">
        <v>302</v>
      </c>
      <c r="E18" s="82">
        <v>539987</v>
      </c>
      <c r="F18" s="121">
        <v>130290</v>
      </c>
      <c r="G18" s="121">
        <v>149345</v>
      </c>
      <c r="H18" s="121">
        <v>140291</v>
      </c>
      <c r="I18" s="121">
        <v>120061</v>
      </c>
      <c r="J18" s="314">
        <v>1892330.3999999997</v>
      </c>
      <c r="K18" s="317">
        <v>456588.4</v>
      </c>
      <c r="L18" s="317">
        <v>523364.39999999991</v>
      </c>
      <c r="M18" s="317">
        <v>491635.70000000019</v>
      </c>
      <c r="N18" s="317">
        <v>420741.90000000008</v>
      </c>
      <c r="O18" s="179"/>
    </row>
    <row r="19" spans="1:15" ht="13.5" customHeight="1" x14ac:dyDescent="0.2">
      <c r="A19" s="135">
        <v>0</v>
      </c>
      <c r="B19" s="180" t="s">
        <v>236</v>
      </c>
      <c r="C19" s="180" t="s">
        <v>299</v>
      </c>
      <c r="D19" s="180" t="s">
        <v>303</v>
      </c>
      <c r="E19" s="82">
        <v>262721</v>
      </c>
      <c r="F19" s="121">
        <v>63611</v>
      </c>
      <c r="G19" s="121">
        <v>72909</v>
      </c>
      <c r="H19" s="121">
        <v>68478</v>
      </c>
      <c r="I19" s="121">
        <v>57723</v>
      </c>
      <c r="J19" s="314">
        <v>250394.50000000006</v>
      </c>
      <c r="K19" s="317">
        <v>60627.499999999985</v>
      </c>
      <c r="L19" s="317">
        <v>69489.400000000009</v>
      </c>
      <c r="M19" s="317">
        <v>65266.199999999983</v>
      </c>
      <c r="N19" s="317">
        <v>55011.399999999987</v>
      </c>
      <c r="O19" s="179"/>
    </row>
    <row r="20" spans="1:15" ht="13.5" customHeight="1" x14ac:dyDescent="0.2">
      <c r="A20" s="135">
        <v>0</v>
      </c>
      <c r="B20" s="180" t="s">
        <v>236</v>
      </c>
      <c r="C20" s="184" t="s">
        <v>299</v>
      </c>
      <c r="D20" s="184" t="s">
        <v>304</v>
      </c>
      <c r="E20" s="86">
        <v>24971</v>
      </c>
      <c r="F20" s="87">
        <v>6038</v>
      </c>
      <c r="G20" s="87">
        <v>6937</v>
      </c>
      <c r="H20" s="87">
        <v>6488</v>
      </c>
      <c r="I20" s="87">
        <v>5508</v>
      </c>
      <c r="J20" s="319">
        <v>73826.8</v>
      </c>
      <c r="K20" s="327">
        <v>17851.400000000001</v>
      </c>
      <c r="L20" s="327">
        <v>20509.299999999996</v>
      </c>
      <c r="M20" s="327">
        <v>19181.900000000001</v>
      </c>
      <c r="N20" s="327">
        <v>16284.2</v>
      </c>
      <c r="O20" s="179"/>
    </row>
    <row r="21" spans="1:15" ht="13.5" customHeight="1" x14ac:dyDescent="0.2">
      <c r="A21" s="135">
        <v>0</v>
      </c>
      <c r="B21" s="180" t="s">
        <v>236</v>
      </c>
      <c r="C21" s="180" t="s">
        <v>305</v>
      </c>
      <c r="D21" s="180" t="s">
        <v>306</v>
      </c>
      <c r="E21" s="82">
        <v>1500</v>
      </c>
      <c r="F21" s="121">
        <v>427</v>
      </c>
      <c r="G21" s="121">
        <v>408</v>
      </c>
      <c r="H21" s="121">
        <v>391</v>
      </c>
      <c r="I21" s="121">
        <v>274</v>
      </c>
      <c r="J21" s="314">
        <v>984.10000000000014</v>
      </c>
      <c r="K21" s="317">
        <v>280.3</v>
      </c>
      <c r="L21" s="317">
        <v>267.70000000000005</v>
      </c>
      <c r="M21" s="317">
        <v>256.50000000000006</v>
      </c>
      <c r="N21" s="317">
        <v>179.59999999999997</v>
      </c>
      <c r="O21" s="179"/>
    </row>
    <row r="22" spans="1:15" ht="13.5" customHeight="1" x14ac:dyDescent="0.2">
      <c r="A22" s="176">
        <v>10</v>
      </c>
      <c r="B22" s="177" t="s">
        <v>346</v>
      </c>
      <c r="C22" s="177" t="s">
        <v>299</v>
      </c>
      <c r="D22" s="178" t="s">
        <v>300</v>
      </c>
      <c r="E22" s="204">
        <v>26132</v>
      </c>
      <c r="F22" s="204">
        <v>6310</v>
      </c>
      <c r="G22" s="204">
        <v>7231</v>
      </c>
      <c r="H22" s="204">
        <v>6795</v>
      </c>
      <c r="I22" s="204">
        <v>5796</v>
      </c>
      <c r="J22" s="316">
        <v>63755.199999999997</v>
      </c>
      <c r="K22" s="316">
        <v>15385.1</v>
      </c>
      <c r="L22" s="316">
        <v>17633.3</v>
      </c>
      <c r="M22" s="316">
        <v>16570.099999999999</v>
      </c>
      <c r="N22" s="316">
        <v>14166.699999999999</v>
      </c>
      <c r="O22" s="179"/>
    </row>
    <row r="23" spans="1:15" ht="13.5" customHeight="1" x14ac:dyDescent="0.2">
      <c r="A23" s="135">
        <v>10</v>
      </c>
      <c r="B23" s="180" t="s">
        <v>346</v>
      </c>
      <c r="C23" s="180" t="s">
        <v>299</v>
      </c>
      <c r="D23" s="180" t="s">
        <v>53</v>
      </c>
      <c r="E23" s="82">
        <v>1820</v>
      </c>
      <c r="F23" s="121">
        <v>439</v>
      </c>
      <c r="G23" s="121">
        <v>503</v>
      </c>
      <c r="H23" s="121">
        <v>473</v>
      </c>
      <c r="I23" s="121">
        <v>405</v>
      </c>
      <c r="J23" s="314">
        <v>7596.8</v>
      </c>
      <c r="K23" s="318">
        <v>1832.4</v>
      </c>
      <c r="L23" s="318">
        <v>2099.6</v>
      </c>
      <c r="M23" s="318">
        <v>1974.3</v>
      </c>
      <c r="N23" s="317">
        <v>1690.5</v>
      </c>
      <c r="O23" s="179"/>
    </row>
    <row r="24" spans="1:15" ht="13.5" customHeight="1" x14ac:dyDescent="0.2">
      <c r="A24" s="135">
        <v>10</v>
      </c>
      <c r="B24" s="180" t="s">
        <v>346</v>
      </c>
      <c r="C24" s="180" t="s">
        <v>299</v>
      </c>
      <c r="D24" s="180" t="s">
        <v>301</v>
      </c>
      <c r="E24" s="82">
        <v>5805</v>
      </c>
      <c r="F24" s="121">
        <v>1400</v>
      </c>
      <c r="G24" s="121">
        <v>1606</v>
      </c>
      <c r="H24" s="121">
        <v>1508</v>
      </c>
      <c r="I24" s="121">
        <v>1291</v>
      </c>
      <c r="J24" s="314">
        <v>9148.7000000000007</v>
      </c>
      <c r="K24" s="318">
        <v>2206.4</v>
      </c>
      <c r="L24" s="318">
        <v>2531.1</v>
      </c>
      <c r="M24" s="318">
        <v>2376.6</v>
      </c>
      <c r="N24" s="317">
        <v>2034.6</v>
      </c>
      <c r="O24" s="179"/>
    </row>
    <row r="25" spans="1:15" ht="13.5" customHeight="1" x14ac:dyDescent="0.2">
      <c r="A25" s="135">
        <v>10</v>
      </c>
      <c r="B25" s="180" t="s">
        <v>346</v>
      </c>
      <c r="C25" s="180" t="s">
        <v>299</v>
      </c>
      <c r="D25" s="180" t="s">
        <v>302</v>
      </c>
      <c r="E25" s="82">
        <v>11512</v>
      </c>
      <c r="F25" s="121">
        <v>2777</v>
      </c>
      <c r="G25" s="121">
        <v>3183</v>
      </c>
      <c r="H25" s="121">
        <v>2991</v>
      </c>
      <c r="I25" s="121">
        <v>2561</v>
      </c>
      <c r="J25" s="314">
        <v>40342.699999999997</v>
      </c>
      <c r="K25" s="318">
        <v>9731.7000000000007</v>
      </c>
      <c r="L25" s="318">
        <v>11154.5</v>
      </c>
      <c r="M25" s="318">
        <v>10481.700000000001</v>
      </c>
      <c r="N25" s="317">
        <v>8974.7999999999993</v>
      </c>
      <c r="O25" s="179"/>
    </row>
    <row r="26" spans="1:15" ht="13.5" customHeight="1" x14ac:dyDescent="0.2">
      <c r="A26" s="135">
        <v>10</v>
      </c>
      <c r="B26" s="180" t="s">
        <v>346</v>
      </c>
      <c r="C26" s="180" t="s">
        <v>299</v>
      </c>
      <c r="D26" s="180" t="s">
        <v>303</v>
      </c>
      <c r="E26" s="82">
        <v>6995</v>
      </c>
      <c r="F26" s="121">
        <v>1694</v>
      </c>
      <c r="G26" s="121">
        <v>1939</v>
      </c>
      <c r="H26" s="121">
        <v>1823</v>
      </c>
      <c r="I26" s="121">
        <v>1539</v>
      </c>
      <c r="J26" s="314">
        <v>6667</v>
      </c>
      <c r="K26" s="318">
        <v>1614.6</v>
      </c>
      <c r="L26" s="318">
        <v>1848.1</v>
      </c>
      <c r="M26" s="318">
        <v>1737.5</v>
      </c>
      <c r="N26" s="317">
        <v>1466.8</v>
      </c>
      <c r="O26" s="179"/>
    </row>
    <row r="27" spans="1:15" ht="13.5" customHeight="1" x14ac:dyDescent="0.2">
      <c r="A27" s="135">
        <v>10</v>
      </c>
      <c r="B27" s="180" t="s">
        <v>346</v>
      </c>
      <c r="C27" s="184" t="s">
        <v>299</v>
      </c>
      <c r="D27" s="184" t="s">
        <v>304</v>
      </c>
      <c r="E27" s="82">
        <v>0</v>
      </c>
      <c r="F27" s="121">
        <v>0</v>
      </c>
      <c r="G27" s="121">
        <v>0</v>
      </c>
      <c r="H27" s="121">
        <v>0</v>
      </c>
      <c r="I27" s="121">
        <v>0</v>
      </c>
      <c r="J27" s="314">
        <v>0</v>
      </c>
      <c r="K27" s="318">
        <v>0</v>
      </c>
      <c r="L27" s="318">
        <v>0</v>
      </c>
      <c r="M27" s="318">
        <v>0</v>
      </c>
      <c r="N27" s="317">
        <v>0</v>
      </c>
      <c r="O27" s="179"/>
    </row>
    <row r="28" spans="1:15" ht="13.5" customHeight="1" x14ac:dyDescent="0.2">
      <c r="A28" s="135">
        <v>10</v>
      </c>
      <c r="B28" s="180" t="s">
        <v>346</v>
      </c>
      <c r="C28" s="180" t="s">
        <v>305</v>
      </c>
      <c r="D28" s="180" t="s">
        <v>306</v>
      </c>
      <c r="E28" s="82">
        <v>0</v>
      </c>
      <c r="F28" s="121">
        <v>0</v>
      </c>
      <c r="G28" s="121">
        <v>0</v>
      </c>
      <c r="H28" s="121">
        <v>0</v>
      </c>
      <c r="I28" s="121">
        <v>0</v>
      </c>
      <c r="J28" s="314">
        <v>0</v>
      </c>
      <c r="K28" s="318">
        <v>0</v>
      </c>
      <c r="L28" s="318">
        <v>0</v>
      </c>
      <c r="M28" s="318">
        <v>0</v>
      </c>
      <c r="N28" s="317">
        <v>0</v>
      </c>
      <c r="O28" s="179"/>
    </row>
    <row r="29" spans="1:15" ht="13.5" customHeight="1" x14ac:dyDescent="0.2">
      <c r="A29" s="176">
        <v>13</v>
      </c>
      <c r="B29" s="177" t="s">
        <v>347</v>
      </c>
      <c r="C29" s="177" t="s">
        <v>299</v>
      </c>
      <c r="D29" s="178" t="s">
        <v>300</v>
      </c>
      <c r="E29" s="204">
        <v>9318</v>
      </c>
      <c r="F29" s="204">
        <v>2251</v>
      </c>
      <c r="G29" s="204">
        <v>2580</v>
      </c>
      <c r="H29" s="204">
        <v>2423</v>
      </c>
      <c r="I29" s="204">
        <v>2064</v>
      </c>
      <c r="J29" s="316">
        <v>25436.3</v>
      </c>
      <c r="K29" s="316">
        <v>6139.9</v>
      </c>
      <c r="L29" s="316">
        <v>7041.9</v>
      </c>
      <c r="M29" s="316">
        <v>6611.1</v>
      </c>
      <c r="N29" s="316">
        <v>5643.4000000000005</v>
      </c>
      <c r="O29" s="179"/>
    </row>
    <row r="30" spans="1:15" ht="13.5" customHeight="1" x14ac:dyDescent="0.2">
      <c r="A30" s="135">
        <v>13</v>
      </c>
      <c r="B30" s="180" t="s">
        <v>347</v>
      </c>
      <c r="C30" s="180" t="s">
        <v>299</v>
      </c>
      <c r="D30" s="180" t="s">
        <v>53</v>
      </c>
      <c r="E30" s="82">
        <v>880</v>
      </c>
      <c r="F30" s="121">
        <v>213</v>
      </c>
      <c r="G30" s="121">
        <v>243</v>
      </c>
      <c r="H30" s="121">
        <v>229</v>
      </c>
      <c r="I30" s="121">
        <v>195</v>
      </c>
      <c r="J30" s="314">
        <v>3673.2000000000003</v>
      </c>
      <c r="K30" s="318">
        <v>889.1</v>
      </c>
      <c r="L30" s="318">
        <v>1014.3</v>
      </c>
      <c r="M30" s="318">
        <v>955.9</v>
      </c>
      <c r="N30" s="317">
        <v>813.9</v>
      </c>
      <c r="O30" s="179"/>
    </row>
    <row r="31" spans="1:15" ht="13.5" customHeight="1" x14ac:dyDescent="0.2">
      <c r="A31" s="135">
        <v>13</v>
      </c>
      <c r="B31" s="180" t="s">
        <v>347</v>
      </c>
      <c r="C31" s="180" t="s">
        <v>299</v>
      </c>
      <c r="D31" s="180" t="s">
        <v>301</v>
      </c>
      <c r="E31" s="82">
        <v>2298</v>
      </c>
      <c r="F31" s="121">
        <v>556</v>
      </c>
      <c r="G31" s="121">
        <v>637</v>
      </c>
      <c r="H31" s="121">
        <v>598</v>
      </c>
      <c r="I31" s="121">
        <v>507</v>
      </c>
      <c r="J31" s="314">
        <v>3621.6</v>
      </c>
      <c r="K31" s="318">
        <v>876.3</v>
      </c>
      <c r="L31" s="318">
        <v>1003.9</v>
      </c>
      <c r="M31" s="318">
        <v>942.4</v>
      </c>
      <c r="N31" s="317">
        <v>799</v>
      </c>
      <c r="O31" s="179"/>
    </row>
    <row r="32" spans="1:15" ht="13.5" customHeight="1" x14ac:dyDescent="0.2">
      <c r="A32" s="135">
        <v>13</v>
      </c>
      <c r="B32" s="180" t="s">
        <v>347</v>
      </c>
      <c r="C32" s="180" t="s">
        <v>299</v>
      </c>
      <c r="D32" s="180" t="s">
        <v>302</v>
      </c>
      <c r="E32" s="82">
        <v>4817</v>
      </c>
      <c r="F32" s="121">
        <v>1161</v>
      </c>
      <c r="G32" s="121">
        <v>1334</v>
      </c>
      <c r="H32" s="121">
        <v>1251</v>
      </c>
      <c r="I32" s="121">
        <v>1071</v>
      </c>
      <c r="J32" s="314">
        <v>16880.7</v>
      </c>
      <c r="K32" s="318">
        <v>4068.6</v>
      </c>
      <c r="L32" s="318">
        <v>4674.8999999999996</v>
      </c>
      <c r="M32" s="318">
        <v>4384</v>
      </c>
      <c r="N32" s="317">
        <v>3753.2</v>
      </c>
      <c r="O32" s="179"/>
    </row>
    <row r="33" spans="1:15" ht="13.5" customHeight="1" x14ac:dyDescent="0.2">
      <c r="A33" s="135">
        <v>13</v>
      </c>
      <c r="B33" s="180" t="s">
        <v>347</v>
      </c>
      <c r="C33" s="180" t="s">
        <v>299</v>
      </c>
      <c r="D33" s="180" t="s">
        <v>303</v>
      </c>
      <c r="E33" s="82">
        <v>1323</v>
      </c>
      <c r="F33" s="121">
        <v>321</v>
      </c>
      <c r="G33" s="121">
        <v>366</v>
      </c>
      <c r="H33" s="121">
        <v>345</v>
      </c>
      <c r="I33" s="121">
        <v>291</v>
      </c>
      <c r="J33" s="314">
        <v>1260.8</v>
      </c>
      <c r="K33" s="318">
        <v>305.89999999999998</v>
      </c>
      <c r="L33" s="318">
        <v>348.8</v>
      </c>
      <c r="M33" s="318">
        <v>328.8</v>
      </c>
      <c r="N33" s="317">
        <v>277.3</v>
      </c>
      <c r="O33" s="179"/>
    </row>
    <row r="34" spans="1:15" ht="13.5" customHeight="1" x14ac:dyDescent="0.2">
      <c r="A34" s="135">
        <v>13</v>
      </c>
      <c r="B34" s="180" t="s">
        <v>347</v>
      </c>
      <c r="C34" s="184" t="s">
        <v>299</v>
      </c>
      <c r="D34" s="184" t="s">
        <v>304</v>
      </c>
      <c r="E34" s="82">
        <v>0</v>
      </c>
      <c r="F34" s="121">
        <v>0</v>
      </c>
      <c r="G34" s="121">
        <v>0</v>
      </c>
      <c r="H34" s="121">
        <v>0</v>
      </c>
      <c r="I34" s="121">
        <v>0</v>
      </c>
      <c r="J34" s="314">
        <v>0</v>
      </c>
      <c r="K34" s="318">
        <v>0</v>
      </c>
      <c r="L34" s="318">
        <v>0</v>
      </c>
      <c r="M34" s="318">
        <v>0</v>
      </c>
      <c r="N34" s="317">
        <v>0</v>
      </c>
      <c r="O34" s="179"/>
    </row>
    <row r="35" spans="1:15" ht="13.5" customHeight="1" x14ac:dyDescent="0.2">
      <c r="A35" s="135">
        <v>13</v>
      </c>
      <c r="B35" s="180" t="s">
        <v>347</v>
      </c>
      <c r="C35" s="180" t="s">
        <v>305</v>
      </c>
      <c r="D35" s="180" t="s">
        <v>306</v>
      </c>
      <c r="E35" s="82">
        <v>0</v>
      </c>
      <c r="F35" s="121">
        <v>0</v>
      </c>
      <c r="G35" s="121">
        <v>0</v>
      </c>
      <c r="H35" s="121">
        <v>0</v>
      </c>
      <c r="I35" s="121">
        <v>0</v>
      </c>
      <c r="J35" s="314">
        <v>0</v>
      </c>
      <c r="K35" s="318">
        <v>0</v>
      </c>
      <c r="L35" s="318">
        <v>0</v>
      </c>
      <c r="M35" s="318">
        <v>0</v>
      </c>
      <c r="N35" s="317">
        <v>0</v>
      </c>
      <c r="O35" s="179"/>
    </row>
    <row r="36" spans="1:15" ht="13.5" customHeight="1" x14ac:dyDescent="0.2">
      <c r="A36" s="176">
        <v>47</v>
      </c>
      <c r="B36" s="177" t="s">
        <v>351</v>
      </c>
      <c r="C36" s="177" t="s">
        <v>299</v>
      </c>
      <c r="D36" s="178" t="s">
        <v>300</v>
      </c>
      <c r="E36" s="204">
        <v>3746</v>
      </c>
      <c r="F36" s="204">
        <v>906</v>
      </c>
      <c r="G36" s="204">
        <v>1040</v>
      </c>
      <c r="H36" s="204">
        <v>972</v>
      </c>
      <c r="I36" s="204">
        <v>828</v>
      </c>
      <c r="J36" s="316">
        <v>10267.200000000001</v>
      </c>
      <c r="K36" s="316">
        <v>2475.9</v>
      </c>
      <c r="L36" s="316">
        <v>2848.3999999999996</v>
      </c>
      <c r="M36" s="316">
        <v>2659.9</v>
      </c>
      <c r="N36" s="316">
        <v>2283</v>
      </c>
      <c r="O36" s="179"/>
    </row>
    <row r="37" spans="1:15" ht="13.5" customHeight="1" x14ac:dyDescent="0.2">
      <c r="A37" s="135">
        <v>47</v>
      </c>
      <c r="B37" s="180" t="s">
        <v>351</v>
      </c>
      <c r="C37" s="180" t="s">
        <v>299</v>
      </c>
      <c r="D37" s="180" t="s">
        <v>53</v>
      </c>
      <c r="E37" s="82">
        <v>176</v>
      </c>
      <c r="F37" s="121">
        <v>43</v>
      </c>
      <c r="G37" s="121">
        <v>50</v>
      </c>
      <c r="H37" s="121">
        <v>44</v>
      </c>
      <c r="I37" s="121">
        <v>39</v>
      </c>
      <c r="J37" s="314">
        <v>734.7</v>
      </c>
      <c r="K37" s="318">
        <v>179.5</v>
      </c>
      <c r="L37" s="318">
        <v>208.7</v>
      </c>
      <c r="M37" s="318">
        <v>183.7</v>
      </c>
      <c r="N37" s="317">
        <v>162.80000000000001</v>
      </c>
      <c r="O37" s="179"/>
    </row>
    <row r="38" spans="1:15" ht="13.5" customHeight="1" x14ac:dyDescent="0.2">
      <c r="A38" s="135">
        <v>47</v>
      </c>
      <c r="B38" s="180" t="s">
        <v>351</v>
      </c>
      <c r="C38" s="180" t="s">
        <v>299</v>
      </c>
      <c r="D38" s="180" t="s">
        <v>301</v>
      </c>
      <c r="E38" s="82">
        <v>753</v>
      </c>
      <c r="F38" s="121">
        <v>182</v>
      </c>
      <c r="G38" s="121">
        <v>210</v>
      </c>
      <c r="H38" s="121">
        <v>195</v>
      </c>
      <c r="I38" s="121">
        <v>166</v>
      </c>
      <c r="J38" s="314">
        <v>1186.6999999999998</v>
      </c>
      <c r="K38" s="318">
        <v>286.8</v>
      </c>
      <c r="L38" s="318">
        <v>331</v>
      </c>
      <c r="M38" s="318">
        <v>307.3</v>
      </c>
      <c r="N38" s="317">
        <v>261.60000000000002</v>
      </c>
      <c r="O38" s="179"/>
    </row>
    <row r="39" spans="1:15" ht="13.5" customHeight="1" x14ac:dyDescent="0.2">
      <c r="A39" s="135">
        <v>47</v>
      </c>
      <c r="B39" s="180" t="s">
        <v>351</v>
      </c>
      <c r="C39" s="180" t="s">
        <v>299</v>
      </c>
      <c r="D39" s="180" t="s">
        <v>302</v>
      </c>
      <c r="E39" s="82">
        <v>2221</v>
      </c>
      <c r="F39" s="121">
        <v>534</v>
      </c>
      <c r="G39" s="121">
        <v>614</v>
      </c>
      <c r="H39" s="121">
        <v>577</v>
      </c>
      <c r="I39" s="121">
        <v>496</v>
      </c>
      <c r="J39" s="314">
        <v>7783.2</v>
      </c>
      <c r="K39" s="318">
        <v>1871.3</v>
      </c>
      <c r="L39" s="318">
        <v>2151.6999999999998</v>
      </c>
      <c r="M39" s="318">
        <v>2022</v>
      </c>
      <c r="N39" s="317">
        <v>1738.2</v>
      </c>
      <c r="O39" s="179"/>
    </row>
    <row r="40" spans="1:15" ht="12.75" customHeight="1" x14ac:dyDescent="0.2">
      <c r="A40" s="135">
        <v>47</v>
      </c>
      <c r="B40" s="180" t="s">
        <v>351</v>
      </c>
      <c r="C40" s="180" t="s">
        <v>299</v>
      </c>
      <c r="D40" s="180" t="s">
        <v>303</v>
      </c>
      <c r="E40" s="82">
        <v>578</v>
      </c>
      <c r="F40" s="121">
        <v>141</v>
      </c>
      <c r="G40" s="121">
        <v>162</v>
      </c>
      <c r="H40" s="121">
        <v>150</v>
      </c>
      <c r="I40" s="121">
        <v>125</v>
      </c>
      <c r="J40" s="314">
        <v>550.9</v>
      </c>
      <c r="K40" s="318">
        <v>134.4</v>
      </c>
      <c r="L40" s="318">
        <v>154.4</v>
      </c>
      <c r="M40" s="318">
        <v>143</v>
      </c>
      <c r="N40" s="317">
        <v>119.1</v>
      </c>
      <c r="O40" s="179"/>
    </row>
    <row r="41" spans="1:15" ht="13.5" customHeight="1" x14ac:dyDescent="0.2">
      <c r="A41" s="135">
        <v>47</v>
      </c>
      <c r="B41" s="180" t="s">
        <v>351</v>
      </c>
      <c r="C41" s="184" t="s">
        <v>299</v>
      </c>
      <c r="D41" s="184" t="s">
        <v>304</v>
      </c>
      <c r="E41" s="82">
        <v>0</v>
      </c>
      <c r="F41" s="121">
        <v>0</v>
      </c>
      <c r="G41" s="121">
        <v>0</v>
      </c>
      <c r="H41" s="121">
        <v>0</v>
      </c>
      <c r="I41" s="121">
        <v>0</v>
      </c>
      <c r="J41" s="314">
        <v>0</v>
      </c>
      <c r="K41" s="318">
        <v>0</v>
      </c>
      <c r="L41" s="318">
        <v>0</v>
      </c>
      <c r="M41" s="318">
        <v>0</v>
      </c>
      <c r="N41" s="317">
        <v>0</v>
      </c>
      <c r="O41" s="179"/>
    </row>
    <row r="42" spans="1:15" ht="13.5" customHeight="1" x14ac:dyDescent="0.2">
      <c r="A42" s="135">
        <v>47</v>
      </c>
      <c r="B42" s="180" t="s">
        <v>351</v>
      </c>
      <c r="C42" s="180" t="s">
        <v>305</v>
      </c>
      <c r="D42" s="180" t="s">
        <v>306</v>
      </c>
      <c r="E42" s="82">
        <v>18</v>
      </c>
      <c r="F42" s="121">
        <v>6</v>
      </c>
      <c r="G42" s="121">
        <v>4</v>
      </c>
      <c r="H42" s="121">
        <v>6</v>
      </c>
      <c r="I42" s="121">
        <v>2</v>
      </c>
      <c r="J42" s="314">
        <v>11.700000000000001</v>
      </c>
      <c r="K42" s="318">
        <v>3.9</v>
      </c>
      <c r="L42" s="318">
        <v>2.6</v>
      </c>
      <c r="M42" s="318">
        <v>3.9</v>
      </c>
      <c r="N42" s="317">
        <v>1.3</v>
      </c>
      <c r="O42" s="179"/>
    </row>
    <row r="43" spans="1:15" ht="13.5" customHeight="1" x14ac:dyDescent="0.2">
      <c r="A43" s="176">
        <v>91</v>
      </c>
      <c r="B43" s="177" t="s">
        <v>352</v>
      </c>
      <c r="C43" s="177" t="s">
        <v>299</v>
      </c>
      <c r="D43" s="178" t="s">
        <v>300</v>
      </c>
      <c r="E43" s="204">
        <v>13155</v>
      </c>
      <c r="F43" s="204">
        <v>3178</v>
      </c>
      <c r="G43" s="204">
        <v>3641</v>
      </c>
      <c r="H43" s="204">
        <v>3426</v>
      </c>
      <c r="I43" s="204">
        <v>2910</v>
      </c>
      <c r="J43" s="316">
        <v>33374.399999999994</v>
      </c>
      <c r="K43" s="316">
        <v>8055.3</v>
      </c>
      <c r="L43" s="316">
        <v>9231.4</v>
      </c>
      <c r="M43" s="316">
        <v>8683.3000000000011</v>
      </c>
      <c r="N43" s="316">
        <v>7404.4</v>
      </c>
      <c r="O43" s="179"/>
    </row>
    <row r="44" spans="1:15" ht="13.5" customHeight="1" x14ac:dyDescent="0.2">
      <c r="A44" s="135">
        <v>91</v>
      </c>
      <c r="B44" s="180" t="s">
        <v>352</v>
      </c>
      <c r="C44" s="180" t="s">
        <v>299</v>
      </c>
      <c r="D44" s="180" t="s">
        <v>53</v>
      </c>
      <c r="E44" s="82">
        <v>919</v>
      </c>
      <c r="F44" s="121">
        <v>222</v>
      </c>
      <c r="G44" s="121">
        <v>253</v>
      </c>
      <c r="H44" s="121">
        <v>240</v>
      </c>
      <c r="I44" s="121">
        <v>204</v>
      </c>
      <c r="J44" s="314">
        <v>3836</v>
      </c>
      <c r="K44" s="318">
        <v>926.7</v>
      </c>
      <c r="L44" s="318">
        <v>1056</v>
      </c>
      <c r="M44" s="318">
        <v>1001.8</v>
      </c>
      <c r="N44" s="317">
        <v>851.5</v>
      </c>
      <c r="O44" s="179"/>
    </row>
    <row r="45" spans="1:15" ht="12.75" customHeight="1" x14ac:dyDescent="0.2">
      <c r="A45" s="135">
        <v>91</v>
      </c>
      <c r="B45" s="180" t="s">
        <v>352</v>
      </c>
      <c r="C45" s="180" t="s">
        <v>299</v>
      </c>
      <c r="D45" s="180" t="s">
        <v>301</v>
      </c>
      <c r="E45" s="82">
        <v>2702</v>
      </c>
      <c r="F45" s="121">
        <v>651</v>
      </c>
      <c r="G45" s="121">
        <v>749</v>
      </c>
      <c r="H45" s="121">
        <v>704</v>
      </c>
      <c r="I45" s="121">
        <v>598</v>
      </c>
      <c r="J45" s="314">
        <v>4258.3</v>
      </c>
      <c r="K45" s="318">
        <v>1026</v>
      </c>
      <c r="L45" s="318">
        <v>1180.4000000000001</v>
      </c>
      <c r="M45" s="318">
        <v>1109.5</v>
      </c>
      <c r="N45" s="317">
        <v>942.4</v>
      </c>
      <c r="O45" s="179"/>
    </row>
    <row r="46" spans="1:15" ht="13.5" customHeight="1" x14ac:dyDescent="0.2">
      <c r="A46" s="135">
        <v>91</v>
      </c>
      <c r="B46" s="180" t="s">
        <v>352</v>
      </c>
      <c r="C46" s="180" t="s">
        <v>299</v>
      </c>
      <c r="D46" s="180" t="s">
        <v>302</v>
      </c>
      <c r="E46" s="82">
        <v>6355</v>
      </c>
      <c r="F46" s="121">
        <v>1533</v>
      </c>
      <c r="G46" s="121">
        <v>1758</v>
      </c>
      <c r="H46" s="121">
        <v>1651</v>
      </c>
      <c r="I46" s="121">
        <v>1413</v>
      </c>
      <c r="J46" s="314">
        <v>22270.400000000001</v>
      </c>
      <c r="K46" s="318">
        <v>5372.2</v>
      </c>
      <c r="L46" s="318">
        <v>6160.7</v>
      </c>
      <c r="M46" s="318">
        <v>5785.8</v>
      </c>
      <c r="N46" s="317">
        <v>4951.7</v>
      </c>
      <c r="O46" s="179"/>
    </row>
    <row r="47" spans="1:15" ht="13.5" customHeight="1" x14ac:dyDescent="0.2">
      <c r="A47" s="135">
        <v>91</v>
      </c>
      <c r="B47" s="180" t="s">
        <v>352</v>
      </c>
      <c r="C47" s="180" t="s">
        <v>299</v>
      </c>
      <c r="D47" s="180" t="s">
        <v>303</v>
      </c>
      <c r="E47" s="82">
        <v>3111</v>
      </c>
      <c r="F47" s="121">
        <v>754</v>
      </c>
      <c r="G47" s="121">
        <v>863</v>
      </c>
      <c r="H47" s="121">
        <v>811</v>
      </c>
      <c r="I47" s="121">
        <v>683</v>
      </c>
      <c r="J47" s="314">
        <v>2965</v>
      </c>
      <c r="K47" s="318">
        <v>718.6</v>
      </c>
      <c r="L47" s="318">
        <v>822.5</v>
      </c>
      <c r="M47" s="318">
        <v>773</v>
      </c>
      <c r="N47" s="317">
        <v>650.9</v>
      </c>
      <c r="O47" s="179"/>
    </row>
    <row r="48" spans="1:15" ht="13.5" customHeight="1" x14ac:dyDescent="0.2">
      <c r="A48" s="135">
        <v>91</v>
      </c>
      <c r="B48" s="180" t="s">
        <v>352</v>
      </c>
      <c r="C48" s="184" t="s">
        <v>299</v>
      </c>
      <c r="D48" s="184" t="s">
        <v>304</v>
      </c>
      <c r="E48" s="82">
        <v>0</v>
      </c>
      <c r="F48" s="121">
        <v>0</v>
      </c>
      <c r="G48" s="121">
        <v>0</v>
      </c>
      <c r="H48" s="121">
        <v>0</v>
      </c>
      <c r="I48" s="121">
        <v>0</v>
      </c>
      <c r="J48" s="314">
        <v>0</v>
      </c>
      <c r="K48" s="318">
        <v>0</v>
      </c>
      <c r="L48" s="318">
        <v>0</v>
      </c>
      <c r="M48" s="318">
        <v>0</v>
      </c>
      <c r="N48" s="317">
        <v>0</v>
      </c>
      <c r="O48" s="179"/>
    </row>
    <row r="49" spans="1:15" ht="13.5" customHeight="1" x14ac:dyDescent="0.2">
      <c r="A49" s="135">
        <v>91</v>
      </c>
      <c r="B49" s="180" t="s">
        <v>352</v>
      </c>
      <c r="C49" s="180" t="s">
        <v>305</v>
      </c>
      <c r="D49" s="180" t="s">
        <v>306</v>
      </c>
      <c r="E49" s="82">
        <v>68</v>
      </c>
      <c r="F49" s="121">
        <v>18</v>
      </c>
      <c r="G49" s="121">
        <v>18</v>
      </c>
      <c r="H49" s="121">
        <v>20</v>
      </c>
      <c r="I49" s="121">
        <v>12</v>
      </c>
      <c r="J49" s="314">
        <v>44.699999999999996</v>
      </c>
      <c r="K49" s="318">
        <v>11.8</v>
      </c>
      <c r="L49" s="318">
        <v>11.8</v>
      </c>
      <c r="M49" s="318">
        <v>13.2</v>
      </c>
      <c r="N49" s="317">
        <v>7.9</v>
      </c>
      <c r="O49" s="179"/>
    </row>
    <row r="50" spans="1:15" ht="13.5" customHeight="1" x14ac:dyDescent="0.2">
      <c r="A50" s="176">
        <v>101</v>
      </c>
      <c r="B50" s="177" t="s">
        <v>353</v>
      </c>
      <c r="C50" s="177" t="s">
        <v>299</v>
      </c>
      <c r="D50" s="178" t="s">
        <v>300</v>
      </c>
      <c r="E50" s="204">
        <v>819</v>
      </c>
      <c r="F50" s="204">
        <v>202</v>
      </c>
      <c r="G50" s="204">
        <v>225</v>
      </c>
      <c r="H50" s="204">
        <v>219</v>
      </c>
      <c r="I50" s="204">
        <v>173</v>
      </c>
      <c r="J50" s="316">
        <v>1804.9</v>
      </c>
      <c r="K50" s="316">
        <v>444.70000000000005</v>
      </c>
      <c r="L50" s="316">
        <v>494.9</v>
      </c>
      <c r="M50" s="316">
        <v>481.5</v>
      </c>
      <c r="N50" s="316">
        <v>383.79999999999995</v>
      </c>
      <c r="O50" s="179"/>
    </row>
    <row r="51" spans="1:15" ht="13.5" customHeight="1" x14ac:dyDescent="0.2">
      <c r="A51" s="135">
        <v>101</v>
      </c>
      <c r="B51" s="180" t="s">
        <v>353</v>
      </c>
      <c r="C51" s="180" t="s">
        <v>299</v>
      </c>
      <c r="D51" s="180" t="s">
        <v>53</v>
      </c>
      <c r="E51" s="82">
        <v>260</v>
      </c>
      <c r="F51" s="121">
        <v>64</v>
      </c>
      <c r="G51" s="121">
        <v>71</v>
      </c>
      <c r="H51" s="121">
        <v>69</v>
      </c>
      <c r="I51" s="121">
        <v>56</v>
      </c>
      <c r="J51" s="314">
        <v>1085.2</v>
      </c>
      <c r="K51" s="318">
        <v>267.10000000000002</v>
      </c>
      <c r="L51" s="318">
        <v>296.39999999999998</v>
      </c>
      <c r="M51" s="318">
        <v>288</v>
      </c>
      <c r="N51" s="317">
        <v>233.7</v>
      </c>
      <c r="O51" s="179"/>
    </row>
    <row r="52" spans="1:15" ht="13.5" customHeight="1" x14ac:dyDescent="0.2">
      <c r="A52" s="135">
        <v>101</v>
      </c>
      <c r="B52" s="180" t="s">
        <v>353</v>
      </c>
      <c r="C52" s="180" t="s">
        <v>299</v>
      </c>
      <c r="D52" s="180" t="s">
        <v>301</v>
      </c>
      <c r="E52" s="82">
        <v>300</v>
      </c>
      <c r="F52" s="121">
        <v>74</v>
      </c>
      <c r="G52" s="121">
        <v>83</v>
      </c>
      <c r="H52" s="121">
        <v>81</v>
      </c>
      <c r="I52" s="121">
        <v>62</v>
      </c>
      <c r="J52" s="314">
        <v>472.8</v>
      </c>
      <c r="K52" s="318">
        <v>116.6</v>
      </c>
      <c r="L52" s="318">
        <v>130.80000000000001</v>
      </c>
      <c r="M52" s="318">
        <v>127.7</v>
      </c>
      <c r="N52" s="317">
        <v>97.7</v>
      </c>
      <c r="O52" s="179"/>
    </row>
    <row r="53" spans="1:15" ht="13.5" customHeight="1" x14ac:dyDescent="0.2">
      <c r="A53" s="135">
        <v>101</v>
      </c>
      <c r="B53" s="180" t="s">
        <v>353</v>
      </c>
      <c r="C53" s="180" t="s">
        <v>299</v>
      </c>
      <c r="D53" s="180" t="s">
        <v>302</v>
      </c>
      <c r="E53" s="82">
        <v>0</v>
      </c>
      <c r="F53" s="121">
        <v>0</v>
      </c>
      <c r="G53" s="121">
        <v>0</v>
      </c>
      <c r="H53" s="121">
        <v>0</v>
      </c>
      <c r="I53" s="121">
        <v>0</v>
      </c>
      <c r="J53" s="314">
        <v>0</v>
      </c>
      <c r="K53" s="318">
        <v>0</v>
      </c>
      <c r="L53" s="318">
        <v>0</v>
      </c>
      <c r="M53" s="318">
        <v>0</v>
      </c>
      <c r="N53" s="317">
        <v>0</v>
      </c>
      <c r="O53" s="179"/>
    </row>
    <row r="54" spans="1:15" ht="13.5" customHeight="1" x14ac:dyDescent="0.2">
      <c r="A54" s="135">
        <v>101</v>
      </c>
      <c r="B54" s="180" t="s">
        <v>353</v>
      </c>
      <c r="C54" s="180" t="s">
        <v>299</v>
      </c>
      <c r="D54" s="180" t="s">
        <v>303</v>
      </c>
      <c r="E54" s="82">
        <v>259</v>
      </c>
      <c r="F54" s="121">
        <v>64</v>
      </c>
      <c r="G54" s="121">
        <v>71</v>
      </c>
      <c r="H54" s="121">
        <v>69</v>
      </c>
      <c r="I54" s="121">
        <v>55</v>
      </c>
      <c r="J54" s="314">
        <v>246.9</v>
      </c>
      <c r="K54" s="318">
        <v>61</v>
      </c>
      <c r="L54" s="318">
        <v>67.7</v>
      </c>
      <c r="M54" s="318">
        <v>65.8</v>
      </c>
      <c r="N54" s="317">
        <v>52.4</v>
      </c>
      <c r="O54" s="179"/>
    </row>
    <row r="55" spans="1:15" ht="13.5" customHeight="1" x14ac:dyDescent="0.2">
      <c r="A55" s="135">
        <v>101</v>
      </c>
      <c r="B55" s="180" t="s">
        <v>353</v>
      </c>
      <c r="C55" s="184" t="s">
        <v>299</v>
      </c>
      <c r="D55" s="184" t="s">
        <v>304</v>
      </c>
      <c r="E55" s="82">
        <v>0</v>
      </c>
      <c r="F55" s="121">
        <v>0</v>
      </c>
      <c r="G55" s="121">
        <v>0</v>
      </c>
      <c r="H55" s="121">
        <v>0</v>
      </c>
      <c r="I55" s="121">
        <v>0</v>
      </c>
      <c r="J55" s="314">
        <v>0</v>
      </c>
      <c r="K55" s="318">
        <v>0</v>
      </c>
      <c r="L55" s="318">
        <v>0</v>
      </c>
      <c r="M55" s="318">
        <v>0</v>
      </c>
      <c r="N55" s="317">
        <v>0</v>
      </c>
      <c r="O55" s="179"/>
    </row>
    <row r="56" spans="1:15" ht="13.5" customHeight="1" x14ac:dyDescent="0.2">
      <c r="A56" s="135">
        <v>101</v>
      </c>
      <c r="B56" s="180" t="s">
        <v>353</v>
      </c>
      <c r="C56" s="180" t="s">
        <v>305</v>
      </c>
      <c r="D56" s="180" t="s">
        <v>306</v>
      </c>
      <c r="E56" s="82">
        <v>0</v>
      </c>
      <c r="F56" s="121">
        <v>0</v>
      </c>
      <c r="G56" s="121">
        <v>0</v>
      </c>
      <c r="H56" s="121">
        <v>0</v>
      </c>
      <c r="I56" s="121">
        <v>0</v>
      </c>
      <c r="J56" s="314">
        <v>0</v>
      </c>
      <c r="K56" s="318">
        <v>0</v>
      </c>
      <c r="L56" s="318">
        <v>0</v>
      </c>
      <c r="M56" s="318">
        <v>0</v>
      </c>
      <c r="N56" s="317">
        <v>0</v>
      </c>
      <c r="O56" s="179"/>
    </row>
    <row r="57" spans="1:15" ht="13.5" customHeight="1" x14ac:dyDescent="0.2">
      <c r="A57" s="176">
        <v>110</v>
      </c>
      <c r="B57" s="177" t="s">
        <v>356</v>
      </c>
      <c r="C57" s="177" t="s">
        <v>299</v>
      </c>
      <c r="D57" s="178" t="s">
        <v>300</v>
      </c>
      <c r="E57" s="204">
        <v>36404</v>
      </c>
      <c r="F57" s="204">
        <v>8790</v>
      </c>
      <c r="G57" s="204">
        <v>10077</v>
      </c>
      <c r="H57" s="204">
        <v>9467</v>
      </c>
      <c r="I57" s="204">
        <v>8070</v>
      </c>
      <c r="J57" s="316">
        <v>95042.700000000012</v>
      </c>
      <c r="K57" s="316">
        <v>22940.100000000002</v>
      </c>
      <c r="L57" s="316">
        <v>26291.5</v>
      </c>
      <c r="M57" s="316">
        <v>24702.199999999997</v>
      </c>
      <c r="N57" s="316">
        <v>21108.899999999998</v>
      </c>
      <c r="O57" s="179"/>
    </row>
    <row r="58" spans="1:15" ht="13.5" customHeight="1" x14ac:dyDescent="0.2">
      <c r="A58" s="135">
        <v>110</v>
      </c>
      <c r="B58" s="180" t="s">
        <v>356</v>
      </c>
      <c r="C58" s="180" t="s">
        <v>299</v>
      </c>
      <c r="D58" s="180" t="s">
        <v>53</v>
      </c>
      <c r="E58" s="82">
        <v>2674</v>
      </c>
      <c r="F58" s="121">
        <v>645</v>
      </c>
      <c r="G58" s="121">
        <v>738</v>
      </c>
      <c r="H58" s="121">
        <v>694</v>
      </c>
      <c r="I58" s="121">
        <v>597</v>
      </c>
      <c r="J58" s="314">
        <v>11161.5</v>
      </c>
      <c r="K58" s="318">
        <v>2692.3</v>
      </c>
      <c r="L58" s="318">
        <v>3080.5</v>
      </c>
      <c r="M58" s="318">
        <v>2896.8</v>
      </c>
      <c r="N58" s="317">
        <v>2491.9</v>
      </c>
      <c r="O58" s="179"/>
    </row>
    <row r="59" spans="1:15" ht="13.5" customHeight="1" x14ac:dyDescent="0.2">
      <c r="A59" s="135">
        <v>110</v>
      </c>
      <c r="B59" s="180" t="s">
        <v>356</v>
      </c>
      <c r="C59" s="180" t="s">
        <v>299</v>
      </c>
      <c r="D59" s="180" t="s">
        <v>301</v>
      </c>
      <c r="E59" s="82">
        <v>7631</v>
      </c>
      <c r="F59" s="121">
        <v>1841</v>
      </c>
      <c r="G59" s="121">
        <v>2113</v>
      </c>
      <c r="H59" s="121">
        <v>1984</v>
      </c>
      <c r="I59" s="121">
        <v>1693</v>
      </c>
      <c r="J59" s="314">
        <v>12026.5</v>
      </c>
      <c r="K59" s="318">
        <v>2901.4</v>
      </c>
      <c r="L59" s="318">
        <v>3330.1</v>
      </c>
      <c r="M59" s="318">
        <v>3126.8</v>
      </c>
      <c r="N59" s="317">
        <v>2668.2</v>
      </c>
      <c r="O59" s="179"/>
    </row>
    <row r="60" spans="1:15" ht="13.5" customHeight="1" x14ac:dyDescent="0.2">
      <c r="A60" s="135">
        <v>110</v>
      </c>
      <c r="B60" s="180" t="s">
        <v>356</v>
      </c>
      <c r="C60" s="180" t="s">
        <v>299</v>
      </c>
      <c r="D60" s="180" t="s">
        <v>302</v>
      </c>
      <c r="E60" s="82">
        <v>18414</v>
      </c>
      <c r="F60" s="121">
        <v>4444</v>
      </c>
      <c r="G60" s="121">
        <v>5093</v>
      </c>
      <c r="H60" s="121">
        <v>4785</v>
      </c>
      <c r="I60" s="121">
        <v>4092</v>
      </c>
      <c r="J60" s="314">
        <v>64530.1</v>
      </c>
      <c r="K60" s="318">
        <v>15573.6</v>
      </c>
      <c r="L60" s="318">
        <v>17847.900000000001</v>
      </c>
      <c r="M60" s="318">
        <v>16768.599999999999</v>
      </c>
      <c r="N60" s="317">
        <v>14340</v>
      </c>
      <c r="O60" s="179"/>
    </row>
    <row r="61" spans="1:15" ht="13.5" customHeight="1" x14ac:dyDescent="0.2">
      <c r="A61" s="135">
        <v>110</v>
      </c>
      <c r="B61" s="180" t="s">
        <v>356</v>
      </c>
      <c r="C61" s="180" t="s">
        <v>299</v>
      </c>
      <c r="D61" s="180" t="s">
        <v>303</v>
      </c>
      <c r="E61" s="82">
        <v>7685</v>
      </c>
      <c r="F61" s="121">
        <v>1860</v>
      </c>
      <c r="G61" s="121">
        <v>2133</v>
      </c>
      <c r="H61" s="121">
        <v>2004</v>
      </c>
      <c r="I61" s="121">
        <v>1688</v>
      </c>
      <c r="J61" s="314">
        <v>7324.6</v>
      </c>
      <c r="K61" s="318">
        <v>1772.8</v>
      </c>
      <c r="L61" s="318">
        <v>2033</v>
      </c>
      <c r="M61" s="318">
        <v>1910</v>
      </c>
      <c r="N61" s="317">
        <v>1608.8</v>
      </c>
      <c r="O61" s="179"/>
    </row>
    <row r="62" spans="1:15" ht="13.5" customHeight="1" x14ac:dyDescent="0.2">
      <c r="A62" s="135">
        <v>110</v>
      </c>
      <c r="B62" s="180" t="s">
        <v>356</v>
      </c>
      <c r="C62" s="184" t="s">
        <v>299</v>
      </c>
      <c r="D62" s="184" t="s">
        <v>304</v>
      </c>
      <c r="E62" s="82">
        <v>0</v>
      </c>
      <c r="F62" s="121">
        <v>0</v>
      </c>
      <c r="G62" s="121">
        <v>0</v>
      </c>
      <c r="H62" s="121">
        <v>0</v>
      </c>
      <c r="I62" s="121">
        <v>0</v>
      </c>
      <c r="J62" s="314">
        <v>0</v>
      </c>
      <c r="K62" s="318">
        <v>0</v>
      </c>
      <c r="L62" s="318">
        <v>0</v>
      </c>
      <c r="M62" s="318">
        <v>0</v>
      </c>
      <c r="N62" s="317">
        <v>0</v>
      </c>
      <c r="O62" s="179"/>
    </row>
    <row r="63" spans="1:15" ht="13.5" customHeight="1" x14ac:dyDescent="0.2">
      <c r="A63" s="135">
        <v>110</v>
      </c>
      <c r="B63" s="180" t="s">
        <v>356</v>
      </c>
      <c r="C63" s="180" t="s">
        <v>305</v>
      </c>
      <c r="D63" s="180" t="s">
        <v>306</v>
      </c>
      <c r="E63" s="82">
        <v>0</v>
      </c>
      <c r="F63" s="121">
        <v>0</v>
      </c>
      <c r="G63" s="121">
        <v>0</v>
      </c>
      <c r="H63" s="121">
        <v>0</v>
      </c>
      <c r="I63" s="121">
        <v>0</v>
      </c>
      <c r="J63" s="314">
        <v>0</v>
      </c>
      <c r="K63" s="318">
        <v>0</v>
      </c>
      <c r="L63" s="318">
        <v>0</v>
      </c>
      <c r="M63" s="318">
        <v>0</v>
      </c>
      <c r="N63" s="317">
        <v>0</v>
      </c>
      <c r="O63" s="179"/>
    </row>
    <row r="64" spans="1:15" ht="13.5" customHeight="1" x14ac:dyDescent="0.2">
      <c r="A64" s="176">
        <v>111</v>
      </c>
      <c r="B64" s="177" t="s">
        <v>357</v>
      </c>
      <c r="C64" s="177" t="s">
        <v>299</v>
      </c>
      <c r="D64" s="178" t="s">
        <v>300</v>
      </c>
      <c r="E64" s="204">
        <v>62</v>
      </c>
      <c r="F64" s="204">
        <v>18</v>
      </c>
      <c r="G64" s="204">
        <v>18</v>
      </c>
      <c r="H64" s="204">
        <v>16</v>
      </c>
      <c r="I64" s="204">
        <v>10</v>
      </c>
      <c r="J64" s="316">
        <v>40.700000000000003</v>
      </c>
      <c r="K64" s="316">
        <v>11.8</v>
      </c>
      <c r="L64" s="316">
        <v>11.8</v>
      </c>
      <c r="M64" s="316">
        <v>10.5</v>
      </c>
      <c r="N64" s="316">
        <v>6.6</v>
      </c>
      <c r="O64" s="179"/>
    </row>
    <row r="65" spans="1:15" ht="13.5" customHeight="1" x14ac:dyDescent="0.2">
      <c r="A65" s="135">
        <v>111</v>
      </c>
      <c r="B65" s="180" t="s">
        <v>357</v>
      </c>
      <c r="C65" s="180" t="s">
        <v>299</v>
      </c>
      <c r="D65" s="180" t="s">
        <v>53</v>
      </c>
      <c r="E65" s="82">
        <v>0</v>
      </c>
      <c r="F65" s="121">
        <v>0</v>
      </c>
      <c r="G65" s="121">
        <v>0</v>
      </c>
      <c r="H65" s="121">
        <v>0</v>
      </c>
      <c r="I65" s="121">
        <v>0</v>
      </c>
      <c r="J65" s="314">
        <v>0</v>
      </c>
      <c r="K65" s="318">
        <v>0</v>
      </c>
      <c r="L65" s="318">
        <v>0</v>
      </c>
      <c r="M65" s="318">
        <v>0</v>
      </c>
      <c r="N65" s="317">
        <v>0</v>
      </c>
      <c r="O65" s="179"/>
    </row>
    <row r="66" spans="1:15" ht="13.5" customHeight="1" x14ac:dyDescent="0.2">
      <c r="A66" s="135">
        <v>111</v>
      </c>
      <c r="B66" s="180" t="s">
        <v>357</v>
      </c>
      <c r="C66" s="180" t="s">
        <v>299</v>
      </c>
      <c r="D66" s="180" t="s">
        <v>301</v>
      </c>
      <c r="E66" s="82">
        <v>0</v>
      </c>
      <c r="F66" s="121">
        <v>0</v>
      </c>
      <c r="G66" s="121">
        <v>0</v>
      </c>
      <c r="H66" s="121">
        <v>0</v>
      </c>
      <c r="I66" s="121">
        <v>0</v>
      </c>
      <c r="J66" s="314">
        <v>0</v>
      </c>
      <c r="K66" s="318">
        <v>0</v>
      </c>
      <c r="L66" s="318">
        <v>0</v>
      </c>
      <c r="M66" s="318">
        <v>0</v>
      </c>
      <c r="N66" s="317">
        <v>0</v>
      </c>
      <c r="O66" s="179"/>
    </row>
    <row r="67" spans="1:15" ht="13.5" customHeight="1" x14ac:dyDescent="0.2">
      <c r="A67" s="135">
        <v>111</v>
      </c>
      <c r="B67" s="180" t="s">
        <v>357</v>
      </c>
      <c r="C67" s="180" t="s">
        <v>299</v>
      </c>
      <c r="D67" s="180" t="s">
        <v>302</v>
      </c>
      <c r="E67" s="82">
        <v>0</v>
      </c>
      <c r="F67" s="121">
        <v>0</v>
      </c>
      <c r="G67" s="121">
        <v>0</v>
      </c>
      <c r="H67" s="121">
        <v>0</v>
      </c>
      <c r="I67" s="121">
        <v>0</v>
      </c>
      <c r="J67" s="314">
        <v>0</v>
      </c>
      <c r="K67" s="318">
        <v>0</v>
      </c>
      <c r="L67" s="318">
        <v>0</v>
      </c>
      <c r="M67" s="318">
        <v>0</v>
      </c>
      <c r="N67" s="317">
        <v>0</v>
      </c>
      <c r="O67" s="179"/>
    </row>
    <row r="68" spans="1:15" ht="13.5" customHeight="1" x14ac:dyDescent="0.2">
      <c r="A68" s="135">
        <v>111</v>
      </c>
      <c r="B68" s="180" t="s">
        <v>357</v>
      </c>
      <c r="C68" s="180" t="s">
        <v>299</v>
      </c>
      <c r="D68" s="180" t="s">
        <v>303</v>
      </c>
      <c r="E68" s="82">
        <v>0</v>
      </c>
      <c r="F68" s="121">
        <v>0</v>
      </c>
      <c r="G68" s="121">
        <v>0</v>
      </c>
      <c r="H68" s="121">
        <v>0</v>
      </c>
      <c r="I68" s="121">
        <v>0</v>
      </c>
      <c r="J68" s="314">
        <v>0</v>
      </c>
      <c r="K68" s="318">
        <v>0</v>
      </c>
      <c r="L68" s="318">
        <v>0</v>
      </c>
      <c r="M68" s="318">
        <v>0</v>
      </c>
      <c r="N68" s="317">
        <v>0</v>
      </c>
      <c r="O68" s="179"/>
    </row>
    <row r="69" spans="1:15" ht="13.5" customHeight="1" x14ac:dyDescent="0.2">
      <c r="A69" s="135">
        <v>111</v>
      </c>
      <c r="B69" s="180" t="s">
        <v>357</v>
      </c>
      <c r="C69" s="184" t="s">
        <v>299</v>
      </c>
      <c r="D69" s="184" t="s">
        <v>304</v>
      </c>
      <c r="E69" s="82">
        <v>0</v>
      </c>
      <c r="F69" s="121">
        <v>0</v>
      </c>
      <c r="G69" s="121">
        <v>0</v>
      </c>
      <c r="H69" s="121">
        <v>0</v>
      </c>
      <c r="I69" s="121">
        <v>0</v>
      </c>
      <c r="J69" s="314">
        <v>0</v>
      </c>
      <c r="K69" s="318">
        <v>0</v>
      </c>
      <c r="L69" s="318">
        <v>0</v>
      </c>
      <c r="M69" s="318">
        <v>0</v>
      </c>
      <c r="N69" s="317">
        <v>0</v>
      </c>
      <c r="O69" s="179"/>
    </row>
    <row r="70" spans="1:15" ht="13.5" customHeight="1" x14ac:dyDescent="0.2">
      <c r="A70" s="135">
        <v>111</v>
      </c>
      <c r="B70" s="180" t="s">
        <v>357</v>
      </c>
      <c r="C70" s="180" t="s">
        <v>305</v>
      </c>
      <c r="D70" s="180" t="s">
        <v>306</v>
      </c>
      <c r="E70" s="82">
        <v>62</v>
      </c>
      <c r="F70" s="121">
        <v>18</v>
      </c>
      <c r="G70" s="121">
        <v>18</v>
      </c>
      <c r="H70" s="121">
        <v>16</v>
      </c>
      <c r="I70" s="121">
        <v>10</v>
      </c>
      <c r="J70" s="314">
        <v>40.700000000000003</v>
      </c>
      <c r="K70" s="318">
        <v>11.8</v>
      </c>
      <c r="L70" s="318">
        <v>11.8</v>
      </c>
      <c r="M70" s="318">
        <v>10.5</v>
      </c>
      <c r="N70" s="317">
        <v>6.6</v>
      </c>
      <c r="O70" s="179"/>
    </row>
    <row r="71" spans="1:15" ht="13.5" customHeight="1" x14ac:dyDescent="0.2">
      <c r="A71" s="176">
        <v>113</v>
      </c>
      <c r="B71" s="177" t="s">
        <v>358</v>
      </c>
      <c r="C71" s="177" t="s">
        <v>299</v>
      </c>
      <c r="D71" s="178" t="s">
        <v>300</v>
      </c>
      <c r="E71" s="204">
        <v>9443</v>
      </c>
      <c r="F71" s="204">
        <v>2281</v>
      </c>
      <c r="G71" s="204">
        <v>2613</v>
      </c>
      <c r="H71" s="204">
        <v>2457</v>
      </c>
      <c r="I71" s="204">
        <v>2092</v>
      </c>
      <c r="J71" s="316">
        <v>23584.6</v>
      </c>
      <c r="K71" s="316">
        <v>5690</v>
      </c>
      <c r="L71" s="316">
        <v>6521.7999999999993</v>
      </c>
      <c r="M71" s="316">
        <v>6134.5</v>
      </c>
      <c r="N71" s="316">
        <v>5238.3</v>
      </c>
      <c r="O71" s="179"/>
    </row>
    <row r="72" spans="1:15" ht="13.5" customHeight="1" x14ac:dyDescent="0.2">
      <c r="A72" s="135">
        <v>113</v>
      </c>
      <c r="B72" s="180" t="s">
        <v>358</v>
      </c>
      <c r="C72" s="180" t="s">
        <v>299</v>
      </c>
      <c r="D72" s="180" t="s">
        <v>53</v>
      </c>
      <c r="E72" s="82">
        <v>701</v>
      </c>
      <c r="F72" s="121">
        <v>169</v>
      </c>
      <c r="G72" s="121">
        <v>193</v>
      </c>
      <c r="H72" s="121">
        <v>183</v>
      </c>
      <c r="I72" s="121">
        <v>156</v>
      </c>
      <c r="J72" s="314">
        <v>2926.1000000000004</v>
      </c>
      <c r="K72" s="318">
        <v>705.4</v>
      </c>
      <c r="L72" s="318">
        <v>805.6</v>
      </c>
      <c r="M72" s="318">
        <v>763.9</v>
      </c>
      <c r="N72" s="317">
        <v>651.20000000000005</v>
      </c>
      <c r="O72" s="179"/>
    </row>
    <row r="73" spans="1:15" ht="13.5" customHeight="1" x14ac:dyDescent="0.2">
      <c r="A73" s="135">
        <v>113</v>
      </c>
      <c r="B73" s="180" t="s">
        <v>358</v>
      </c>
      <c r="C73" s="180" t="s">
        <v>299</v>
      </c>
      <c r="D73" s="180" t="s">
        <v>301</v>
      </c>
      <c r="E73" s="82">
        <v>1755</v>
      </c>
      <c r="F73" s="121">
        <v>425</v>
      </c>
      <c r="G73" s="121">
        <v>485</v>
      </c>
      <c r="H73" s="121">
        <v>457</v>
      </c>
      <c r="I73" s="121">
        <v>388</v>
      </c>
      <c r="J73" s="314">
        <v>2765.8999999999996</v>
      </c>
      <c r="K73" s="318">
        <v>669.8</v>
      </c>
      <c r="L73" s="318">
        <v>764.4</v>
      </c>
      <c r="M73" s="318">
        <v>720.2</v>
      </c>
      <c r="N73" s="317">
        <v>611.5</v>
      </c>
      <c r="O73" s="179"/>
    </row>
    <row r="74" spans="1:15" ht="13.5" customHeight="1" x14ac:dyDescent="0.2">
      <c r="A74" s="135">
        <v>113</v>
      </c>
      <c r="B74" s="180" t="s">
        <v>358</v>
      </c>
      <c r="C74" s="180" t="s">
        <v>299</v>
      </c>
      <c r="D74" s="180" t="s">
        <v>302</v>
      </c>
      <c r="E74" s="82">
        <v>4403</v>
      </c>
      <c r="F74" s="121">
        <v>1061</v>
      </c>
      <c r="G74" s="121">
        <v>1218</v>
      </c>
      <c r="H74" s="121">
        <v>1144</v>
      </c>
      <c r="I74" s="121">
        <v>980</v>
      </c>
      <c r="J74" s="314">
        <v>15429.899999999998</v>
      </c>
      <c r="K74" s="318">
        <v>3718.2</v>
      </c>
      <c r="L74" s="318">
        <v>4268.3999999999996</v>
      </c>
      <c r="M74" s="318">
        <v>4009</v>
      </c>
      <c r="N74" s="317">
        <v>3434.3</v>
      </c>
      <c r="O74" s="179"/>
    </row>
    <row r="75" spans="1:15" ht="13.5" customHeight="1" x14ac:dyDescent="0.2">
      <c r="A75" s="135">
        <v>113</v>
      </c>
      <c r="B75" s="180" t="s">
        <v>358</v>
      </c>
      <c r="C75" s="180" t="s">
        <v>299</v>
      </c>
      <c r="D75" s="180" t="s">
        <v>303</v>
      </c>
      <c r="E75" s="82">
        <v>2584</v>
      </c>
      <c r="F75" s="121">
        <v>626</v>
      </c>
      <c r="G75" s="121">
        <v>717</v>
      </c>
      <c r="H75" s="121">
        <v>673</v>
      </c>
      <c r="I75" s="121">
        <v>568</v>
      </c>
      <c r="J75" s="314">
        <v>2462.6999999999998</v>
      </c>
      <c r="K75" s="318">
        <v>596.6</v>
      </c>
      <c r="L75" s="318">
        <v>683.4</v>
      </c>
      <c r="M75" s="318">
        <v>641.4</v>
      </c>
      <c r="N75" s="317">
        <v>541.29999999999995</v>
      </c>
      <c r="O75" s="179"/>
    </row>
    <row r="76" spans="1:15" ht="13.5" customHeight="1" x14ac:dyDescent="0.2">
      <c r="A76" s="135">
        <v>113</v>
      </c>
      <c r="B76" s="180" t="s">
        <v>358</v>
      </c>
      <c r="C76" s="184" t="s">
        <v>299</v>
      </c>
      <c r="D76" s="184" t="s">
        <v>304</v>
      </c>
      <c r="E76" s="82">
        <v>0</v>
      </c>
      <c r="F76" s="121">
        <v>0</v>
      </c>
      <c r="G76" s="121">
        <v>0</v>
      </c>
      <c r="H76" s="121">
        <v>0</v>
      </c>
      <c r="I76" s="121">
        <v>0</v>
      </c>
      <c r="J76" s="314">
        <v>0</v>
      </c>
      <c r="K76" s="318">
        <v>0</v>
      </c>
      <c r="L76" s="318">
        <v>0</v>
      </c>
      <c r="M76" s="318">
        <v>0</v>
      </c>
      <c r="N76" s="317">
        <v>0</v>
      </c>
      <c r="O76" s="179"/>
    </row>
    <row r="77" spans="1:15" ht="13.5" customHeight="1" x14ac:dyDescent="0.2">
      <c r="A77" s="135">
        <v>113</v>
      </c>
      <c r="B77" s="180" t="s">
        <v>358</v>
      </c>
      <c r="C77" s="180" t="s">
        <v>305</v>
      </c>
      <c r="D77" s="180" t="s">
        <v>306</v>
      </c>
      <c r="E77" s="82">
        <v>0</v>
      </c>
      <c r="F77" s="121">
        <v>0</v>
      </c>
      <c r="G77" s="121">
        <v>0</v>
      </c>
      <c r="H77" s="121">
        <v>0</v>
      </c>
      <c r="I77" s="121">
        <v>0</v>
      </c>
      <c r="J77" s="314">
        <v>0</v>
      </c>
      <c r="K77" s="318">
        <v>0</v>
      </c>
      <c r="L77" s="318">
        <v>0</v>
      </c>
      <c r="M77" s="318">
        <v>0</v>
      </c>
      <c r="N77" s="317">
        <v>0</v>
      </c>
      <c r="O77" s="179"/>
    </row>
    <row r="78" spans="1:15" ht="13.5" customHeight="1" x14ac:dyDescent="0.2">
      <c r="A78" s="176">
        <v>115</v>
      </c>
      <c r="B78" s="177" t="s">
        <v>359</v>
      </c>
      <c r="C78" s="177" t="s">
        <v>299</v>
      </c>
      <c r="D78" s="178" t="s">
        <v>300</v>
      </c>
      <c r="E78" s="204">
        <v>37617</v>
      </c>
      <c r="F78" s="204">
        <v>9083</v>
      </c>
      <c r="G78" s="204">
        <v>10411</v>
      </c>
      <c r="H78" s="204">
        <v>9784</v>
      </c>
      <c r="I78" s="204">
        <v>8339</v>
      </c>
      <c r="J78" s="316">
        <v>98156.3</v>
      </c>
      <c r="K78" s="316">
        <v>23687.8</v>
      </c>
      <c r="L78" s="316">
        <v>27149.9</v>
      </c>
      <c r="M78" s="316">
        <v>25519.8</v>
      </c>
      <c r="N78" s="316">
        <v>21798.799999999999</v>
      </c>
      <c r="O78" s="179"/>
    </row>
    <row r="79" spans="1:15" ht="13.5" customHeight="1" x14ac:dyDescent="0.2">
      <c r="A79" s="135">
        <v>115</v>
      </c>
      <c r="B79" s="180" t="s">
        <v>359</v>
      </c>
      <c r="C79" s="180" t="s">
        <v>299</v>
      </c>
      <c r="D79" s="180" t="s">
        <v>53</v>
      </c>
      <c r="E79" s="82">
        <v>3318</v>
      </c>
      <c r="F79" s="121">
        <v>800</v>
      </c>
      <c r="G79" s="121">
        <v>917</v>
      </c>
      <c r="H79" s="121">
        <v>863</v>
      </c>
      <c r="I79" s="121">
        <v>738</v>
      </c>
      <c r="J79" s="314">
        <v>13849.499999999998</v>
      </c>
      <c r="K79" s="318">
        <v>3339.3</v>
      </c>
      <c r="L79" s="318">
        <v>3827.6</v>
      </c>
      <c r="M79" s="318">
        <v>3602.2</v>
      </c>
      <c r="N79" s="317">
        <v>3080.4</v>
      </c>
      <c r="O79" s="179"/>
    </row>
    <row r="80" spans="1:15" ht="13.5" customHeight="1" x14ac:dyDescent="0.2">
      <c r="A80" s="135">
        <v>115</v>
      </c>
      <c r="B80" s="180" t="s">
        <v>359</v>
      </c>
      <c r="C80" s="180" t="s">
        <v>299</v>
      </c>
      <c r="D80" s="180" t="s">
        <v>301</v>
      </c>
      <c r="E80" s="82">
        <v>7485</v>
      </c>
      <c r="F80" s="121">
        <v>1808</v>
      </c>
      <c r="G80" s="121">
        <v>2071</v>
      </c>
      <c r="H80" s="121">
        <v>1946</v>
      </c>
      <c r="I80" s="121">
        <v>1660</v>
      </c>
      <c r="J80" s="314">
        <v>11796.400000000001</v>
      </c>
      <c r="K80" s="318">
        <v>2849.4</v>
      </c>
      <c r="L80" s="318">
        <v>3263.9</v>
      </c>
      <c r="M80" s="318">
        <v>3066.9</v>
      </c>
      <c r="N80" s="317">
        <v>2616.1999999999998</v>
      </c>
      <c r="O80" s="179"/>
    </row>
    <row r="81" spans="1:15" ht="13.5" customHeight="1" x14ac:dyDescent="0.2">
      <c r="A81" s="135">
        <v>115</v>
      </c>
      <c r="B81" s="180" t="s">
        <v>359</v>
      </c>
      <c r="C81" s="180" t="s">
        <v>299</v>
      </c>
      <c r="D81" s="180" t="s">
        <v>302</v>
      </c>
      <c r="E81" s="82">
        <v>18404</v>
      </c>
      <c r="F81" s="121">
        <v>4440</v>
      </c>
      <c r="G81" s="121">
        <v>5089</v>
      </c>
      <c r="H81" s="121">
        <v>4783</v>
      </c>
      <c r="I81" s="121">
        <v>4092</v>
      </c>
      <c r="J81" s="314">
        <v>64494.9</v>
      </c>
      <c r="K81" s="318">
        <v>15559.5</v>
      </c>
      <c r="L81" s="318">
        <v>17833.900000000001</v>
      </c>
      <c r="M81" s="318">
        <v>16761.5</v>
      </c>
      <c r="N81" s="317">
        <v>14340</v>
      </c>
      <c r="O81" s="179"/>
    </row>
    <row r="82" spans="1:15" ht="13.5" customHeight="1" x14ac:dyDescent="0.2">
      <c r="A82" s="135">
        <v>115</v>
      </c>
      <c r="B82" s="180" t="s">
        <v>359</v>
      </c>
      <c r="C82" s="180" t="s">
        <v>299</v>
      </c>
      <c r="D82" s="180" t="s">
        <v>303</v>
      </c>
      <c r="E82" s="82">
        <v>8410</v>
      </c>
      <c r="F82" s="121">
        <v>2035</v>
      </c>
      <c r="G82" s="121">
        <v>2334</v>
      </c>
      <c r="H82" s="121">
        <v>2192</v>
      </c>
      <c r="I82" s="121">
        <v>1849</v>
      </c>
      <c r="J82" s="314">
        <v>8015.5</v>
      </c>
      <c r="K82" s="318">
        <v>1939.6</v>
      </c>
      <c r="L82" s="318">
        <v>2224.5</v>
      </c>
      <c r="M82" s="318">
        <v>2089.1999999999998</v>
      </c>
      <c r="N82" s="317">
        <v>1762.2</v>
      </c>
      <c r="O82" s="179"/>
    </row>
    <row r="83" spans="1:15" ht="13.5" customHeight="1" x14ac:dyDescent="0.2">
      <c r="A83" s="135">
        <v>115</v>
      </c>
      <c r="B83" s="180" t="s">
        <v>359</v>
      </c>
      <c r="C83" s="184" t="s">
        <v>299</v>
      </c>
      <c r="D83" s="184" t="s">
        <v>304</v>
      </c>
      <c r="E83" s="82">
        <v>0</v>
      </c>
      <c r="F83" s="121">
        <v>0</v>
      </c>
      <c r="G83" s="121">
        <v>0</v>
      </c>
      <c r="H83" s="121">
        <v>0</v>
      </c>
      <c r="I83" s="121">
        <v>0</v>
      </c>
      <c r="J83" s="314">
        <v>0</v>
      </c>
      <c r="K83" s="318">
        <v>0</v>
      </c>
      <c r="L83" s="318">
        <v>0</v>
      </c>
      <c r="M83" s="318">
        <v>0</v>
      </c>
      <c r="N83" s="317">
        <v>0</v>
      </c>
      <c r="O83" s="179"/>
    </row>
    <row r="84" spans="1:15" ht="13.5" customHeight="1" x14ac:dyDescent="0.2">
      <c r="A84" s="135">
        <v>115</v>
      </c>
      <c r="B84" s="180" t="s">
        <v>359</v>
      </c>
      <c r="C84" s="180" t="s">
        <v>305</v>
      </c>
      <c r="D84" s="180" t="s">
        <v>306</v>
      </c>
      <c r="E84" s="82">
        <v>0</v>
      </c>
      <c r="F84" s="121">
        <v>0</v>
      </c>
      <c r="G84" s="121">
        <v>0</v>
      </c>
      <c r="H84" s="121">
        <v>0</v>
      </c>
      <c r="I84" s="121">
        <v>0</v>
      </c>
      <c r="J84" s="314">
        <v>0</v>
      </c>
      <c r="K84" s="318">
        <v>0</v>
      </c>
      <c r="L84" s="318">
        <v>0</v>
      </c>
      <c r="M84" s="318">
        <v>0</v>
      </c>
      <c r="N84" s="317">
        <v>0</v>
      </c>
      <c r="O84" s="179"/>
    </row>
    <row r="85" spans="1:15" ht="13.5" customHeight="1" x14ac:dyDescent="0.2">
      <c r="A85" s="176">
        <v>120</v>
      </c>
      <c r="B85" s="177" t="s">
        <v>361</v>
      </c>
      <c r="C85" s="177" t="s">
        <v>299</v>
      </c>
      <c r="D85" s="178" t="s">
        <v>300</v>
      </c>
      <c r="E85" s="204">
        <v>16244</v>
      </c>
      <c r="F85" s="204">
        <v>3922</v>
      </c>
      <c r="G85" s="204">
        <v>4499</v>
      </c>
      <c r="H85" s="204">
        <v>4226</v>
      </c>
      <c r="I85" s="204">
        <v>3597</v>
      </c>
      <c r="J85" s="316">
        <v>45134.200000000004</v>
      </c>
      <c r="K85" s="316">
        <v>10893.7</v>
      </c>
      <c r="L85" s="316">
        <v>12497</v>
      </c>
      <c r="M85" s="316">
        <v>11735.5</v>
      </c>
      <c r="N85" s="316">
        <v>10008</v>
      </c>
      <c r="O85" s="179"/>
    </row>
    <row r="86" spans="1:15" ht="13.5" customHeight="1" x14ac:dyDescent="0.2">
      <c r="A86" s="135">
        <v>120</v>
      </c>
      <c r="B86" s="180" t="s">
        <v>361</v>
      </c>
      <c r="C86" s="180" t="s">
        <v>299</v>
      </c>
      <c r="D86" s="180" t="s">
        <v>53</v>
      </c>
      <c r="E86" s="82">
        <v>970</v>
      </c>
      <c r="F86" s="121">
        <v>233</v>
      </c>
      <c r="G86" s="121">
        <v>270</v>
      </c>
      <c r="H86" s="121">
        <v>253</v>
      </c>
      <c r="I86" s="121">
        <v>214</v>
      </c>
      <c r="J86" s="314">
        <v>4048.8</v>
      </c>
      <c r="K86" s="318">
        <v>972.6</v>
      </c>
      <c r="L86" s="318">
        <v>1127</v>
      </c>
      <c r="M86" s="318">
        <v>1056</v>
      </c>
      <c r="N86" s="317">
        <v>893.2</v>
      </c>
      <c r="O86" s="179"/>
    </row>
    <row r="87" spans="1:15" ht="13.5" customHeight="1" x14ac:dyDescent="0.2">
      <c r="A87" s="135">
        <v>120</v>
      </c>
      <c r="B87" s="180" t="s">
        <v>361</v>
      </c>
      <c r="C87" s="180" t="s">
        <v>299</v>
      </c>
      <c r="D87" s="180" t="s">
        <v>301</v>
      </c>
      <c r="E87" s="82">
        <v>2657</v>
      </c>
      <c r="F87" s="121">
        <v>641</v>
      </c>
      <c r="G87" s="121">
        <v>736</v>
      </c>
      <c r="H87" s="121">
        <v>691</v>
      </c>
      <c r="I87" s="121">
        <v>589</v>
      </c>
      <c r="J87" s="314">
        <v>4187.4000000000005</v>
      </c>
      <c r="K87" s="318">
        <v>1010.2</v>
      </c>
      <c r="L87" s="318">
        <v>1159.9000000000001</v>
      </c>
      <c r="M87" s="318">
        <v>1089</v>
      </c>
      <c r="N87" s="317">
        <v>928.3</v>
      </c>
      <c r="O87" s="179"/>
    </row>
    <row r="88" spans="1:15" ht="13.5" customHeight="1" x14ac:dyDescent="0.2">
      <c r="A88" s="135">
        <v>120</v>
      </c>
      <c r="B88" s="180" t="s">
        <v>361</v>
      </c>
      <c r="C88" s="180" t="s">
        <v>299</v>
      </c>
      <c r="D88" s="180" t="s">
        <v>302</v>
      </c>
      <c r="E88" s="82">
        <v>9749</v>
      </c>
      <c r="F88" s="121">
        <v>2354</v>
      </c>
      <c r="G88" s="121">
        <v>2697</v>
      </c>
      <c r="H88" s="121">
        <v>2533</v>
      </c>
      <c r="I88" s="121">
        <v>2165</v>
      </c>
      <c r="J88" s="314">
        <v>34164.400000000001</v>
      </c>
      <c r="K88" s="318">
        <v>8249.4</v>
      </c>
      <c r="L88" s="318">
        <v>9451.4</v>
      </c>
      <c r="M88" s="318">
        <v>8876.6</v>
      </c>
      <c r="N88" s="317">
        <v>7587</v>
      </c>
      <c r="O88" s="179"/>
    </row>
    <row r="89" spans="1:15" ht="13.5" customHeight="1" x14ac:dyDescent="0.2">
      <c r="A89" s="135">
        <v>120</v>
      </c>
      <c r="B89" s="180" t="s">
        <v>361</v>
      </c>
      <c r="C89" s="180" t="s">
        <v>299</v>
      </c>
      <c r="D89" s="180" t="s">
        <v>303</v>
      </c>
      <c r="E89" s="82">
        <v>2868</v>
      </c>
      <c r="F89" s="121">
        <v>694</v>
      </c>
      <c r="G89" s="121">
        <v>796</v>
      </c>
      <c r="H89" s="121">
        <v>749</v>
      </c>
      <c r="I89" s="121">
        <v>629</v>
      </c>
      <c r="J89" s="314">
        <v>2733.6</v>
      </c>
      <c r="K89" s="318">
        <v>661.5</v>
      </c>
      <c r="L89" s="318">
        <v>758.7</v>
      </c>
      <c r="M89" s="318">
        <v>713.9</v>
      </c>
      <c r="N89" s="317">
        <v>599.5</v>
      </c>
      <c r="O89" s="179"/>
    </row>
    <row r="90" spans="1:15" ht="13.5" customHeight="1" x14ac:dyDescent="0.2">
      <c r="A90" s="135">
        <v>120</v>
      </c>
      <c r="B90" s="180" t="s">
        <v>361</v>
      </c>
      <c r="C90" s="184" t="s">
        <v>299</v>
      </c>
      <c r="D90" s="184" t="s">
        <v>304</v>
      </c>
      <c r="E90" s="82">
        <v>0</v>
      </c>
      <c r="F90" s="121">
        <v>0</v>
      </c>
      <c r="G90" s="121">
        <v>0</v>
      </c>
      <c r="H90" s="121">
        <v>0</v>
      </c>
      <c r="I90" s="121">
        <v>0</v>
      </c>
      <c r="J90" s="314">
        <v>0</v>
      </c>
      <c r="K90" s="318">
        <v>0</v>
      </c>
      <c r="L90" s="318">
        <v>0</v>
      </c>
      <c r="M90" s="318">
        <v>0</v>
      </c>
      <c r="N90" s="317">
        <v>0</v>
      </c>
      <c r="O90" s="179"/>
    </row>
    <row r="91" spans="1:15" ht="13.5" customHeight="1" x14ac:dyDescent="0.2">
      <c r="A91" s="135">
        <v>120</v>
      </c>
      <c r="B91" s="180" t="s">
        <v>361</v>
      </c>
      <c r="C91" s="180" t="s">
        <v>305</v>
      </c>
      <c r="D91" s="180" t="s">
        <v>306</v>
      </c>
      <c r="E91" s="82">
        <v>0</v>
      </c>
      <c r="F91" s="121">
        <v>0</v>
      </c>
      <c r="G91" s="121">
        <v>0</v>
      </c>
      <c r="H91" s="121">
        <v>0</v>
      </c>
      <c r="I91" s="121">
        <v>0</v>
      </c>
      <c r="J91" s="314">
        <v>0</v>
      </c>
      <c r="K91" s="318">
        <v>0</v>
      </c>
      <c r="L91" s="318">
        <v>0</v>
      </c>
      <c r="M91" s="318">
        <v>0</v>
      </c>
      <c r="N91" s="317">
        <v>0</v>
      </c>
      <c r="O91" s="179"/>
    </row>
    <row r="92" spans="1:15" ht="13.5" customHeight="1" x14ac:dyDescent="0.2">
      <c r="A92" s="176">
        <v>122</v>
      </c>
      <c r="B92" s="177" t="s">
        <v>362</v>
      </c>
      <c r="C92" s="177" t="s">
        <v>299</v>
      </c>
      <c r="D92" s="178" t="s">
        <v>300</v>
      </c>
      <c r="E92" s="204">
        <v>46929</v>
      </c>
      <c r="F92" s="204">
        <v>11332</v>
      </c>
      <c r="G92" s="204">
        <v>12991</v>
      </c>
      <c r="H92" s="204">
        <v>12201</v>
      </c>
      <c r="I92" s="204">
        <v>10405</v>
      </c>
      <c r="J92" s="316">
        <v>123339.9</v>
      </c>
      <c r="K92" s="316">
        <v>29765.600000000002</v>
      </c>
      <c r="L92" s="316">
        <v>34127.5</v>
      </c>
      <c r="M92" s="316">
        <v>32054</v>
      </c>
      <c r="N92" s="316">
        <v>27392.799999999999</v>
      </c>
      <c r="O92" s="179"/>
    </row>
    <row r="93" spans="1:15" ht="13.5" customHeight="1" x14ac:dyDescent="0.2">
      <c r="A93" s="135">
        <v>122</v>
      </c>
      <c r="B93" s="180" t="s">
        <v>362</v>
      </c>
      <c r="C93" s="180" t="s">
        <v>299</v>
      </c>
      <c r="D93" s="180" t="s">
        <v>53</v>
      </c>
      <c r="E93" s="82">
        <v>4592</v>
      </c>
      <c r="F93" s="121">
        <v>1107</v>
      </c>
      <c r="G93" s="121">
        <v>1271</v>
      </c>
      <c r="H93" s="121">
        <v>1193</v>
      </c>
      <c r="I93" s="121">
        <v>1021</v>
      </c>
      <c r="J93" s="314">
        <v>19167.5</v>
      </c>
      <c r="K93" s="318">
        <v>4620.7</v>
      </c>
      <c r="L93" s="318">
        <v>5305.3</v>
      </c>
      <c r="M93" s="318">
        <v>4979.7</v>
      </c>
      <c r="N93" s="317">
        <v>4261.8</v>
      </c>
      <c r="O93" s="179"/>
    </row>
    <row r="94" spans="1:15" ht="13.5" customHeight="1" x14ac:dyDescent="0.2">
      <c r="A94" s="135">
        <v>122</v>
      </c>
      <c r="B94" s="180" t="s">
        <v>362</v>
      </c>
      <c r="C94" s="180" t="s">
        <v>299</v>
      </c>
      <c r="D94" s="180" t="s">
        <v>301</v>
      </c>
      <c r="E94" s="82">
        <v>9261</v>
      </c>
      <c r="F94" s="121">
        <v>2236</v>
      </c>
      <c r="G94" s="121">
        <v>2563</v>
      </c>
      <c r="H94" s="121">
        <v>2407</v>
      </c>
      <c r="I94" s="121">
        <v>2055</v>
      </c>
      <c r="J94" s="314">
        <v>14595.3</v>
      </c>
      <c r="K94" s="318">
        <v>3523.9</v>
      </c>
      <c r="L94" s="318">
        <v>4039.3</v>
      </c>
      <c r="M94" s="318">
        <v>3793.4</v>
      </c>
      <c r="N94" s="317">
        <v>3238.7</v>
      </c>
      <c r="O94" s="179"/>
    </row>
    <row r="95" spans="1:15" ht="13.5" customHeight="1" x14ac:dyDescent="0.2">
      <c r="A95" s="135">
        <v>122</v>
      </c>
      <c r="B95" s="180" t="s">
        <v>362</v>
      </c>
      <c r="C95" s="180" t="s">
        <v>299</v>
      </c>
      <c r="D95" s="180" t="s">
        <v>302</v>
      </c>
      <c r="E95" s="82">
        <v>22754</v>
      </c>
      <c r="F95" s="121">
        <v>5490</v>
      </c>
      <c r="G95" s="121">
        <v>6293</v>
      </c>
      <c r="H95" s="121">
        <v>5912</v>
      </c>
      <c r="I95" s="121">
        <v>5059</v>
      </c>
      <c r="J95" s="314">
        <v>79739.199999999997</v>
      </c>
      <c r="K95" s="318">
        <v>19239.2</v>
      </c>
      <c r="L95" s="318">
        <v>22053.200000000001</v>
      </c>
      <c r="M95" s="318">
        <v>20718</v>
      </c>
      <c r="N95" s="317">
        <v>17728.8</v>
      </c>
      <c r="O95" s="179"/>
    </row>
    <row r="96" spans="1:15" ht="13.5" customHeight="1" x14ac:dyDescent="0.2">
      <c r="A96" s="135">
        <v>122</v>
      </c>
      <c r="B96" s="180" t="s">
        <v>362</v>
      </c>
      <c r="C96" s="180" t="s">
        <v>299</v>
      </c>
      <c r="D96" s="180" t="s">
        <v>303</v>
      </c>
      <c r="E96" s="82">
        <v>10322</v>
      </c>
      <c r="F96" s="121">
        <v>2499</v>
      </c>
      <c r="G96" s="121">
        <v>2864</v>
      </c>
      <c r="H96" s="121">
        <v>2689</v>
      </c>
      <c r="I96" s="121">
        <v>2270</v>
      </c>
      <c r="J96" s="314">
        <v>9837.9</v>
      </c>
      <c r="K96" s="318">
        <v>2381.8000000000002</v>
      </c>
      <c r="L96" s="318">
        <v>2729.7</v>
      </c>
      <c r="M96" s="318">
        <v>2562.9</v>
      </c>
      <c r="N96" s="317">
        <v>2163.5</v>
      </c>
      <c r="O96" s="179"/>
    </row>
    <row r="97" spans="1:15" ht="13.5" customHeight="1" x14ac:dyDescent="0.2">
      <c r="A97" s="135">
        <v>122</v>
      </c>
      <c r="B97" s="180" t="s">
        <v>362</v>
      </c>
      <c r="C97" s="184" t="s">
        <v>299</v>
      </c>
      <c r="D97" s="184" t="s">
        <v>304</v>
      </c>
      <c r="E97" s="82">
        <v>0</v>
      </c>
      <c r="F97" s="121">
        <v>0</v>
      </c>
      <c r="G97" s="121">
        <v>0</v>
      </c>
      <c r="H97" s="121">
        <v>0</v>
      </c>
      <c r="I97" s="121">
        <v>0</v>
      </c>
      <c r="J97" s="314">
        <v>0</v>
      </c>
      <c r="K97" s="318">
        <v>0</v>
      </c>
      <c r="L97" s="318">
        <v>0</v>
      </c>
      <c r="M97" s="318">
        <v>0</v>
      </c>
      <c r="N97" s="317">
        <v>0</v>
      </c>
      <c r="O97" s="179"/>
    </row>
    <row r="98" spans="1:15" ht="13.5" customHeight="1" x14ac:dyDescent="0.2">
      <c r="A98" s="135">
        <v>122</v>
      </c>
      <c r="B98" s="180" t="s">
        <v>362</v>
      </c>
      <c r="C98" s="180" t="s">
        <v>305</v>
      </c>
      <c r="D98" s="180" t="s">
        <v>306</v>
      </c>
      <c r="E98" s="82">
        <v>0</v>
      </c>
      <c r="F98" s="121">
        <v>0</v>
      </c>
      <c r="G98" s="121">
        <v>0</v>
      </c>
      <c r="H98" s="121">
        <v>0</v>
      </c>
      <c r="I98" s="121">
        <v>0</v>
      </c>
      <c r="J98" s="314">
        <v>0</v>
      </c>
      <c r="K98" s="318">
        <v>0</v>
      </c>
      <c r="L98" s="318">
        <v>0</v>
      </c>
      <c r="M98" s="318">
        <v>0</v>
      </c>
      <c r="N98" s="317">
        <v>0</v>
      </c>
      <c r="O98" s="179"/>
    </row>
    <row r="99" spans="1:15" ht="13.5" customHeight="1" x14ac:dyDescent="0.2">
      <c r="A99" s="176">
        <v>130</v>
      </c>
      <c r="B99" s="177" t="s">
        <v>364</v>
      </c>
      <c r="C99" s="177" t="s">
        <v>299</v>
      </c>
      <c r="D99" s="178" t="s">
        <v>300</v>
      </c>
      <c r="E99" s="204">
        <v>195</v>
      </c>
      <c r="F99" s="204">
        <v>42</v>
      </c>
      <c r="G99" s="204">
        <v>54</v>
      </c>
      <c r="H99" s="204">
        <v>48</v>
      </c>
      <c r="I99" s="204">
        <v>51</v>
      </c>
      <c r="J99" s="316">
        <v>653.89999999999986</v>
      </c>
      <c r="K99" s="316">
        <v>141.5</v>
      </c>
      <c r="L99" s="316">
        <v>179.1</v>
      </c>
      <c r="M99" s="316">
        <v>160.6</v>
      </c>
      <c r="N99" s="316">
        <v>172.7</v>
      </c>
      <c r="O99" s="179"/>
    </row>
    <row r="100" spans="1:15" ht="13.5" customHeight="1" x14ac:dyDescent="0.2">
      <c r="A100" s="135">
        <v>130</v>
      </c>
      <c r="B100" s="180" t="s">
        <v>364</v>
      </c>
      <c r="C100" s="180" t="s">
        <v>299</v>
      </c>
      <c r="D100" s="180" t="s">
        <v>53</v>
      </c>
      <c r="E100" s="82">
        <v>20</v>
      </c>
      <c r="F100" s="121">
        <v>3</v>
      </c>
      <c r="G100" s="121">
        <v>5</v>
      </c>
      <c r="H100" s="121">
        <v>3</v>
      </c>
      <c r="I100" s="121">
        <v>9</v>
      </c>
      <c r="J100" s="314">
        <v>83.5</v>
      </c>
      <c r="K100" s="318">
        <v>12.5</v>
      </c>
      <c r="L100" s="318">
        <v>20.9</v>
      </c>
      <c r="M100" s="318">
        <v>12.5</v>
      </c>
      <c r="N100" s="317">
        <v>37.6</v>
      </c>
      <c r="O100" s="179"/>
    </row>
    <row r="101" spans="1:15" ht="13.5" customHeight="1" x14ac:dyDescent="0.2">
      <c r="A101" s="135">
        <v>130</v>
      </c>
      <c r="B101" s="180" t="s">
        <v>364</v>
      </c>
      <c r="C101" s="180" t="s">
        <v>299</v>
      </c>
      <c r="D101" s="180" t="s">
        <v>301</v>
      </c>
      <c r="E101" s="82">
        <v>17</v>
      </c>
      <c r="F101" s="121">
        <v>4</v>
      </c>
      <c r="G101" s="121">
        <v>7</v>
      </c>
      <c r="H101" s="121">
        <v>5</v>
      </c>
      <c r="I101" s="121">
        <v>1</v>
      </c>
      <c r="J101" s="314">
        <v>26.800000000000004</v>
      </c>
      <c r="K101" s="318">
        <v>6.3</v>
      </c>
      <c r="L101" s="318">
        <v>11</v>
      </c>
      <c r="M101" s="318">
        <v>7.9</v>
      </c>
      <c r="N101" s="317">
        <v>1.6</v>
      </c>
      <c r="O101" s="179"/>
    </row>
    <row r="102" spans="1:15" ht="13.5" customHeight="1" x14ac:dyDescent="0.2">
      <c r="A102" s="135">
        <v>130</v>
      </c>
      <c r="B102" s="180" t="s">
        <v>364</v>
      </c>
      <c r="C102" s="180" t="s">
        <v>299</v>
      </c>
      <c r="D102" s="180" t="s">
        <v>302</v>
      </c>
      <c r="E102" s="82">
        <v>154</v>
      </c>
      <c r="F102" s="121">
        <v>35</v>
      </c>
      <c r="G102" s="121">
        <v>42</v>
      </c>
      <c r="H102" s="121">
        <v>40</v>
      </c>
      <c r="I102" s="121">
        <v>37</v>
      </c>
      <c r="J102" s="314">
        <v>539.79999999999995</v>
      </c>
      <c r="K102" s="318">
        <v>122.7</v>
      </c>
      <c r="L102" s="318">
        <v>147.19999999999999</v>
      </c>
      <c r="M102" s="318">
        <v>140.19999999999999</v>
      </c>
      <c r="N102" s="317">
        <v>129.69999999999999</v>
      </c>
      <c r="O102" s="179"/>
    </row>
    <row r="103" spans="1:15" ht="13.5" customHeight="1" x14ac:dyDescent="0.2">
      <c r="A103" s="135">
        <v>130</v>
      </c>
      <c r="B103" s="180" t="s">
        <v>364</v>
      </c>
      <c r="C103" s="180" t="s">
        <v>299</v>
      </c>
      <c r="D103" s="180" t="s">
        <v>303</v>
      </c>
      <c r="E103" s="82">
        <v>4</v>
      </c>
      <c r="F103" s="121">
        <v>0</v>
      </c>
      <c r="G103" s="121">
        <v>0</v>
      </c>
      <c r="H103" s="121">
        <v>0</v>
      </c>
      <c r="I103" s="121">
        <v>4</v>
      </c>
      <c r="J103" s="314">
        <v>3.8</v>
      </c>
      <c r="K103" s="318">
        <v>0</v>
      </c>
      <c r="L103" s="318">
        <v>0</v>
      </c>
      <c r="M103" s="318">
        <v>0</v>
      </c>
      <c r="N103" s="317">
        <v>3.8</v>
      </c>
      <c r="O103" s="179"/>
    </row>
    <row r="104" spans="1:15" ht="13.5" customHeight="1" x14ac:dyDescent="0.2">
      <c r="A104" s="135">
        <v>130</v>
      </c>
      <c r="B104" s="180" t="s">
        <v>364</v>
      </c>
      <c r="C104" s="184" t="s">
        <v>299</v>
      </c>
      <c r="D104" s="184" t="s">
        <v>304</v>
      </c>
      <c r="E104" s="82">
        <v>195</v>
      </c>
      <c r="F104" s="121">
        <v>42</v>
      </c>
      <c r="G104" s="121">
        <v>54</v>
      </c>
      <c r="H104" s="121">
        <v>48</v>
      </c>
      <c r="I104" s="121">
        <v>51</v>
      </c>
      <c r="J104" s="314">
        <v>576.5</v>
      </c>
      <c r="K104" s="318">
        <v>124.2</v>
      </c>
      <c r="L104" s="318">
        <v>159.69999999999999</v>
      </c>
      <c r="M104" s="318">
        <v>141.9</v>
      </c>
      <c r="N104" s="317">
        <v>150.69999999999999</v>
      </c>
      <c r="O104" s="179"/>
    </row>
    <row r="105" spans="1:15" ht="13.5" customHeight="1" x14ac:dyDescent="0.2">
      <c r="A105" s="135">
        <v>130</v>
      </c>
      <c r="B105" s="180" t="s">
        <v>364</v>
      </c>
      <c r="C105" s="180" t="s">
        <v>305</v>
      </c>
      <c r="D105" s="180" t="s">
        <v>306</v>
      </c>
      <c r="E105" s="82">
        <v>0</v>
      </c>
      <c r="F105" s="121">
        <v>0</v>
      </c>
      <c r="G105" s="121">
        <v>0</v>
      </c>
      <c r="H105" s="121">
        <v>0</v>
      </c>
      <c r="I105" s="121">
        <v>0</v>
      </c>
      <c r="J105" s="314">
        <v>0</v>
      </c>
      <c r="K105" s="318">
        <v>0</v>
      </c>
      <c r="L105" s="318">
        <v>0</v>
      </c>
      <c r="M105" s="318">
        <v>0</v>
      </c>
      <c r="N105" s="317">
        <v>0</v>
      </c>
      <c r="O105" s="179"/>
    </row>
    <row r="106" spans="1:15" ht="13.5" customHeight="1" x14ac:dyDescent="0.2">
      <c r="A106" s="176">
        <v>131</v>
      </c>
      <c r="B106" s="177" t="s">
        <v>365</v>
      </c>
      <c r="C106" s="177" t="s">
        <v>299</v>
      </c>
      <c r="D106" s="178" t="s">
        <v>300</v>
      </c>
      <c r="E106" s="204">
        <v>53683</v>
      </c>
      <c r="F106" s="204">
        <v>12966</v>
      </c>
      <c r="G106" s="204">
        <v>14860</v>
      </c>
      <c r="H106" s="204">
        <v>13957</v>
      </c>
      <c r="I106" s="204">
        <v>11900</v>
      </c>
      <c r="J106" s="316">
        <v>138049.29999999999</v>
      </c>
      <c r="K106" s="316">
        <v>33324.300000000003</v>
      </c>
      <c r="L106" s="316">
        <v>38189.9</v>
      </c>
      <c r="M106" s="316">
        <v>35872.100000000006</v>
      </c>
      <c r="N106" s="316">
        <v>30663</v>
      </c>
      <c r="O106" s="179"/>
    </row>
    <row r="107" spans="1:15" ht="13.5" customHeight="1" x14ac:dyDescent="0.2">
      <c r="A107" s="135">
        <v>131</v>
      </c>
      <c r="B107" s="180" t="s">
        <v>365</v>
      </c>
      <c r="C107" s="180" t="s">
        <v>299</v>
      </c>
      <c r="D107" s="180" t="s">
        <v>53</v>
      </c>
      <c r="E107" s="82">
        <v>4475</v>
      </c>
      <c r="F107" s="121">
        <v>1080</v>
      </c>
      <c r="G107" s="121">
        <v>1237</v>
      </c>
      <c r="H107" s="121">
        <v>1162</v>
      </c>
      <c r="I107" s="121">
        <v>996</v>
      </c>
      <c r="J107" s="314">
        <v>18679.099999999999</v>
      </c>
      <c r="K107" s="318">
        <v>4508</v>
      </c>
      <c r="L107" s="318">
        <v>5163.3999999999996</v>
      </c>
      <c r="M107" s="318">
        <v>4850.3</v>
      </c>
      <c r="N107" s="317">
        <v>4157.3999999999996</v>
      </c>
      <c r="O107" s="179"/>
    </row>
    <row r="108" spans="1:15" ht="13.5" customHeight="1" x14ac:dyDescent="0.2">
      <c r="A108" s="135">
        <v>131</v>
      </c>
      <c r="B108" s="180" t="s">
        <v>365</v>
      </c>
      <c r="C108" s="180" t="s">
        <v>299</v>
      </c>
      <c r="D108" s="180" t="s">
        <v>301</v>
      </c>
      <c r="E108" s="82">
        <v>8168</v>
      </c>
      <c r="F108" s="121">
        <v>1972</v>
      </c>
      <c r="G108" s="121">
        <v>2260</v>
      </c>
      <c r="H108" s="121">
        <v>2123</v>
      </c>
      <c r="I108" s="121">
        <v>1813</v>
      </c>
      <c r="J108" s="314">
        <v>12872.8</v>
      </c>
      <c r="K108" s="318">
        <v>3107.9</v>
      </c>
      <c r="L108" s="318">
        <v>3561.8</v>
      </c>
      <c r="M108" s="318">
        <v>3345.8</v>
      </c>
      <c r="N108" s="317">
        <v>2857.3</v>
      </c>
      <c r="O108" s="179"/>
    </row>
    <row r="109" spans="1:15" ht="13.5" customHeight="1" x14ac:dyDescent="0.2">
      <c r="A109" s="135">
        <v>131</v>
      </c>
      <c r="B109" s="180" t="s">
        <v>365</v>
      </c>
      <c r="C109" s="180" t="s">
        <v>299</v>
      </c>
      <c r="D109" s="180" t="s">
        <v>302</v>
      </c>
      <c r="E109" s="82">
        <v>26411</v>
      </c>
      <c r="F109" s="121">
        <v>6373</v>
      </c>
      <c r="G109" s="121">
        <v>7304</v>
      </c>
      <c r="H109" s="121">
        <v>6861</v>
      </c>
      <c r="I109" s="121">
        <v>5873</v>
      </c>
      <c r="J109" s="314">
        <v>92554.6</v>
      </c>
      <c r="K109" s="318">
        <v>22333.5</v>
      </c>
      <c r="L109" s="318">
        <v>25596.1</v>
      </c>
      <c r="M109" s="318">
        <v>24043.7</v>
      </c>
      <c r="N109" s="317">
        <v>20581.3</v>
      </c>
      <c r="O109" s="179"/>
    </row>
    <row r="110" spans="1:15" ht="13.5" customHeight="1" x14ac:dyDescent="0.2">
      <c r="A110" s="135">
        <v>131</v>
      </c>
      <c r="B110" s="180" t="s">
        <v>365</v>
      </c>
      <c r="C110" s="180" t="s">
        <v>299</v>
      </c>
      <c r="D110" s="180" t="s">
        <v>303</v>
      </c>
      <c r="E110" s="82">
        <v>14629</v>
      </c>
      <c r="F110" s="121">
        <v>3541</v>
      </c>
      <c r="G110" s="121">
        <v>4059</v>
      </c>
      <c r="H110" s="121">
        <v>3811</v>
      </c>
      <c r="I110" s="121">
        <v>3218</v>
      </c>
      <c r="J110" s="314">
        <v>13942.8</v>
      </c>
      <c r="K110" s="318">
        <v>3374.9</v>
      </c>
      <c r="L110" s="318">
        <v>3868.6</v>
      </c>
      <c r="M110" s="318">
        <v>3632.3</v>
      </c>
      <c r="N110" s="317">
        <v>3067</v>
      </c>
      <c r="O110" s="179"/>
    </row>
    <row r="111" spans="1:15" ht="13.5" customHeight="1" x14ac:dyDescent="0.2">
      <c r="A111" s="135">
        <v>131</v>
      </c>
      <c r="B111" s="180" t="s">
        <v>365</v>
      </c>
      <c r="C111" s="184" t="s">
        <v>299</v>
      </c>
      <c r="D111" s="184" t="s">
        <v>304</v>
      </c>
      <c r="E111" s="82">
        <v>0</v>
      </c>
      <c r="F111" s="121">
        <v>0</v>
      </c>
      <c r="G111" s="121">
        <v>0</v>
      </c>
      <c r="H111" s="121">
        <v>0</v>
      </c>
      <c r="I111" s="121">
        <v>0</v>
      </c>
      <c r="J111" s="314">
        <v>0</v>
      </c>
      <c r="K111" s="318">
        <v>0</v>
      </c>
      <c r="L111" s="318">
        <v>0</v>
      </c>
      <c r="M111" s="318">
        <v>0</v>
      </c>
      <c r="N111" s="317">
        <v>0</v>
      </c>
      <c r="O111" s="179"/>
    </row>
    <row r="112" spans="1:15" ht="13.5" customHeight="1" x14ac:dyDescent="0.2">
      <c r="A112" s="135">
        <v>131</v>
      </c>
      <c r="B112" s="180" t="s">
        <v>365</v>
      </c>
      <c r="C112" s="180" t="s">
        <v>305</v>
      </c>
      <c r="D112" s="180" t="s">
        <v>306</v>
      </c>
      <c r="E112" s="82">
        <v>0</v>
      </c>
      <c r="F112" s="121">
        <v>0</v>
      </c>
      <c r="G112" s="121">
        <v>0</v>
      </c>
      <c r="H112" s="121">
        <v>0</v>
      </c>
      <c r="I112" s="121">
        <v>0</v>
      </c>
      <c r="J112" s="314">
        <v>0</v>
      </c>
      <c r="K112" s="318">
        <v>0</v>
      </c>
      <c r="L112" s="318">
        <v>0</v>
      </c>
      <c r="M112" s="318">
        <v>0</v>
      </c>
      <c r="N112" s="317">
        <v>0</v>
      </c>
      <c r="O112" s="179"/>
    </row>
    <row r="113" spans="1:15" ht="13.5" customHeight="1" x14ac:dyDescent="0.2">
      <c r="A113" s="176">
        <v>134</v>
      </c>
      <c r="B113" s="177" t="s">
        <v>367</v>
      </c>
      <c r="C113" s="177" t="s">
        <v>299</v>
      </c>
      <c r="D113" s="178" t="s">
        <v>300</v>
      </c>
      <c r="E113" s="204">
        <v>22425</v>
      </c>
      <c r="F113" s="204">
        <v>5418</v>
      </c>
      <c r="G113" s="204">
        <v>6206</v>
      </c>
      <c r="H113" s="204">
        <v>5829</v>
      </c>
      <c r="I113" s="204">
        <v>4972</v>
      </c>
      <c r="J113" s="316">
        <v>63080.6</v>
      </c>
      <c r="K113" s="316">
        <v>15234.4</v>
      </c>
      <c r="L113" s="316">
        <v>17447.900000000001</v>
      </c>
      <c r="M113" s="316">
        <v>16388.600000000002</v>
      </c>
      <c r="N113" s="316">
        <v>14009.7</v>
      </c>
      <c r="O113" s="179"/>
    </row>
    <row r="114" spans="1:15" ht="13.5" customHeight="1" x14ac:dyDescent="0.2">
      <c r="A114" s="135">
        <v>134</v>
      </c>
      <c r="B114" s="180" t="s">
        <v>367</v>
      </c>
      <c r="C114" s="180" t="s">
        <v>299</v>
      </c>
      <c r="D114" s="180" t="s">
        <v>53</v>
      </c>
      <c r="E114" s="82">
        <v>2620</v>
      </c>
      <c r="F114" s="121">
        <v>633</v>
      </c>
      <c r="G114" s="121">
        <v>724</v>
      </c>
      <c r="H114" s="121">
        <v>680</v>
      </c>
      <c r="I114" s="121">
        <v>583</v>
      </c>
      <c r="J114" s="314">
        <v>10936.1</v>
      </c>
      <c r="K114" s="318">
        <v>2642.2</v>
      </c>
      <c r="L114" s="318">
        <v>3022</v>
      </c>
      <c r="M114" s="318">
        <v>2838.4</v>
      </c>
      <c r="N114" s="317">
        <v>2433.5</v>
      </c>
      <c r="O114" s="179"/>
    </row>
    <row r="115" spans="1:15" ht="13.5" customHeight="1" x14ac:dyDescent="0.2">
      <c r="A115" s="135">
        <v>134</v>
      </c>
      <c r="B115" s="180" t="s">
        <v>367</v>
      </c>
      <c r="C115" s="180" t="s">
        <v>299</v>
      </c>
      <c r="D115" s="180" t="s">
        <v>301</v>
      </c>
      <c r="E115" s="82">
        <v>4218</v>
      </c>
      <c r="F115" s="121">
        <v>1020</v>
      </c>
      <c r="G115" s="121">
        <v>1169</v>
      </c>
      <c r="H115" s="121">
        <v>1096</v>
      </c>
      <c r="I115" s="121">
        <v>933</v>
      </c>
      <c r="J115" s="314">
        <v>6647.5</v>
      </c>
      <c r="K115" s="318">
        <v>1607.5</v>
      </c>
      <c r="L115" s="318">
        <v>1842.3</v>
      </c>
      <c r="M115" s="318">
        <v>1727.3</v>
      </c>
      <c r="N115" s="317">
        <v>1470.4</v>
      </c>
      <c r="O115" s="179"/>
    </row>
    <row r="116" spans="1:15" ht="13.5" customHeight="1" x14ac:dyDescent="0.2">
      <c r="A116" s="135">
        <v>134</v>
      </c>
      <c r="B116" s="180" t="s">
        <v>367</v>
      </c>
      <c r="C116" s="180" t="s">
        <v>299</v>
      </c>
      <c r="D116" s="180" t="s">
        <v>302</v>
      </c>
      <c r="E116" s="82">
        <v>12010</v>
      </c>
      <c r="F116" s="121">
        <v>2899</v>
      </c>
      <c r="G116" s="121">
        <v>3321</v>
      </c>
      <c r="H116" s="121">
        <v>3120</v>
      </c>
      <c r="I116" s="121">
        <v>2670</v>
      </c>
      <c r="J116" s="314">
        <v>42087.8</v>
      </c>
      <c r="K116" s="318">
        <v>10159.299999999999</v>
      </c>
      <c r="L116" s="318">
        <v>11638.1</v>
      </c>
      <c r="M116" s="318">
        <v>10933.7</v>
      </c>
      <c r="N116" s="317">
        <v>9356.7000000000007</v>
      </c>
      <c r="O116" s="179"/>
    </row>
    <row r="117" spans="1:15" ht="13.5" customHeight="1" x14ac:dyDescent="0.2">
      <c r="A117" s="135">
        <v>134</v>
      </c>
      <c r="B117" s="180" t="s">
        <v>367</v>
      </c>
      <c r="C117" s="180" t="s">
        <v>299</v>
      </c>
      <c r="D117" s="180" t="s">
        <v>303</v>
      </c>
      <c r="E117" s="82">
        <v>3577</v>
      </c>
      <c r="F117" s="121">
        <v>866</v>
      </c>
      <c r="G117" s="121">
        <v>992</v>
      </c>
      <c r="H117" s="121">
        <v>933</v>
      </c>
      <c r="I117" s="121">
        <v>786</v>
      </c>
      <c r="J117" s="314">
        <v>3409.2000000000003</v>
      </c>
      <c r="K117" s="318">
        <v>825.4</v>
      </c>
      <c r="L117" s="318">
        <v>945.5</v>
      </c>
      <c r="M117" s="318">
        <v>889.2</v>
      </c>
      <c r="N117" s="317">
        <v>749.1</v>
      </c>
      <c r="O117" s="179"/>
    </row>
    <row r="118" spans="1:15" ht="13.5" customHeight="1" x14ac:dyDescent="0.2">
      <c r="A118" s="135">
        <v>134</v>
      </c>
      <c r="B118" s="180" t="s">
        <v>367</v>
      </c>
      <c r="C118" s="184" t="s">
        <v>299</v>
      </c>
      <c r="D118" s="184" t="s">
        <v>304</v>
      </c>
      <c r="E118" s="82">
        <v>0</v>
      </c>
      <c r="F118" s="121">
        <v>0</v>
      </c>
      <c r="G118" s="121">
        <v>0</v>
      </c>
      <c r="H118" s="121">
        <v>0</v>
      </c>
      <c r="I118" s="121">
        <v>0</v>
      </c>
      <c r="J118" s="314">
        <v>0</v>
      </c>
      <c r="K118" s="318">
        <v>0</v>
      </c>
      <c r="L118" s="318">
        <v>0</v>
      </c>
      <c r="M118" s="318">
        <v>0</v>
      </c>
      <c r="N118" s="317">
        <v>0</v>
      </c>
      <c r="O118" s="179"/>
    </row>
    <row r="119" spans="1:15" ht="13.5" customHeight="1" x14ac:dyDescent="0.2">
      <c r="A119" s="135">
        <v>134</v>
      </c>
      <c r="B119" s="180" t="s">
        <v>367</v>
      </c>
      <c r="C119" s="180" t="s">
        <v>305</v>
      </c>
      <c r="D119" s="180" t="s">
        <v>306</v>
      </c>
      <c r="E119" s="82">
        <v>0</v>
      </c>
      <c r="F119" s="121">
        <v>0</v>
      </c>
      <c r="G119" s="121">
        <v>0</v>
      </c>
      <c r="H119" s="121">
        <v>0</v>
      </c>
      <c r="I119" s="121">
        <v>0</v>
      </c>
      <c r="J119" s="314">
        <v>0</v>
      </c>
      <c r="K119" s="318">
        <v>0</v>
      </c>
      <c r="L119" s="318">
        <v>0</v>
      </c>
      <c r="M119" s="318">
        <v>0</v>
      </c>
      <c r="N119" s="317">
        <v>0</v>
      </c>
      <c r="O119" s="179"/>
    </row>
    <row r="120" spans="1:15" ht="13.5" customHeight="1" x14ac:dyDescent="0.2">
      <c r="A120" s="176">
        <v>138</v>
      </c>
      <c r="B120" s="177" t="s">
        <v>368</v>
      </c>
      <c r="C120" s="177" t="s">
        <v>299</v>
      </c>
      <c r="D120" s="178" t="s">
        <v>300</v>
      </c>
      <c r="E120" s="204">
        <v>63</v>
      </c>
      <c r="F120" s="204">
        <v>18</v>
      </c>
      <c r="G120" s="204">
        <v>18</v>
      </c>
      <c r="H120" s="204">
        <v>17</v>
      </c>
      <c r="I120" s="204">
        <v>10</v>
      </c>
      <c r="J120" s="316">
        <v>41.4</v>
      </c>
      <c r="K120" s="316">
        <v>11.8</v>
      </c>
      <c r="L120" s="316">
        <v>11.8</v>
      </c>
      <c r="M120" s="316">
        <v>11.2</v>
      </c>
      <c r="N120" s="316">
        <v>6.6</v>
      </c>
      <c r="O120" s="179"/>
    </row>
    <row r="121" spans="1:15" ht="13.5" customHeight="1" x14ac:dyDescent="0.2">
      <c r="A121" s="135">
        <v>138</v>
      </c>
      <c r="B121" s="180" t="s">
        <v>368</v>
      </c>
      <c r="C121" s="180" t="s">
        <v>299</v>
      </c>
      <c r="D121" s="180" t="s">
        <v>53</v>
      </c>
      <c r="E121" s="82">
        <v>0</v>
      </c>
      <c r="F121" s="121">
        <v>0</v>
      </c>
      <c r="G121" s="121">
        <v>0</v>
      </c>
      <c r="H121" s="121">
        <v>0</v>
      </c>
      <c r="I121" s="121">
        <v>0</v>
      </c>
      <c r="J121" s="314">
        <v>0</v>
      </c>
      <c r="K121" s="318">
        <v>0</v>
      </c>
      <c r="L121" s="318">
        <v>0</v>
      </c>
      <c r="M121" s="318">
        <v>0</v>
      </c>
      <c r="N121" s="317">
        <v>0</v>
      </c>
      <c r="O121" s="179"/>
    </row>
    <row r="122" spans="1:15" ht="13.5" customHeight="1" x14ac:dyDescent="0.2">
      <c r="A122" s="135">
        <v>138</v>
      </c>
      <c r="B122" s="180" t="s">
        <v>368</v>
      </c>
      <c r="C122" s="180" t="s">
        <v>299</v>
      </c>
      <c r="D122" s="180" t="s">
        <v>301</v>
      </c>
      <c r="E122" s="82">
        <v>0</v>
      </c>
      <c r="F122" s="121">
        <v>0</v>
      </c>
      <c r="G122" s="121">
        <v>0</v>
      </c>
      <c r="H122" s="121">
        <v>0</v>
      </c>
      <c r="I122" s="121">
        <v>0</v>
      </c>
      <c r="J122" s="314">
        <v>0</v>
      </c>
      <c r="K122" s="318">
        <v>0</v>
      </c>
      <c r="L122" s="318">
        <v>0</v>
      </c>
      <c r="M122" s="318">
        <v>0</v>
      </c>
      <c r="N122" s="317">
        <v>0</v>
      </c>
      <c r="O122" s="179"/>
    </row>
    <row r="123" spans="1:15" ht="13.5" customHeight="1" x14ac:dyDescent="0.2">
      <c r="A123" s="135">
        <v>138</v>
      </c>
      <c r="B123" s="180" t="s">
        <v>368</v>
      </c>
      <c r="C123" s="180" t="s">
        <v>299</v>
      </c>
      <c r="D123" s="180" t="s">
        <v>302</v>
      </c>
      <c r="E123" s="82">
        <v>0</v>
      </c>
      <c r="F123" s="121">
        <v>0</v>
      </c>
      <c r="G123" s="121">
        <v>0</v>
      </c>
      <c r="H123" s="121">
        <v>0</v>
      </c>
      <c r="I123" s="121">
        <v>0</v>
      </c>
      <c r="J123" s="314">
        <v>0</v>
      </c>
      <c r="K123" s="318">
        <v>0</v>
      </c>
      <c r="L123" s="318">
        <v>0</v>
      </c>
      <c r="M123" s="318">
        <v>0</v>
      </c>
      <c r="N123" s="317">
        <v>0</v>
      </c>
      <c r="O123" s="179"/>
    </row>
    <row r="124" spans="1:15" ht="13.5" customHeight="1" x14ac:dyDescent="0.2">
      <c r="A124" s="135">
        <v>138</v>
      </c>
      <c r="B124" s="180" t="s">
        <v>368</v>
      </c>
      <c r="C124" s="180" t="s">
        <v>299</v>
      </c>
      <c r="D124" s="180" t="s">
        <v>303</v>
      </c>
      <c r="E124" s="82">
        <v>0</v>
      </c>
      <c r="F124" s="121">
        <v>0</v>
      </c>
      <c r="G124" s="121">
        <v>0</v>
      </c>
      <c r="H124" s="121">
        <v>0</v>
      </c>
      <c r="I124" s="121">
        <v>0</v>
      </c>
      <c r="J124" s="314">
        <v>0</v>
      </c>
      <c r="K124" s="318">
        <v>0</v>
      </c>
      <c r="L124" s="318">
        <v>0</v>
      </c>
      <c r="M124" s="318">
        <v>0</v>
      </c>
      <c r="N124" s="317">
        <v>0</v>
      </c>
      <c r="O124" s="179"/>
    </row>
    <row r="125" spans="1:15" ht="13.5" customHeight="1" x14ac:dyDescent="0.2">
      <c r="A125" s="135">
        <v>138</v>
      </c>
      <c r="B125" s="180" t="s">
        <v>368</v>
      </c>
      <c r="C125" s="184" t="s">
        <v>299</v>
      </c>
      <c r="D125" s="184" t="s">
        <v>304</v>
      </c>
      <c r="E125" s="82">
        <v>0</v>
      </c>
      <c r="F125" s="121">
        <v>0</v>
      </c>
      <c r="G125" s="121">
        <v>0</v>
      </c>
      <c r="H125" s="121">
        <v>0</v>
      </c>
      <c r="I125" s="121">
        <v>0</v>
      </c>
      <c r="J125" s="314">
        <v>0</v>
      </c>
      <c r="K125" s="318">
        <v>0</v>
      </c>
      <c r="L125" s="318">
        <v>0</v>
      </c>
      <c r="M125" s="318">
        <v>0</v>
      </c>
      <c r="N125" s="317">
        <v>0</v>
      </c>
      <c r="O125" s="179"/>
    </row>
    <row r="126" spans="1:15" ht="13.5" customHeight="1" x14ac:dyDescent="0.2">
      <c r="A126" s="135">
        <v>138</v>
      </c>
      <c r="B126" s="180" t="s">
        <v>368</v>
      </c>
      <c r="C126" s="180" t="s">
        <v>305</v>
      </c>
      <c r="D126" s="180" t="s">
        <v>306</v>
      </c>
      <c r="E126" s="82">
        <v>63</v>
      </c>
      <c r="F126" s="121">
        <v>18</v>
      </c>
      <c r="G126" s="121">
        <v>18</v>
      </c>
      <c r="H126" s="121">
        <v>17</v>
      </c>
      <c r="I126" s="121">
        <v>10</v>
      </c>
      <c r="J126" s="314">
        <v>41.4</v>
      </c>
      <c r="K126" s="318">
        <v>11.8</v>
      </c>
      <c r="L126" s="318">
        <v>11.8</v>
      </c>
      <c r="M126" s="318">
        <v>11.2</v>
      </c>
      <c r="N126" s="317">
        <v>6.6</v>
      </c>
      <c r="O126" s="179"/>
    </row>
    <row r="127" spans="1:15" ht="13.5" customHeight="1" x14ac:dyDescent="0.2">
      <c r="A127" s="176">
        <v>140</v>
      </c>
      <c r="B127" s="177" t="s">
        <v>369</v>
      </c>
      <c r="C127" s="177" t="s">
        <v>299</v>
      </c>
      <c r="D127" s="178" t="s">
        <v>300</v>
      </c>
      <c r="E127" s="204">
        <v>22386</v>
      </c>
      <c r="F127" s="204">
        <v>5404</v>
      </c>
      <c r="G127" s="204">
        <v>6197</v>
      </c>
      <c r="H127" s="204">
        <v>5822</v>
      </c>
      <c r="I127" s="204">
        <v>4963</v>
      </c>
      <c r="J127" s="316">
        <v>60168.800000000003</v>
      </c>
      <c r="K127" s="316">
        <v>14517.699999999999</v>
      </c>
      <c r="L127" s="316">
        <v>16649</v>
      </c>
      <c r="M127" s="316">
        <v>15641.8</v>
      </c>
      <c r="N127" s="316">
        <v>13360.3</v>
      </c>
      <c r="O127" s="179"/>
    </row>
    <row r="128" spans="1:15" ht="13.5" customHeight="1" x14ac:dyDescent="0.2">
      <c r="A128" s="135">
        <v>140</v>
      </c>
      <c r="B128" s="180" t="s">
        <v>369</v>
      </c>
      <c r="C128" s="180" t="s">
        <v>299</v>
      </c>
      <c r="D128" s="180" t="s">
        <v>53</v>
      </c>
      <c r="E128" s="82">
        <v>1622</v>
      </c>
      <c r="F128" s="121">
        <v>391</v>
      </c>
      <c r="G128" s="121">
        <v>448</v>
      </c>
      <c r="H128" s="121">
        <v>422</v>
      </c>
      <c r="I128" s="121">
        <v>361</v>
      </c>
      <c r="J128" s="314">
        <v>6770.5</v>
      </c>
      <c r="K128" s="318">
        <v>1632.1</v>
      </c>
      <c r="L128" s="318">
        <v>1870</v>
      </c>
      <c r="M128" s="318">
        <v>1761.5</v>
      </c>
      <c r="N128" s="317">
        <v>1506.9</v>
      </c>
      <c r="O128" s="179"/>
    </row>
    <row r="129" spans="1:15" ht="13.5" customHeight="1" x14ac:dyDescent="0.2">
      <c r="A129" s="135">
        <v>140</v>
      </c>
      <c r="B129" s="180" t="s">
        <v>369</v>
      </c>
      <c r="C129" s="180" t="s">
        <v>299</v>
      </c>
      <c r="D129" s="180" t="s">
        <v>301</v>
      </c>
      <c r="E129" s="82">
        <v>4145</v>
      </c>
      <c r="F129" s="121">
        <v>999</v>
      </c>
      <c r="G129" s="121">
        <v>1147</v>
      </c>
      <c r="H129" s="121">
        <v>1078</v>
      </c>
      <c r="I129" s="121">
        <v>921</v>
      </c>
      <c r="J129" s="314">
        <v>6532.5</v>
      </c>
      <c r="K129" s="318">
        <v>1574.4</v>
      </c>
      <c r="L129" s="318">
        <v>1807.7</v>
      </c>
      <c r="M129" s="318">
        <v>1698.9</v>
      </c>
      <c r="N129" s="317">
        <v>1451.5</v>
      </c>
      <c r="O129" s="179"/>
    </row>
    <row r="130" spans="1:15" ht="13.5" customHeight="1" x14ac:dyDescent="0.2">
      <c r="A130" s="135">
        <v>140</v>
      </c>
      <c r="B130" s="180" t="s">
        <v>369</v>
      </c>
      <c r="C130" s="180" t="s">
        <v>299</v>
      </c>
      <c r="D130" s="180" t="s">
        <v>302</v>
      </c>
      <c r="E130" s="82">
        <v>12161</v>
      </c>
      <c r="F130" s="121">
        <v>2934</v>
      </c>
      <c r="G130" s="121">
        <v>3365</v>
      </c>
      <c r="H130" s="121">
        <v>3160</v>
      </c>
      <c r="I130" s="121">
        <v>2702</v>
      </c>
      <c r="J130" s="314">
        <v>42617</v>
      </c>
      <c r="K130" s="318">
        <v>10281.9</v>
      </c>
      <c r="L130" s="318">
        <v>11792.3</v>
      </c>
      <c r="M130" s="318">
        <v>11073.9</v>
      </c>
      <c r="N130" s="317">
        <v>9468.9</v>
      </c>
      <c r="O130" s="179"/>
    </row>
    <row r="131" spans="1:15" ht="13.5" customHeight="1" x14ac:dyDescent="0.2">
      <c r="A131" s="135">
        <v>140</v>
      </c>
      <c r="B131" s="180" t="s">
        <v>369</v>
      </c>
      <c r="C131" s="180" t="s">
        <v>299</v>
      </c>
      <c r="D131" s="180" t="s">
        <v>303</v>
      </c>
      <c r="E131" s="82">
        <v>4458</v>
      </c>
      <c r="F131" s="121">
        <v>1080</v>
      </c>
      <c r="G131" s="121">
        <v>1237</v>
      </c>
      <c r="H131" s="121">
        <v>1162</v>
      </c>
      <c r="I131" s="121">
        <v>979</v>
      </c>
      <c r="J131" s="314">
        <v>4248.8</v>
      </c>
      <c r="K131" s="318">
        <v>1029.3</v>
      </c>
      <c r="L131" s="318">
        <v>1179</v>
      </c>
      <c r="M131" s="318">
        <v>1107.5</v>
      </c>
      <c r="N131" s="317">
        <v>933</v>
      </c>
      <c r="O131" s="179"/>
    </row>
    <row r="132" spans="1:15" ht="13.5" customHeight="1" x14ac:dyDescent="0.2">
      <c r="A132" s="135">
        <v>140</v>
      </c>
      <c r="B132" s="180" t="s">
        <v>369</v>
      </c>
      <c r="C132" s="184" t="s">
        <v>299</v>
      </c>
      <c r="D132" s="184" t="s">
        <v>304</v>
      </c>
      <c r="E132" s="82">
        <v>0</v>
      </c>
      <c r="F132" s="121">
        <v>0</v>
      </c>
      <c r="G132" s="121">
        <v>0</v>
      </c>
      <c r="H132" s="121">
        <v>0</v>
      </c>
      <c r="I132" s="121">
        <v>0</v>
      </c>
      <c r="J132" s="314">
        <v>0</v>
      </c>
      <c r="K132" s="318">
        <v>0</v>
      </c>
      <c r="L132" s="318">
        <v>0</v>
      </c>
      <c r="M132" s="318">
        <v>0</v>
      </c>
      <c r="N132" s="317">
        <v>0</v>
      </c>
      <c r="O132" s="179"/>
    </row>
    <row r="133" spans="1:15" ht="13.5" customHeight="1" x14ac:dyDescent="0.2">
      <c r="A133" s="135">
        <v>140</v>
      </c>
      <c r="B133" s="180" t="s">
        <v>369</v>
      </c>
      <c r="C133" s="180" t="s">
        <v>305</v>
      </c>
      <c r="D133" s="180" t="s">
        <v>306</v>
      </c>
      <c r="E133" s="82">
        <v>0</v>
      </c>
      <c r="F133" s="121">
        <v>0</v>
      </c>
      <c r="G133" s="121">
        <v>0</v>
      </c>
      <c r="H133" s="121">
        <v>0</v>
      </c>
      <c r="I133" s="121">
        <v>0</v>
      </c>
      <c r="J133" s="314">
        <v>0</v>
      </c>
      <c r="K133" s="318">
        <v>0</v>
      </c>
      <c r="L133" s="318">
        <v>0</v>
      </c>
      <c r="M133" s="318">
        <v>0</v>
      </c>
      <c r="N133" s="317">
        <v>0</v>
      </c>
      <c r="O133" s="179"/>
    </row>
    <row r="134" spans="1:15" ht="13.5" customHeight="1" x14ac:dyDescent="0.2">
      <c r="A134" s="176">
        <v>144</v>
      </c>
      <c r="B134" s="177" t="s">
        <v>370</v>
      </c>
      <c r="C134" s="177" t="s">
        <v>299</v>
      </c>
      <c r="D134" s="178" t="s">
        <v>300</v>
      </c>
      <c r="E134" s="204">
        <v>23</v>
      </c>
      <c r="F134" s="204">
        <v>7</v>
      </c>
      <c r="G134" s="204">
        <v>6</v>
      </c>
      <c r="H134" s="204">
        <v>6</v>
      </c>
      <c r="I134" s="204">
        <v>4</v>
      </c>
      <c r="J134" s="316">
        <v>15</v>
      </c>
      <c r="K134" s="316">
        <v>4.5999999999999996</v>
      </c>
      <c r="L134" s="316">
        <v>3.9</v>
      </c>
      <c r="M134" s="316">
        <v>3.9</v>
      </c>
      <c r="N134" s="316">
        <v>2.6</v>
      </c>
      <c r="O134" s="179"/>
    </row>
    <row r="135" spans="1:15" ht="13.5" customHeight="1" x14ac:dyDescent="0.2">
      <c r="A135" s="135">
        <v>144</v>
      </c>
      <c r="B135" s="180" t="s">
        <v>370</v>
      </c>
      <c r="C135" s="180" t="s">
        <v>299</v>
      </c>
      <c r="D135" s="180" t="s">
        <v>53</v>
      </c>
      <c r="E135" s="82">
        <v>0</v>
      </c>
      <c r="F135" s="121">
        <v>0</v>
      </c>
      <c r="G135" s="121">
        <v>0</v>
      </c>
      <c r="H135" s="121">
        <v>0</v>
      </c>
      <c r="I135" s="121">
        <v>0</v>
      </c>
      <c r="J135" s="314">
        <v>0</v>
      </c>
      <c r="K135" s="318">
        <v>0</v>
      </c>
      <c r="L135" s="318">
        <v>0</v>
      </c>
      <c r="M135" s="318">
        <v>0</v>
      </c>
      <c r="N135" s="317">
        <v>0</v>
      </c>
      <c r="O135" s="179"/>
    </row>
    <row r="136" spans="1:15" ht="13.5" customHeight="1" x14ac:dyDescent="0.2">
      <c r="A136" s="135">
        <v>144</v>
      </c>
      <c r="B136" s="180" t="s">
        <v>370</v>
      </c>
      <c r="C136" s="180" t="s">
        <v>299</v>
      </c>
      <c r="D136" s="180" t="s">
        <v>301</v>
      </c>
      <c r="E136" s="82">
        <v>0</v>
      </c>
      <c r="F136" s="121">
        <v>0</v>
      </c>
      <c r="G136" s="121">
        <v>0</v>
      </c>
      <c r="H136" s="121">
        <v>0</v>
      </c>
      <c r="I136" s="121">
        <v>0</v>
      </c>
      <c r="J136" s="314">
        <v>0</v>
      </c>
      <c r="K136" s="318">
        <v>0</v>
      </c>
      <c r="L136" s="318">
        <v>0</v>
      </c>
      <c r="M136" s="318">
        <v>0</v>
      </c>
      <c r="N136" s="317">
        <v>0</v>
      </c>
      <c r="O136" s="179"/>
    </row>
    <row r="137" spans="1:15" ht="13.5" customHeight="1" x14ac:dyDescent="0.2">
      <c r="A137" s="135">
        <v>144</v>
      </c>
      <c r="B137" s="180" t="s">
        <v>370</v>
      </c>
      <c r="C137" s="180" t="s">
        <v>299</v>
      </c>
      <c r="D137" s="180" t="s">
        <v>302</v>
      </c>
      <c r="E137" s="82">
        <v>0</v>
      </c>
      <c r="F137" s="121">
        <v>0</v>
      </c>
      <c r="G137" s="121">
        <v>0</v>
      </c>
      <c r="H137" s="121">
        <v>0</v>
      </c>
      <c r="I137" s="121">
        <v>0</v>
      </c>
      <c r="J137" s="314">
        <v>0</v>
      </c>
      <c r="K137" s="318">
        <v>0</v>
      </c>
      <c r="L137" s="318">
        <v>0</v>
      </c>
      <c r="M137" s="318">
        <v>0</v>
      </c>
      <c r="N137" s="317">
        <v>0</v>
      </c>
      <c r="O137" s="179"/>
    </row>
    <row r="138" spans="1:15" ht="13.5" customHeight="1" x14ac:dyDescent="0.2">
      <c r="A138" s="135">
        <v>144</v>
      </c>
      <c r="B138" s="180" t="s">
        <v>370</v>
      </c>
      <c r="C138" s="180" t="s">
        <v>299</v>
      </c>
      <c r="D138" s="180" t="s">
        <v>303</v>
      </c>
      <c r="E138" s="82">
        <v>0</v>
      </c>
      <c r="F138" s="121">
        <v>0</v>
      </c>
      <c r="G138" s="121">
        <v>0</v>
      </c>
      <c r="H138" s="121">
        <v>0</v>
      </c>
      <c r="I138" s="121">
        <v>0</v>
      </c>
      <c r="J138" s="314">
        <v>0</v>
      </c>
      <c r="K138" s="318">
        <v>0</v>
      </c>
      <c r="L138" s="318">
        <v>0</v>
      </c>
      <c r="M138" s="318">
        <v>0</v>
      </c>
      <c r="N138" s="317">
        <v>0</v>
      </c>
      <c r="O138" s="179"/>
    </row>
    <row r="139" spans="1:15" ht="13.5" customHeight="1" x14ac:dyDescent="0.2">
      <c r="A139" s="135">
        <v>144</v>
      </c>
      <c r="B139" s="180" t="s">
        <v>370</v>
      </c>
      <c r="C139" s="184" t="s">
        <v>299</v>
      </c>
      <c r="D139" s="184" t="s">
        <v>304</v>
      </c>
      <c r="E139" s="82">
        <v>0</v>
      </c>
      <c r="F139" s="121">
        <v>0</v>
      </c>
      <c r="G139" s="121">
        <v>0</v>
      </c>
      <c r="H139" s="121">
        <v>0</v>
      </c>
      <c r="I139" s="121">
        <v>0</v>
      </c>
      <c r="J139" s="314">
        <v>0</v>
      </c>
      <c r="K139" s="318">
        <v>0</v>
      </c>
      <c r="L139" s="318">
        <v>0</v>
      </c>
      <c r="M139" s="318">
        <v>0</v>
      </c>
      <c r="N139" s="317">
        <v>0</v>
      </c>
      <c r="O139" s="179"/>
    </row>
    <row r="140" spans="1:15" ht="13.5" customHeight="1" x14ac:dyDescent="0.2">
      <c r="A140" s="135">
        <v>144</v>
      </c>
      <c r="B140" s="180" t="s">
        <v>370</v>
      </c>
      <c r="C140" s="180" t="s">
        <v>305</v>
      </c>
      <c r="D140" s="180" t="s">
        <v>306</v>
      </c>
      <c r="E140" s="82">
        <v>23</v>
      </c>
      <c r="F140" s="121">
        <v>7</v>
      </c>
      <c r="G140" s="121">
        <v>6</v>
      </c>
      <c r="H140" s="121">
        <v>6</v>
      </c>
      <c r="I140" s="121">
        <v>4</v>
      </c>
      <c r="J140" s="314">
        <v>15</v>
      </c>
      <c r="K140" s="318">
        <v>4.5999999999999996</v>
      </c>
      <c r="L140" s="318">
        <v>3.9</v>
      </c>
      <c r="M140" s="318">
        <v>3.9</v>
      </c>
      <c r="N140" s="317">
        <v>2.6</v>
      </c>
      <c r="O140" s="179"/>
    </row>
    <row r="141" spans="1:15" ht="13.5" customHeight="1" x14ac:dyDescent="0.2">
      <c r="A141" s="176">
        <v>145</v>
      </c>
      <c r="B141" s="177" t="s">
        <v>371</v>
      </c>
      <c r="C141" s="177" t="s">
        <v>299</v>
      </c>
      <c r="D141" s="178" t="s">
        <v>300</v>
      </c>
      <c r="E141" s="204">
        <v>52195</v>
      </c>
      <c r="F141" s="204">
        <v>12605</v>
      </c>
      <c r="G141" s="204">
        <v>14451</v>
      </c>
      <c r="H141" s="204">
        <v>13574</v>
      </c>
      <c r="I141" s="204">
        <v>11565</v>
      </c>
      <c r="J141" s="316">
        <v>130980.1</v>
      </c>
      <c r="K141" s="316">
        <v>31611.8</v>
      </c>
      <c r="L141" s="316">
        <v>36243.599999999999</v>
      </c>
      <c r="M141" s="316">
        <v>34041</v>
      </c>
      <c r="N141" s="316">
        <v>29083.7</v>
      </c>
      <c r="O141" s="179"/>
    </row>
    <row r="142" spans="1:15" ht="13.5" customHeight="1" x14ac:dyDescent="0.2">
      <c r="A142" s="135">
        <v>145</v>
      </c>
      <c r="B142" s="180" t="s">
        <v>371</v>
      </c>
      <c r="C142" s="180" t="s">
        <v>299</v>
      </c>
      <c r="D142" s="180" t="s">
        <v>53</v>
      </c>
      <c r="E142" s="82">
        <v>3660</v>
      </c>
      <c r="F142" s="121">
        <v>883</v>
      </c>
      <c r="G142" s="121">
        <v>1012</v>
      </c>
      <c r="H142" s="121">
        <v>950</v>
      </c>
      <c r="I142" s="121">
        <v>815</v>
      </c>
      <c r="J142" s="314">
        <v>15277.199999999999</v>
      </c>
      <c r="K142" s="318">
        <v>3685.7</v>
      </c>
      <c r="L142" s="318">
        <v>4224.2</v>
      </c>
      <c r="M142" s="318">
        <v>3965.4</v>
      </c>
      <c r="N142" s="317">
        <v>3401.9</v>
      </c>
      <c r="O142" s="179"/>
    </row>
    <row r="143" spans="1:15" ht="13.5" customHeight="1" x14ac:dyDescent="0.2">
      <c r="A143" s="135">
        <v>145</v>
      </c>
      <c r="B143" s="180" t="s">
        <v>371</v>
      </c>
      <c r="C143" s="180" t="s">
        <v>299</v>
      </c>
      <c r="D143" s="180" t="s">
        <v>301</v>
      </c>
      <c r="E143" s="82">
        <v>8483</v>
      </c>
      <c r="F143" s="121">
        <v>2047</v>
      </c>
      <c r="G143" s="121">
        <v>2346</v>
      </c>
      <c r="H143" s="121">
        <v>2205</v>
      </c>
      <c r="I143" s="121">
        <v>1885</v>
      </c>
      <c r="J143" s="314">
        <v>13369.3</v>
      </c>
      <c r="K143" s="318">
        <v>3226.1</v>
      </c>
      <c r="L143" s="318">
        <v>3697.3</v>
      </c>
      <c r="M143" s="318">
        <v>3475.1</v>
      </c>
      <c r="N143" s="317">
        <v>2970.8</v>
      </c>
      <c r="O143" s="179"/>
    </row>
    <row r="144" spans="1:15" ht="13.5" customHeight="1" x14ac:dyDescent="0.2">
      <c r="A144" s="135">
        <v>145</v>
      </c>
      <c r="B144" s="180" t="s">
        <v>371</v>
      </c>
      <c r="C144" s="180" t="s">
        <v>299</v>
      </c>
      <c r="D144" s="180" t="s">
        <v>302</v>
      </c>
      <c r="E144" s="82">
        <v>25148</v>
      </c>
      <c r="F144" s="121">
        <v>6067</v>
      </c>
      <c r="G144" s="121">
        <v>6957</v>
      </c>
      <c r="H144" s="121">
        <v>6534</v>
      </c>
      <c r="I144" s="121">
        <v>5590</v>
      </c>
      <c r="J144" s="314">
        <v>88128.6</v>
      </c>
      <c r="K144" s="318">
        <v>21261.200000000001</v>
      </c>
      <c r="L144" s="318">
        <v>24380.1</v>
      </c>
      <c r="M144" s="318">
        <v>22897.7</v>
      </c>
      <c r="N144" s="317">
        <v>19589.599999999999</v>
      </c>
      <c r="O144" s="179"/>
    </row>
    <row r="145" spans="1:15" ht="13.5" customHeight="1" x14ac:dyDescent="0.2">
      <c r="A145" s="135">
        <v>145</v>
      </c>
      <c r="B145" s="180" t="s">
        <v>371</v>
      </c>
      <c r="C145" s="180" t="s">
        <v>299</v>
      </c>
      <c r="D145" s="180" t="s">
        <v>303</v>
      </c>
      <c r="E145" s="82">
        <v>14904</v>
      </c>
      <c r="F145" s="121">
        <v>3608</v>
      </c>
      <c r="G145" s="121">
        <v>4136</v>
      </c>
      <c r="H145" s="121">
        <v>3885</v>
      </c>
      <c r="I145" s="121">
        <v>3275</v>
      </c>
      <c r="J145" s="314">
        <v>14205</v>
      </c>
      <c r="K145" s="318">
        <v>3438.8</v>
      </c>
      <c r="L145" s="318">
        <v>3942</v>
      </c>
      <c r="M145" s="318">
        <v>3702.8</v>
      </c>
      <c r="N145" s="317">
        <v>3121.4</v>
      </c>
      <c r="O145" s="179"/>
    </row>
    <row r="146" spans="1:15" ht="13.5" customHeight="1" x14ac:dyDescent="0.2">
      <c r="A146" s="135">
        <v>145</v>
      </c>
      <c r="B146" s="180" t="s">
        <v>371</v>
      </c>
      <c r="C146" s="184" t="s">
        <v>299</v>
      </c>
      <c r="D146" s="184" t="s">
        <v>304</v>
      </c>
      <c r="E146" s="82">
        <v>0</v>
      </c>
      <c r="F146" s="121">
        <v>0</v>
      </c>
      <c r="G146" s="121">
        <v>0</v>
      </c>
      <c r="H146" s="121">
        <v>0</v>
      </c>
      <c r="I146" s="121">
        <v>0</v>
      </c>
      <c r="J146" s="314">
        <v>0</v>
      </c>
      <c r="K146" s="318">
        <v>0</v>
      </c>
      <c r="L146" s="318">
        <v>0</v>
      </c>
      <c r="M146" s="318">
        <v>0</v>
      </c>
      <c r="N146" s="317">
        <v>0</v>
      </c>
      <c r="O146" s="179"/>
    </row>
    <row r="147" spans="1:15" ht="13.5" customHeight="1" x14ac:dyDescent="0.2">
      <c r="A147" s="135">
        <v>145</v>
      </c>
      <c r="B147" s="180" t="s">
        <v>371</v>
      </c>
      <c r="C147" s="180" t="s">
        <v>305</v>
      </c>
      <c r="D147" s="180" t="s">
        <v>306</v>
      </c>
      <c r="E147" s="82">
        <v>0</v>
      </c>
      <c r="F147" s="121">
        <v>0</v>
      </c>
      <c r="G147" s="121">
        <v>0</v>
      </c>
      <c r="H147" s="121">
        <v>0</v>
      </c>
      <c r="I147" s="121">
        <v>0</v>
      </c>
      <c r="J147" s="314">
        <v>0</v>
      </c>
      <c r="K147" s="318">
        <v>0</v>
      </c>
      <c r="L147" s="318">
        <v>0</v>
      </c>
      <c r="M147" s="318">
        <v>0</v>
      </c>
      <c r="N147" s="317">
        <v>0</v>
      </c>
      <c r="O147" s="179"/>
    </row>
    <row r="148" spans="1:15" ht="13.5" customHeight="1" x14ac:dyDescent="0.2">
      <c r="A148" s="176">
        <v>146</v>
      </c>
      <c r="B148" s="177" t="s">
        <v>372</v>
      </c>
      <c r="C148" s="177" t="s">
        <v>299</v>
      </c>
      <c r="D148" s="178" t="s">
        <v>300</v>
      </c>
      <c r="E148" s="204">
        <v>36889</v>
      </c>
      <c r="F148" s="204">
        <v>8906</v>
      </c>
      <c r="G148" s="204">
        <v>10208</v>
      </c>
      <c r="H148" s="204">
        <v>9589</v>
      </c>
      <c r="I148" s="204">
        <v>8186</v>
      </c>
      <c r="J148" s="316">
        <v>98891.200000000012</v>
      </c>
      <c r="K148" s="316">
        <v>23865.3</v>
      </c>
      <c r="L148" s="316">
        <v>27353.1</v>
      </c>
      <c r="M148" s="316">
        <v>25695.5</v>
      </c>
      <c r="N148" s="316">
        <v>21977.3</v>
      </c>
      <c r="O148" s="179"/>
    </row>
    <row r="149" spans="1:15" ht="13.5" customHeight="1" x14ac:dyDescent="0.2">
      <c r="A149" s="135">
        <v>146</v>
      </c>
      <c r="B149" s="180" t="s">
        <v>372</v>
      </c>
      <c r="C149" s="180" t="s">
        <v>299</v>
      </c>
      <c r="D149" s="180" t="s">
        <v>53</v>
      </c>
      <c r="E149" s="82">
        <v>4358</v>
      </c>
      <c r="F149" s="121">
        <v>1051</v>
      </c>
      <c r="G149" s="121">
        <v>1205</v>
      </c>
      <c r="H149" s="121">
        <v>1132</v>
      </c>
      <c r="I149" s="121">
        <v>970</v>
      </c>
      <c r="J149" s="314">
        <v>18190.8</v>
      </c>
      <c r="K149" s="318">
        <v>4387</v>
      </c>
      <c r="L149" s="318">
        <v>5029.8</v>
      </c>
      <c r="M149" s="318">
        <v>4725.1000000000004</v>
      </c>
      <c r="N149" s="317">
        <v>4048.9</v>
      </c>
      <c r="O149" s="179"/>
    </row>
    <row r="150" spans="1:15" ht="13.5" customHeight="1" x14ac:dyDescent="0.2">
      <c r="A150" s="135">
        <v>146</v>
      </c>
      <c r="B150" s="180" t="s">
        <v>372</v>
      </c>
      <c r="C150" s="180" t="s">
        <v>299</v>
      </c>
      <c r="D150" s="180" t="s">
        <v>301</v>
      </c>
      <c r="E150" s="82">
        <v>6940</v>
      </c>
      <c r="F150" s="121">
        <v>1676</v>
      </c>
      <c r="G150" s="121">
        <v>1919</v>
      </c>
      <c r="H150" s="121">
        <v>1803</v>
      </c>
      <c r="I150" s="121">
        <v>1542</v>
      </c>
      <c r="J150" s="314">
        <v>10937.400000000001</v>
      </c>
      <c r="K150" s="318">
        <v>2641.4</v>
      </c>
      <c r="L150" s="318">
        <v>3024.3</v>
      </c>
      <c r="M150" s="318">
        <v>2841.5</v>
      </c>
      <c r="N150" s="317">
        <v>2430.1999999999998</v>
      </c>
      <c r="O150" s="179"/>
    </row>
    <row r="151" spans="1:15" ht="13.5" customHeight="1" x14ac:dyDescent="0.2">
      <c r="A151" s="135">
        <v>146</v>
      </c>
      <c r="B151" s="180" t="s">
        <v>372</v>
      </c>
      <c r="C151" s="180" t="s">
        <v>299</v>
      </c>
      <c r="D151" s="180" t="s">
        <v>302</v>
      </c>
      <c r="E151" s="82">
        <v>17784</v>
      </c>
      <c r="F151" s="121">
        <v>4291</v>
      </c>
      <c r="G151" s="121">
        <v>4918</v>
      </c>
      <c r="H151" s="121">
        <v>4620</v>
      </c>
      <c r="I151" s="121">
        <v>3955</v>
      </c>
      <c r="J151" s="314">
        <v>62322.200000000004</v>
      </c>
      <c r="K151" s="318">
        <v>15037.4</v>
      </c>
      <c r="L151" s="318">
        <v>17234.599999999999</v>
      </c>
      <c r="M151" s="318">
        <v>16190.3</v>
      </c>
      <c r="N151" s="317">
        <v>13859.9</v>
      </c>
      <c r="O151" s="179"/>
    </row>
    <row r="152" spans="1:15" ht="13.5" customHeight="1" x14ac:dyDescent="0.2">
      <c r="A152" s="135">
        <v>146</v>
      </c>
      <c r="B152" s="180" t="s">
        <v>372</v>
      </c>
      <c r="C152" s="180" t="s">
        <v>299</v>
      </c>
      <c r="D152" s="180" t="s">
        <v>303</v>
      </c>
      <c r="E152" s="82">
        <v>7807</v>
      </c>
      <c r="F152" s="121">
        <v>1888</v>
      </c>
      <c r="G152" s="121">
        <v>2166</v>
      </c>
      <c r="H152" s="121">
        <v>2034</v>
      </c>
      <c r="I152" s="121">
        <v>1719</v>
      </c>
      <c r="J152" s="314">
        <v>7440.8</v>
      </c>
      <c r="K152" s="318">
        <v>1799.5</v>
      </c>
      <c r="L152" s="318">
        <v>2064.4</v>
      </c>
      <c r="M152" s="318">
        <v>1938.6</v>
      </c>
      <c r="N152" s="317">
        <v>1638.3</v>
      </c>
      <c r="O152" s="179"/>
    </row>
    <row r="153" spans="1:15" ht="13.5" customHeight="1" x14ac:dyDescent="0.2">
      <c r="A153" s="135">
        <v>146</v>
      </c>
      <c r="B153" s="180" t="s">
        <v>372</v>
      </c>
      <c r="C153" s="184" t="s">
        <v>299</v>
      </c>
      <c r="D153" s="184" t="s">
        <v>304</v>
      </c>
      <c r="E153" s="82">
        <v>0</v>
      </c>
      <c r="F153" s="121">
        <v>0</v>
      </c>
      <c r="G153" s="121">
        <v>0</v>
      </c>
      <c r="H153" s="121">
        <v>0</v>
      </c>
      <c r="I153" s="121">
        <v>0</v>
      </c>
      <c r="J153" s="314">
        <v>0</v>
      </c>
      <c r="K153" s="318">
        <v>0</v>
      </c>
      <c r="L153" s="318">
        <v>0</v>
      </c>
      <c r="M153" s="318">
        <v>0</v>
      </c>
      <c r="N153" s="317">
        <v>0</v>
      </c>
      <c r="O153" s="179"/>
    </row>
    <row r="154" spans="1:15" ht="13.5" customHeight="1" x14ac:dyDescent="0.2">
      <c r="A154" s="135">
        <v>146</v>
      </c>
      <c r="B154" s="180" t="s">
        <v>372</v>
      </c>
      <c r="C154" s="180" t="s">
        <v>305</v>
      </c>
      <c r="D154" s="180" t="s">
        <v>306</v>
      </c>
      <c r="E154" s="82">
        <v>0</v>
      </c>
      <c r="F154" s="121">
        <v>0</v>
      </c>
      <c r="G154" s="121">
        <v>0</v>
      </c>
      <c r="H154" s="121">
        <v>0</v>
      </c>
      <c r="I154" s="121">
        <v>0</v>
      </c>
      <c r="J154" s="314">
        <v>0</v>
      </c>
      <c r="K154" s="318">
        <v>0</v>
      </c>
      <c r="L154" s="318">
        <v>0</v>
      </c>
      <c r="M154" s="318">
        <v>0</v>
      </c>
      <c r="N154" s="317">
        <v>0</v>
      </c>
      <c r="O154" s="179"/>
    </row>
    <row r="155" spans="1:15" ht="13.5" customHeight="1" x14ac:dyDescent="0.2">
      <c r="A155" s="176">
        <v>149</v>
      </c>
      <c r="B155" s="177" t="s">
        <v>373</v>
      </c>
      <c r="C155" s="177" t="s">
        <v>299</v>
      </c>
      <c r="D155" s="178" t="s">
        <v>300</v>
      </c>
      <c r="E155" s="204">
        <v>26336</v>
      </c>
      <c r="F155" s="204">
        <v>6363</v>
      </c>
      <c r="G155" s="204">
        <v>7294</v>
      </c>
      <c r="H155" s="204">
        <v>6853</v>
      </c>
      <c r="I155" s="204">
        <v>5826</v>
      </c>
      <c r="J155" s="316">
        <v>62360.600000000006</v>
      </c>
      <c r="K155" s="316">
        <v>15055.5</v>
      </c>
      <c r="L155" s="316">
        <v>17263.100000000002</v>
      </c>
      <c r="M155" s="316">
        <v>16215.500000000002</v>
      </c>
      <c r="N155" s="316">
        <v>13826.499999999998</v>
      </c>
      <c r="O155" s="179"/>
    </row>
    <row r="156" spans="1:15" ht="13.5" customHeight="1" x14ac:dyDescent="0.2">
      <c r="A156" s="135">
        <v>149</v>
      </c>
      <c r="B156" s="180" t="s">
        <v>373</v>
      </c>
      <c r="C156" s="180" t="s">
        <v>299</v>
      </c>
      <c r="D156" s="180" t="s">
        <v>53</v>
      </c>
      <c r="E156" s="82">
        <v>2341</v>
      </c>
      <c r="F156" s="121">
        <v>564</v>
      </c>
      <c r="G156" s="121">
        <v>649</v>
      </c>
      <c r="H156" s="121">
        <v>610</v>
      </c>
      <c r="I156" s="121">
        <v>518</v>
      </c>
      <c r="J156" s="314">
        <v>9771.5999999999985</v>
      </c>
      <c r="K156" s="318">
        <v>2354.1999999999998</v>
      </c>
      <c r="L156" s="318">
        <v>2709</v>
      </c>
      <c r="M156" s="318">
        <v>2546.1999999999998</v>
      </c>
      <c r="N156" s="317">
        <v>2162.1999999999998</v>
      </c>
      <c r="O156" s="179"/>
    </row>
    <row r="157" spans="1:15" ht="13.5" customHeight="1" x14ac:dyDescent="0.2">
      <c r="A157" s="135">
        <v>149</v>
      </c>
      <c r="B157" s="180" t="s">
        <v>373</v>
      </c>
      <c r="C157" s="180" t="s">
        <v>299</v>
      </c>
      <c r="D157" s="180" t="s">
        <v>301</v>
      </c>
      <c r="E157" s="82">
        <v>4070</v>
      </c>
      <c r="F157" s="121">
        <v>983</v>
      </c>
      <c r="G157" s="121">
        <v>1127</v>
      </c>
      <c r="H157" s="121">
        <v>1059</v>
      </c>
      <c r="I157" s="121">
        <v>901</v>
      </c>
      <c r="J157" s="314">
        <v>6414.4</v>
      </c>
      <c r="K157" s="318">
        <v>1549.2</v>
      </c>
      <c r="L157" s="318">
        <v>1776.2</v>
      </c>
      <c r="M157" s="318">
        <v>1669</v>
      </c>
      <c r="N157" s="317">
        <v>1420</v>
      </c>
      <c r="O157" s="179"/>
    </row>
    <row r="158" spans="1:15" ht="13.5" customHeight="1" x14ac:dyDescent="0.2">
      <c r="A158" s="135">
        <v>149</v>
      </c>
      <c r="B158" s="180" t="s">
        <v>373</v>
      </c>
      <c r="C158" s="180" t="s">
        <v>299</v>
      </c>
      <c r="D158" s="180" t="s">
        <v>302</v>
      </c>
      <c r="E158" s="82">
        <v>10655</v>
      </c>
      <c r="F158" s="121">
        <v>2572</v>
      </c>
      <c r="G158" s="121">
        <v>2947</v>
      </c>
      <c r="H158" s="121">
        <v>2767</v>
      </c>
      <c r="I158" s="121">
        <v>2369</v>
      </c>
      <c r="J158" s="314">
        <v>37339.4</v>
      </c>
      <c r="K158" s="318">
        <v>9013.2999999999993</v>
      </c>
      <c r="L158" s="318">
        <v>10327.5</v>
      </c>
      <c r="M158" s="318">
        <v>9696.7000000000007</v>
      </c>
      <c r="N158" s="317">
        <v>8301.9</v>
      </c>
      <c r="O158" s="179"/>
    </row>
    <row r="159" spans="1:15" ht="13.5" customHeight="1" x14ac:dyDescent="0.2">
      <c r="A159" s="135">
        <v>149</v>
      </c>
      <c r="B159" s="180" t="s">
        <v>373</v>
      </c>
      <c r="C159" s="180" t="s">
        <v>299</v>
      </c>
      <c r="D159" s="180" t="s">
        <v>303</v>
      </c>
      <c r="E159" s="82">
        <v>9270</v>
      </c>
      <c r="F159" s="121">
        <v>2244</v>
      </c>
      <c r="G159" s="121">
        <v>2571</v>
      </c>
      <c r="H159" s="121">
        <v>2417</v>
      </c>
      <c r="I159" s="121">
        <v>2038</v>
      </c>
      <c r="J159" s="314">
        <v>8835.2000000000007</v>
      </c>
      <c r="K159" s="318">
        <v>2138.8000000000002</v>
      </c>
      <c r="L159" s="318">
        <v>2450.4</v>
      </c>
      <c r="M159" s="318">
        <v>2303.6</v>
      </c>
      <c r="N159" s="317">
        <v>1942.4</v>
      </c>
      <c r="O159" s="179"/>
    </row>
    <row r="160" spans="1:15" ht="13.5" customHeight="1" x14ac:dyDescent="0.2">
      <c r="A160" s="135">
        <v>149</v>
      </c>
      <c r="B160" s="180" t="s">
        <v>373</v>
      </c>
      <c r="C160" s="184" t="s">
        <v>299</v>
      </c>
      <c r="D160" s="184" t="s">
        <v>304</v>
      </c>
      <c r="E160" s="82">
        <v>0</v>
      </c>
      <c r="F160" s="121">
        <v>0</v>
      </c>
      <c r="G160" s="121">
        <v>0</v>
      </c>
      <c r="H160" s="121">
        <v>0</v>
      </c>
      <c r="I160" s="121">
        <v>0</v>
      </c>
      <c r="J160" s="314">
        <v>0</v>
      </c>
      <c r="K160" s="318">
        <v>0</v>
      </c>
      <c r="L160" s="318">
        <v>0</v>
      </c>
      <c r="M160" s="318">
        <v>0</v>
      </c>
      <c r="N160" s="317">
        <v>0</v>
      </c>
      <c r="O160" s="179"/>
    </row>
    <row r="161" spans="1:15" ht="13.5" customHeight="1" x14ac:dyDescent="0.2">
      <c r="A161" s="135">
        <v>149</v>
      </c>
      <c r="B161" s="180" t="s">
        <v>373</v>
      </c>
      <c r="C161" s="180" t="s">
        <v>305</v>
      </c>
      <c r="D161" s="180" t="s">
        <v>306</v>
      </c>
      <c r="E161" s="82">
        <v>0</v>
      </c>
      <c r="F161" s="121">
        <v>0</v>
      </c>
      <c r="G161" s="121">
        <v>0</v>
      </c>
      <c r="H161" s="121">
        <v>0</v>
      </c>
      <c r="I161" s="121">
        <v>0</v>
      </c>
      <c r="J161" s="314">
        <v>0</v>
      </c>
      <c r="K161" s="318">
        <v>0</v>
      </c>
      <c r="L161" s="318">
        <v>0</v>
      </c>
      <c r="M161" s="318">
        <v>0</v>
      </c>
      <c r="N161" s="317">
        <v>0</v>
      </c>
      <c r="O161" s="179"/>
    </row>
    <row r="162" spans="1:15" ht="13.5" customHeight="1" x14ac:dyDescent="0.2">
      <c r="A162" s="176">
        <v>152</v>
      </c>
      <c r="B162" s="177" t="s">
        <v>375</v>
      </c>
      <c r="C162" s="177" t="s">
        <v>299</v>
      </c>
      <c r="D162" s="178" t="s">
        <v>300</v>
      </c>
      <c r="E162" s="204">
        <v>86</v>
      </c>
      <c r="F162" s="204">
        <v>24</v>
      </c>
      <c r="G162" s="204">
        <v>22</v>
      </c>
      <c r="H162" s="204">
        <v>24</v>
      </c>
      <c r="I162" s="204">
        <v>16</v>
      </c>
      <c r="J162" s="316">
        <v>56.6</v>
      </c>
      <c r="K162" s="316">
        <v>15.8</v>
      </c>
      <c r="L162" s="316">
        <v>14.5</v>
      </c>
      <c r="M162" s="316">
        <v>15.8</v>
      </c>
      <c r="N162" s="316">
        <v>10.5</v>
      </c>
      <c r="O162" s="179"/>
    </row>
    <row r="163" spans="1:15" ht="13.5" customHeight="1" x14ac:dyDescent="0.2">
      <c r="A163" s="135">
        <v>152</v>
      </c>
      <c r="B163" s="180" t="s">
        <v>375</v>
      </c>
      <c r="C163" s="180" t="s">
        <v>299</v>
      </c>
      <c r="D163" s="180" t="s">
        <v>53</v>
      </c>
      <c r="E163" s="82">
        <v>0</v>
      </c>
      <c r="F163" s="121">
        <v>0</v>
      </c>
      <c r="G163" s="121">
        <v>0</v>
      </c>
      <c r="H163" s="121">
        <v>0</v>
      </c>
      <c r="I163" s="121">
        <v>0</v>
      </c>
      <c r="J163" s="314">
        <v>0</v>
      </c>
      <c r="K163" s="318">
        <v>0</v>
      </c>
      <c r="L163" s="318">
        <v>0</v>
      </c>
      <c r="M163" s="318">
        <v>0</v>
      </c>
      <c r="N163" s="317">
        <v>0</v>
      </c>
      <c r="O163" s="179"/>
    </row>
    <row r="164" spans="1:15" ht="13.5" customHeight="1" x14ac:dyDescent="0.2">
      <c r="A164" s="135">
        <v>152</v>
      </c>
      <c r="B164" s="180" t="s">
        <v>375</v>
      </c>
      <c r="C164" s="180" t="s">
        <v>299</v>
      </c>
      <c r="D164" s="180" t="s">
        <v>301</v>
      </c>
      <c r="E164" s="82">
        <v>0</v>
      </c>
      <c r="F164" s="121">
        <v>0</v>
      </c>
      <c r="G164" s="121">
        <v>0</v>
      </c>
      <c r="H164" s="121">
        <v>0</v>
      </c>
      <c r="I164" s="121">
        <v>0</v>
      </c>
      <c r="J164" s="314">
        <v>0</v>
      </c>
      <c r="K164" s="318">
        <v>0</v>
      </c>
      <c r="L164" s="318">
        <v>0</v>
      </c>
      <c r="M164" s="318">
        <v>0</v>
      </c>
      <c r="N164" s="317">
        <v>0</v>
      </c>
      <c r="O164" s="179"/>
    </row>
    <row r="165" spans="1:15" ht="13.5" customHeight="1" x14ac:dyDescent="0.2">
      <c r="A165" s="135">
        <v>152</v>
      </c>
      <c r="B165" s="180" t="s">
        <v>375</v>
      </c>
      <c r="C165" s="180" t="s">
        <v>299</v>
      </c>
      <c r="D165" s="180" t="s">
        <v>302</v>
      </c>
      <c r="E165" s="82">
        <v>0</v>
      </c>
      <c r="F165" s="121">
        <v>0</v>
      </c>
      <c r="G165" s="121">
        <v>0</v>
      </c>
      <c r="H165" s="121">
        <v>0</v>
      </c>
      <c r="I165" s="121">
        <v>0</v>
      </c>
      <c r="J165" s="314">
        <v>0</v>
      </c>
      <c r="K165" s="318">
        <v>0</v>
      </c>
      <c r="L165" s="318">
        <v>0</v>
      </c>
      <c r="M165" s="318">
        <v>0</v>
      </c>
      <c r="N165" s="317">
        <v>0</v>
      </c>
      <c r="O165" s="179"/>
    </row>
    <row r="166" spans="1:15" ht="13.5" customHeight="1" x14ac:dyDescent="0.2">
      <c r="A166" s="135">
        <v>152</v>
      </c>
      <c r="B166" s="180" t="s">
        <v>375</v>
      </c>
      <c r="C166" s="180" t="s">
        <v>299</v>
      </c>
      <c r="D166" s="180" t="s">
        <v>303</v>
      </c>
      <c r="E166" s="82">
        <v>0</v>
      </c>
      <c r="F166" s="121">
        <v>0</v>
      </c>
      <c r="G166" s="121">
        <v>0</v>
      </c>
      <c r="H166" s="121">
        <v>0</v>
      </c>
      <c r="I166" s="121">
        <v>0</v>
      </c>
      <c r="J166" s="314">
        <v>0</v>
      </c>
      <c r="K166" s="318">
        <v>0</v>
      </c>
      <c r="L166" s="318">
        <v>0</v>
      </c>
      <c r="M166" s="318">
        <v>0</v>
      </c>
      <c r="N166" s="317">
        <v>0</v>
      </c>
      <c r="O166" s="179"/>
    </row>
    <row r="167" spans="1:15" ht="13.5" customHeight="1" x14ac:dyDescent="0.2">
      <c r="A167" s="135">
        <v>152</v>
      </c>
      <c r="B167" s="180" t="s">
        <v>375</v>
      </c>
      <c r="C167" s="184" t="s">
        <v>299</v>
      </c>
      <c r="D167" s="184" t="s">
        <v>304</v>
      </c>
      <c r="E167" s="82">
        <v>0</v>
      </c>
      <c r="F167" s="121">
        <v>0</v>
      </c>
      <c r="G167" s="121">
        <v>0</v>
      </c>
      <c r="H167" s="121">
        <v>0</v>
      </c>
      <c r="I167" s="121">
        <v>0</v>
      </c>
      <c r="J167" s="314">
        <v>0</v>
      </c>
      <c r="K167" s="318">
        <v>0</v>
      </c>
      <c r="L167" s="318">
        <v>0</v>
      </c>
      <c r="M167" s="318">
        <v>0</v>
      </c>
      <c r="N167" s="317">
        <v>0</v>
      </c>
      <c r="O167" s="179"/>
    </row>
    <row r="168" spans="1:15" ht="13.5" customHeight="1" x14ac:dyDescent="0.2">
      <c r="A168" s="135">
        <v>152</v>
      </c>
      <c r="B168" s="180" t="s">
        <v>375</v>
      </c>
      <c r="C168" s="180" t="s">
        <v>305</v>
      </c>
      <c r="D168" s="180" t="s">
        <v>306</v>
      </c>
      <c r="E168" s="82">
        <v>86</v>
      </c>
      <c r="F168" s="121">
        <v>24</v>
      </c>
      <c r="G168" s="121">
        <v>22</v>
      </c>
      <c r="H168" s="121">
        <v>24</v>
      </c>
      <c r="I168" s="121">
        <v>16</v>
      </c>
      <c r="J168" s="314">
        <v>56.6</v>
      </c>
      <c r="K168" s="318">
        <v>15.8</v>
      </c>
      <c r="L168" s="318">
        <v>14.5</v>
      </c>
      <c r="M168" s="318">
        <v>15.8</v>
      </c>
      <c r="N168" s="317">
        <v>10.5</v>
      </c>
      <c r="O168" s="179"/>
    </row>
    <row r="169" spans="1:15" ht="13.5" customHeight="1" x14ac:dyDescent="0.2">
      <c r="A169" s="176">
        <v>207</v>
      </c>
      <c r="B169" s="177" t="s">
        <v>376</v>
      </c>
      <c r="C169" s="177" t="s">
        <v>299</v>
      </c>
      <c r="D169" s="178" t="s">
        <v>300</v>
      </c>
      <c r="E169" s="204">
        <v>3138</v>
      </c>
      <c r="F169" s="204">
        <v>761</v>
      </c>
      <c r="G169" s="204">
        <v>870</v>
      </c>
      <c r="H169" s="204">
        <v>817</v>
      </c>
      <c r="I169" s="204">
        <v>690</v>
      </c>
      <c r="J169" s="316">
        <v>7769.2000000000007</v>
      </c>
      <c r="K169" s="316">
        <v>1881.3</v>
      </c>
      <c r="L169" s="316">
        <v>2148</v>
      </c>
      <c r="M169" s="316">
        <v>2019.4</v>
      </c>
      <c r="N169" s="316">
        <v>1720.5</v>
      </c>
      <c r="O169" s="179"/>
    </row>
    <row r="170" spans="1:15" ht="13.5" customHeight="1" x14ac:dyDescent="0.2">
      <c r="A170" s="135">
        <v>207</v>
      </c>
      <c r="B170" s="180" t="s">
        <v>376</v>
      </c>
      <c r="C170" s="180" t="s">
        <v>299</v>
      </c>
      <c r="D170" s="180" t="s">
        <v>53</v>
      </c>
      <c r="E170" s="82">
        <v>146</v>
      </c>
      <c r="F170" s="121">
        <v>35</v>
      </c>
      <c r="G170" s="121">
        <v>40</v>
      </c>
      <c r="H170" s="121">
        <v>37</v>
      </c>
      <c r="I170" s="121">
        <v>34</v>
      </c>
      <c r="J170" s="314">
        <v>609.4</v>
      </c>
      <c r="K170" s="318">
        <v>146.1</v>
      </c>
      <c r="L170" s="318">
        <v>167</v>
      </c>
      <c r="M170" s="318">
        <v>154.4</v>
      </c>
      <c r="N170" s="317">
        <v>141.9</v>
      </c>
      <c r="O170" s="179"/>
    </row>
    <row r="171" spans="1:15" ht="13.5" customHeight="1" x14ac:dyDescent="0.2">
      <c r="A171" s="135">
        <v>207</v>
      </c>
      <c r="B171" s="180" t="s">
        <v>376</v>
      </c>
      <c r="C171" s="180" t="s">
        <v>299</v>
      </c>
      <c r="D171" s="180" t="s">
        <v>301</v>
      </c>
      <c r="E171" s="82">
        <v>620</v>
      </c>
      <c r="F171" s="121">
        <v>150</v>
      </c>
      <c r="G171" s="121">
        <v>173</v>
      </c>
      <c r="H171" s="121">
        <v>161</v>
      </c>
      <c r="I171" s="121">
        <v>136</v>
      </c>
      <c r="J171" s="314">
        <v>977</v>
      </c>
      <c r="K171" s="318">
        <v>236.4</v>
      </c>
      <c r="L171" s="318">
        <v>272.60000000000002</v>
      </c>
      <c r="M171" s="318">
        <v>253.7</v>
      </c>
      <c r="N171" s="317">
        <v>214.3</v>
      </c>
      <c r="O171" s="179"/>
    </row>
    <row r="172" spans="1:15" ht="13.5" customHeight="1" x14ac:dyDescent="0.2">
      <c r="A172" s="135">
        <v>207</v>
      </c>
      <c r="B172" s="180" t="s">
        <v>376</v>
      </c>
      <c r="C172" s="180" t="s">
        <v>299</v>
      </c>
      <c r="D172" s="180" t="s">
        <v>302</v>
      </c>
      <c r="E172" s="82">
        <v>1540</v>
      </c>
      <c r="F172" s="121">
        <v>373</v>
      </c>
      <c r="G172" s="121">
        <v>425</v>
      </c>
      <c r="H172" s="121">
        <v>401</v>
      </c>
      <c r="I172" s="121">
        <v>341</v>
      </c>
      <c r="J172" s="314">
        <v>5396.8</v>
      </c>
      <c r="K172" s="318">
        <v>1307.0999999999999</v>
      </c>
      <c r="L172" s="318">
        <v>1489.4</v>
      </c>
      <c r="M172" s="318">
        <v>1405.3</v>
      </c>
      <c r="N172" s="317">
        <v>1195</v>
      </c>
      <c r="O172" s="179"/>
    </row>
    <row r="173" spans="1:15" ht="13.5" customHeight="1" x14ac:dyDescent="0.2">
      <c r="A173" s="135">
        <v>207</v>
      </c>
      <c r="B173" s="180" t="s">
        <v>376</v>
      </c>
      <c r="C173" s="180" t="s">
        <v>299</v>
      </c>
      <c r="D173" s="180" t="s">
        <v>303</v>
      </c>
      <c r="E173" s="82">
        <v>809</v>
      </c>
      <c r="F173" s="121">
        <v>197</v>
      </c>
      <c r="G173" s="121">
        <v>225</v>
      </c>
      <c r="H173" s="121">
        <v>212</v>
      </c>
      <c r="I173" s="121">
        <v>175</v>
      </c>
      <c r="J173" s="314">
        <v>771</v>
      </c>
      <c r="K173" s="318">
        <v>187.8</v>
      </c>
      <c r="L173" s="318">
        <v>214.4</v>
      </c>
      <c r="M173" s="318">
        <v>202.1</v>
      </c>
      <c r="N173" s="317">
        <v>166.7</v>
      </c>
      <c r="O173" s="179"/>
    </row>
    <row r="174" spans="1:15" ht="13.5" customHeight="1" x14ac:dyDescent="0.2">
      <c r="A174" s="135">
        <v>207</v>
      </c>
      <c r="B174" s="180" t="s">
        <v>376</v>
      </c>
      <c r="C174" s="184" t="s">
        <v>299</v>
      </c>
      <c r="D174" s="184" t="s">
        <v>304</v>
      </c>
      <c r="E174" s="82">
        <v>0</v>
      </c>
      <c r="F174" s="121">
        <v>0</v>
      </c>
      <c r="G174" s="121">
        <v>0</v>
      </c>
      <c r="H174" s="121">
        <v>0</v>
      </c>
      <c r="I174" s="121">
        <v>0</v>
      </c>
      <c r="J174" s="314">
        <v>0</v>
      </c>
      <c r="K174" s="318">
        <v>0</v>
      </c>
      <c r="L174" s="318">
        <v>0</v>
      </c>
      <c r="M174" s="318">
        <v>0</v>
      </c>
      <c r="N174" s="317">
        <v>0</v>
      </c>
      <c r="O174" s="179"/>
    </row>
    <row r="175" spans="1:15" ht="13.5" customHeight="1" x14ac:dyDescent="0.2">
      <c r="A175" s="135">
        <v>207</v>
      </c>
      <c r="B175" s="180" t="s">
        <v>376</v>
      </c>
      <c r="C175" s="180" t="s">
        <v>305</v>
      </c>
      <c r="D175" s="180" t="s">
        <v>306</v>
      </c>
      <c r="E175" s="82">
        <v>23</v>
      </c>
      <c r="F175" s="121">
        <v>6</v>
      </c>
      <c r="G175" s="121">
        <v>7</v>
      </c>
      <c r="H175" s="121">
        <v>6</v>
      </c>
      <c r="I175" s="121">
        <v>4</v>
      </c>
      <c r="J175" s="314">
        <v>15</v>
      </c>
      <c r="K175" s="318">
        <v>3.9</v>
      </c>
      <c r="L175" s="318">
        <v>4.5999999999999996</v>
      </c>
      <c r="M175" s="318">
        <v>3.9</v>
      </c>
      <c r="N175" s="317">
        <v>2.6</v>
      </c>
      <c r="O175" s="179"/>
    </row>
    <row r="176" spans="1:15" ht="13.5" customHeight="1" x14ac:dyDescent="0.2">
      <c r="A176" s="176">
        <v>225</v>
      </c>
      <c r="B176" s="177" t="s">
        <v>377</v>
      </c>
      <c r="C176" s="177" t="s">
        <v>299</v>
      </c>
      <c r="D176" s="178" t="s">
        <v>300</v>
      </c>
      <c r="E176" s="204">
        <v>8989</v>
      </c>
      <c r="F176" s="204">
        <v>2172</v>
      </c>
      <c r="G176" s="204">
        <v>2490</v>
      </c>
      <c r="H176" s="204">
        <v>2338</v>
      </c>
      <c r="I176" s="204">
        <v>1989</v>
      </c>
      <c r="J176" s="316">
        <v>22892.199999999997</v>
      </c>
      <c r="K176" s="316">
        <v>5525.1</v>
      </c>
      <c r="L176" s="316">
        <v>6338.5999999999995</v>
      </c>
      <c r="M176" s="316">
        <v>5948.1</v>
      </c>
      <c r="N176" s="316">
        <v>5080.3999999999996</v>
      </c>
      <c r="O176" s="179"/>
    </row>
    <row r="177" spans="1:15" ht="13.5" customHeight="1" x14ac:dyDescent="0.2">
      <c r="A177" s="135">
        <v>225</v>
      </c>
      <c r="B177" s="180" t="s">
        <v>377</v>
      </c>
      <c r="C177" s="180" t="s">
        <v>299</v>
      </c>
      <c r="D177" s="180" t="s">
        <v>53</v>
      </c>
      <c r="E177" s="82">
        <v>636</v>
      </c>
      <c r="F177" s="121">
        <v>153</v>
      </c>
      <c r="G177" s="121">
        <v>176</v>
      </c>
      <c r="H177" s="121">
        <v>165</v>
      </c>
      <c r="I177" s="121">
        <v>142</v>
      </c>
      <c r="J177" s="314">
        <v>2654.6000000000004</v>
      </c>
      <c r="K177" s="318">
        <v>638.6</v>
      </c>
      <c r="L177" s="318">
        <v>734.6</v>
      </c>
      <c r="M177" s="318">
        <v>688.7</v>
      </c>
      <c r="N177" s="317">
        <v>592.70000000000005</v>
      </c>
      <c r="O177" s="179"/>
    </row>
    <row r="178" spans="1:15" ht="13.5" customHeight="1" x14ac:dyDescent="0.2">
      <c r="A178" s="135">
        <v>225</v>
      </c>
      <c r="B178" s="180" t="s">
        <v>377</v>
      </c>
      <c r="C178" s="180" t="s">
        <v>299</v>
      </c>
      <c r="D178" s="180" t="s">
        <v>301</v>
      </c>
      <c r="E178" s="82">
        <v>2147</v>
      </c>
      <c r="F178" s="121">
        <v>520</v>
      </c>
      <c r="G178" s="121">
        <v>594</v>
      </c>
      <c r="H178" s="121">
        <v>559</v>
      </c>
      <c r="I178" s="121">
        <v>474</v>
      </c>
      <c r="J178" s="314">
        <v>3383.6</v>
      </c>
      <c r="K178" s="318">
        <v>819.5</v>
      </c>
      <c r="L178" s="318">
        <v>936.1</v>
      </c>
      <c r="M178" s="318">
        <v>881</v>
      </c>
      <c r="N178" s="317">
        <v>747</v>
      </c>
      <c r="O178" s="179"/>
    </row>
    <row r="179" spans="1:15" ht="13.5" customHeight="1" x14ac:dyDescent="0.2">
      <c r="A179" s="135">
        <v>225</v>
      </c>
      <c r="B179" s="180" t="s">
        <v>377</v>
      </c>
      <c r="C179" s="180" t="s">
        <v>299</v>
      </c>
      <c r="D179" s="180" t="s">
        <v>302</v>
      </c>
      <c r="E179" s="82">
        <v>4291</v>
      </c>
      <c r="F179" s="121">
        <v>1035</v>
      </c>
      <c r="G179" s="121">
        <v>1188</v>
      </c>
      <c r="H179" s="121">
        <v>1114</v>
      </c>
      <c r="I179" s="121">
        <v>954</v>
      </c>
      <c r="J179" s="314">
        <v>15037.399999999998</v>
      </c>
      <c r="K179" s="318">
        <v>3627.1</v>
      </c>
      <c r="L179" s="318">
        <v>4163.2</v>
      </c>
      <c r="M179" s="318">
        <v>3903.9</v>
      </c>
      <c r="N179" s="317">
        <v>3343.2</v>
      </c>
      <c r="O179" s="179"/>
    </row>
    <row r="180" spans="1:15" ht="13.5" customHeight="1" x14ac:dyDescent="0.2">
      <c r="A180" s="135">
        <v>225</v>
      </c>
      <c r="B180" s="180" t="s">
        <v>377</v>
      </c>
      <c r="C180" s="180" t="s">
        <v>299</v>
      </c>
      <c r="D180" s="180" t="s">
        <v>303</v>
      </c>
      <c r="E180" s="82">
        <v>1886</v>
      </c>
      <c r="F180" s="121">
        <v>456</v>
      </c>
      <c r="G180" s="121">
        <v>524</v>
      </c>
      <c r="H180" s="121">
        <v>493</v>
      </c>
      <c r="I180" s="121">
        <v>413</v>
      </c>
      <c r="J180" s="314">
        <v>1797.5</v>
      </c>
      <c r="K180" s="318">
        <v>434.6</v>
      </c>
      <c r="L180" s="318">
        <v>499.4</v>
      </c>
      <c r="M180" s="318">
        <v>469.9</v>
      </c>
      <c r="N180" s="317">
        <v>393.6</v>
      </c>
      <c r="O180" s="179"/>
    </row>
    <row r="181" spans="1:15" ht="13.5" customHeight="1" x14ac:dyDescent="0.2">
      <c r="A181" s="135">
        <v>225</v>
      </c>
      <c r="B181" s="180" t="s">
        <v>377</v>
      </c>
      <c r="C181" s="184" t="s">
        <v>299</v>
      </c>
      <c r="D181" s="184" t="s">
        <v>304</v>
      </c>
      <c r="E181" s="82">
        <v>0</v>
      </c>
      <c r="F181" s="121">
        <v>0</v>
      </c>
      <c r="G181" s="121">
        <v>0</v>
      </c>
      <c r="H181" s="121">
        <v>0</v>
      </c>
      <c r="I181" s="121">
        <v>0</v>
      </c>
      <c r="J181" s="314">
        <v>0</v>
      </c>
      <c r="K181" s="318">
        <v>0</v>
      </c>
      <c r="L181" s="318">
        <v>0</v>
      </c>
      <c r="M181" s="318">
        <v>0</v>
      </c>
      <c r="N181" s="317">
        <v>0</v>
      </c>
      <c r="O181" s="179"/>
    </row>
    <row r="182" spans="1:15" ht="13.5" customHeight="1" x14ac:dyDescent="0.2">
      <c r="A182" s="135">
        <v>225</v>
      </c>
      <c r="B182" s="180" t="s">
        <v>377</v>
      </c>
      <c r="C182" s="180" t="s">
        <v>305</v>
      </c>
      <c r="D182" s="180" t="s">
        <v>306</v>
      </c>
      <c r="E182" s="82">
        <v>29</v>
      </c>
      <c r="F182" s="121">
        <v>8</v>
      </c>
      <c r="G182" s="121">
        <v>8</v>
      </c>
      <c r="H182" s="121">
        <v>7</v>
      </c>
      <c r="I182" s="121">
        <v>6</v>
      </c>
      <c r="J182" s="314">
        <v>19.099999999999998</v>
      </c>
      <c r="K182" s="318">
        <v>5.3</v>
      </c>
      <c r="L182" s="318">
        <v>5.3</v>
      </c>
      <c r="M182" s="318">
        <v>4.5999999999999996</v>
      </c>
      <c r="N182" s="317">
        <v>3.9</v>
      </c>
      <c r="O182" s="179"/>
    </row>
    <row r="183" spans="1:15" ht="13.5" customHeight="1" x14ac:dyDescent="0.2">
      <c r="A183" s="176">
        <v>226</v>
      </c>
      <c r="B183" s="177" t="s">
        <v>378</v>
      </c>
      <c r="C183" s="177" t="s">
        <v>299</v>
      </c>
      <c r="D183" s="178" t="s">
        <v>300</v>
      </c>
      <c r="E183" s="204">
        <v>991</v>
      </c>
      <c r="F183" s="204">
        <v>240</v>
      </c>
      <c r="G183" s="204">
        <v>277</v>
      </c>
      <c r="H183" s="204">
        <v>254</v>
      </c>
      <c r="I183" s="204">
        <v>220</v>
      </c>
      <c r="J183" s="316">
        <v>2652.1000000000004</v>
      </c>
      <c r="K183" s="316">
        <v>636.20000000000005</v>
      </c>
      <c r="L183" s="316">
        <v>736.40000000000009</v>
      </c>
      <c r="M183" s="316">
        <v>680.10000000000014</v>
      </c>
      <c r="N183" s="316">
        <v>599.4</v>
      </c>
      <c r="O183" s="179"/>
    </row>
    <row r="184" spans="1:15" ht="13.5" customHeight="1" x14ac:dyDescent="0.2">
      <c r="A184" s="135">
        <v>226</v>
      </c>
      <c r="B184" s="180" t="s">
        <v>378</v>
      </c>
      <c r="C184" s="180" t="s">
        <v>299</v>
      </c>
      <c r="D184" s="180" t="s">
        <v>53</v>
      </c>
      <c r="E184" s="82">
        <v>77</v>
      </c>
      <c r="F184" s="121">
        <v>17</v>
      </c>
      <c r="G184" s="121">
        <v>20</v>
      </c>
      <c r="H184" s="121">
        <v>19</v>
      </c>
      <c r="I184" s="121">
        <v>21</v>
      </c>
      <c r="J184" s="314">
        <v>321.5</v>
      </c>
      <c r="K184" s="318">
        <v>71</v>
      </c>
      <c r="L184" s="318">
        <v>83.5</v>
      </c>
      <c r="M184" s="318">
        <v>79.3</v>
      </c>
      <c r="N184" s="317">
        <v>87.7</v>
      </c>
      <c r="O184" s="179"/>
    </row>
    <row r="185" spans="1:15" ht="13.5" customHeight="1" x14ac:dyDescent="0.2">
      <c r="A185" s="135">
        <v>226</v>
      </c>
      <c r="B185" s="180" t="s">
        <v>378</v>
      </c>
      <c r="C185" s="180" t="s">
        <v>299</v>
      </c>
      <c r="D185" s="180" t="s">
        <v>301</v>
      </c>
      <c r="E185" s="82">
        <v>201</v>
      </c>
      <c r="F185" s="121">
        <v>50</v>
      </c>
      <c r="G185" s="121">
        <v>57</v>
      </c>
      <c r="H185" s="121">
        <v>52</v>
      </c>
      <c r="I185" s="121">
        <v>42</v>
      </c>
      <c r="J185" s="314">
        <v>316.8</v>
      </c>
      <c r="K185" s="318">
        <v>78.8</v>
      </c>
      <c r="L185" s="318">
        <v>89.8</v>
      </c>
      <c r="M185" s="318">
        <v>82</v>
      </c>
      <c r="N185" s="317">
        <v>66.2</v>
      </c>
      <c r="O185" s="179"/>
    </row>
    <row r="186" spans="1:15" ht="13.5" customHeight="1" x14ac:dyDescent="0.2">
      <c r="A186" s="135">
        <v>226</v>
      </c>
      <c r="B186" s="180" t="s">
        <v>378</v>
      </c>
      <c r="C186" s="180" t="s">
        <v>299</v>
      </c>
      <c r="D186" s="180" t="s">
        <v>302</v>
      </c>
      <c r="E186" s="82">
        <v>523</v>
      </c>
      <c r="F186" s="121">
        <v>126</v>
      </c>
      <c r="G186" s="121">
        <v>146</v>
      </c>
      <c r="H186" s="121">
        <v>135</v>
      </c>
      <c r="I186" s="121">
        <v>116</v>
      </c>
      <c r="J186" s="314">
        <v>1832.8000000000002</v>
      </c>
      <c r="K186" s="318">
        <v>441.6</v>
      </c>
      <c r="L186" s="318">
        <v>511.6</v>
      </c>
      <c r="M186" s="318">
        <v>473.1</v>
      </c>
      <c r="N186" s="317">
        <v>406.5</v>
      </c>
      <c r="O186" s="179"/>
    </row>
    <row r="187" spans="1:15" ht="13.5" customHeight="1" x14ac:dyDescent="0.2">
      <c r="A187" s="135">
        <v>226</v>
      </c>
      <c r="B187" s="180" t="s">
        <v>378</v>
      </c>
      <c r="C187" s="180" t="s">
        <v>299</v>
      </c>
      <c r="D187" s="180" t="s">
        <v>303</v>
      </c>
      <c r="E187" s="82">
        <v>190</v>
      </c>
      <c r="F187" s="121">
        <v>47</v>
      </c>
      <c r="G187" s="121">
        <v>54</v>
      </c>
      <c r="H187" s="121">
        <v>48</v>
      </c>
      <c r="I187" s="121">
        <v>41</v>
      </c>
      <c r="J187" s="314">
        <v>181</v>
      </c>
      <c r="K187" s="318">
        <v>44.8</v>
      </c>
      <c r="L187" s="318">
        <v>51.5</v>
      </c>
      <c r="M187" s="318">
        <v>45.7</v>
      </c>
      <c r="N187" s="317">
        <v>39</v>
      </c>
      <c r="O187" s="179"/>
    </row>
    <row r="188" spans="1:15" ht="13.5" customHeight="1" x14ac:dyDescent="0.2">
      <c r="A188" s="135">
        <v>226</v>
      </c>
      <c r="B188" s="180" t="s">
        <v>378</v>
      </c>
      <c r="C188" s="184" t="s">
        <v>299</v>
      </c>
      <c r="D188" s="184" t="s">
        <v>304</v>
      </c>
      <c r="E188" s="82">
        <v>0</v>
      </c>
      <c r="F188" s="121">
        <v>0</v>
      </c>
      <c r="G188" s="121">
        <v>0</v>
      </c>
      <c r="H188" s="121">
        <v>0</v>
      </c>
      <c r="I188" s="121">
        <v>0</v>
      </c>
      <c r="J188" s="314">
        <v>0</v>
      </c>
      <c r="K188" s="318">
        <v>0</v>
      </c>
      <c r="L188" s="318">
        <v>0</v>
      </c>
      <c r="M188" s="318">
        <v>0</v>
      </c>
      <c r="N188" s="317">
        <v>0</v>
      </c>
      <c r="O188" s="179"/>
    </row>
    <row r="189" spans="1:15" ht="13.5" customHeight="1" x14ac:dyDescent="0.2">
      <c r="A189" s="135">
        <v>226</v>
      </c>
      <c r="B189" s="180" t="s">
        <v>378</v>
      </c>
      <c r="C189" s="180" t="s">
        <v>305</v>
      </c>
      <c r="D189" s="180" t="s">
        <v>306</v>
      </c>
      <c r="E189" s="82">
        <v>0</v>
      </c>
      <c r="F189" s="121">
        <v>0</v>
      </c>
      <c r="G189" s="121">
        <v>0</v>
      </c>
      <c r="H189" s="121">
        <v>0</v>
      </c>
      <c r="I189" s="121">
        <v>0</v>
      </c>
      <c r="J189" s="314">
        <v>0</v>
      </c>
      <c r="K189" s="318">
        <v>0</v>
      </c>
      <c r="L189" s="318">
        <v>0</v>
      </c>
      <c r="M189" s="318">
        <v>0</v>
      </c>
      <c r="N189" s="317">
        <v>0</v>
      </c>
      <c r="O189" s="179"/>
    </row>
    <row r="190" spans="1:15" ht="13.5" customHeight="1" x14ac:dyDescent="0.2">
      <c r="A190" s="176">
        <v>227</v>
      </c>
      <c r="B190" s="177" t="s">
        <v>379</v>
      </c>
      <c r="C190" s="177" t="s">
        <v>299</v>
      </c>
      <c r="D190" s="178" t="s">
        <v>300</v>
      </c>
      <c r="E190" s="204">
        <v>6847</v>
      </c>
      <c r="F190" s="204">
        <v>1654</v>
      </c>
      <c r="G190" s="204">
        <v>1898</v>
      </c>
      <c r="H190" s="204">
        <v>1781</v>
      </c>
      <c r="I190" s="204">
        <v>1514</v>
      </c>
      <c r="J190" s="316">
        <v>16756</v>
      </c>
      <c r="K190" s="316">
        <v>4045.5</v>
      </c>
      <c r="L190" s="316">
        <v>4641.3999999999996</v>
      </c>
      <c r="M190" s="316">
        <v>4357.8</v>
      </c>
      <c r="N190" s="316">
        <v>3711.2999999999997</v>
      </c>
      <c r="O190" s="179"/>
    </row>
    <row r="191" spans="1:15" ht="13.5" customHeight="1" x14ac:dyDescent="0.2">
      <c r="A191" s="135">
        <v>227</v>
      </c>
      <c r="B191" s="180" t="s">
        <v>379</v>
      </c>
      <c r="C191" s="180" t="s">
        <v>299</v>
      </c>
      <c r="D191" s="180" t="s">
        <v>53</v>
      </c>
      <c r="E191" s="82">
        <v>533</v>
      </c>
      <c r="F191" s="121">
        <v>129</v>
      </c>
      <c r="G191" s="121">
        <v>148</v>
      </c>
      <c r="H191" s="121">
        <v>139</v>
      </c>
      <c r="I191" s="121">
        <v>117</v>
      </c>
      <c r="J191" s="314">
        <v>2224.9</v>
      </c>
      <c r="K191" s="318">
        <v>538.5</v>
      </c>
      <c r="L191" s="318">
        <v>617.79999999999995</v>
      </c>
      <c r="M191" s="318">
        <v>580.20000000000005</v>
      </c>
      <c r="N191" s="317">
        <v>488.4</v>
      </c>
      <c r="O191" s="179"/>
    </row>
    <row r="192" spans="1:15" ht="13.5" customHeight="1" x14ac:dyDescent="0.2">
      <c r="A192" s="135">
        <v>227</v>
      </c>
      <c r="B192" s="180" t="s">
        <v>379</v>
      </c>
      <c r="C192" s="180" t="s">
        <v>299</v>
      </c>
      <c r="D192" s="180" t="s">
        <v>301</v>
      </c>
      <c r="E192" s="82">
        <v>1658</v>
      </c>
      <c r="F192" s="121">
        <v>401</v>
      </c>
      <c r="G192" s="121">
        <v>460</v>
      </c>
      <c r="H192" s="121">
        <v>431</v>
      </c>
      <c r="I192" s="121">
        <v>366</v>
      </c>
      <c r="J192" s="314">
        <v>2613.1</v>
      </c>
      <c r="K192" s="318">
        <v>632</v>
      </c>
      <c r="L192" s="318">
        <v>725</v>
      </c>
      <c r="M192" s="318">
        <v>679.3</v>
      </c>
      <c r="N192" s="317">
        <v>576.79999999999995</v>
      </c>
      <c r="O192" s="179"/>
    </row>
    <row r="193" spans="1:15" ht="13.5" customHeight="1" x14ac:dyDescent="0.2">
      <c r="A193" s="135">
        <v>227</v>
      </c>
      <c r="B193" s="180" t="s">
        <v>379</v>
      </c>
      <c r="C193" s="180" t="s">
        <v>299</v>
      </c>
      <c r="D193" s="180" t="s">
        <v>302</v>
      </c>
      <c r="E193" s="82">
        <v>2932</v>
      </c>
      <c r="F193" s="121">
        <v>707</v>
      </c>
      <c r="G193" s="121">
        <v>811</v>
      </c>
      <c r="H193" s="121">
        <v>762</v>
      </c>
      <c r="I193" s="121">
        <v>652</v>
      </c>
      <c r="J193" s="314">
        <v>10275</v>
      </c>
      <c r="K193" s="318">
        <v>2477.6</v>
      </c>
      <c r="L193" s="318">
        <v>2842.1</v>
      </c>
      <c r="M193" s="318">
        <v>2670.4</v>
      </c>
      <c r="N193" s="317">
        <v>2284.9</v>
      </c>
      <c r="O193" s="179"/>
    </row>
    <row r="194" spans="1:15" ht="13.5" customHeight="1" x14ac:dyDescent="0.2">
      <c r="A194" s="135">
        <v>227</v>
      </c>
      <c r="B194" s="180" t="s">
        <v>379</v>
      </c>
      <c r="C194" s="180" t="s">
        <v>299</v>
      </c>
      <c r="D194" s="180" t="s">
        <v>303</v>
      </c>
      <c r="E194" s="82">
        <v>1724</v>
      </c>
      <c r="F194" s="121">
        <v>417</v>
      </c>
      <c r="G194" s="121">
        <v>479</v>
      </c>
      <c r="H194" s="121">
        <v>449</v>
      </c>
      <c r="I194" s="121">
        <v>379</v>
      </c>
      <c r="J194" s="314">
        <v>1643</v>
      </c>
      <c r="K194" s="318">
        <v>397.4</v>
      </c>
      <c r="L194" s="318">
        <v>456.5</v>
      </c>
      <c r="M194" s="318">
        <v>427.9</v>
      </c>
      <c r="N194" s="317">
        <v>361.2</v>
      </c>
      <c r="O194" s="179"/>
    </row>
    <row r="195" spans="1:15" ht="13.5" customHeight="1" x14ac:dyDescent="0.2">
      <c r="A195" s="135">
        <v>227</v>
      </c>
      <c r="B195" s="180" t="s">
        <v>379</v>
      </c>
      <c r="C195" s="184" t="s">
        <v>299</v>
      </c>
      <c r="D195" s="184" t="s">
        <v>304</v>
      </c>
      <c r="E195" s="82">
        <v>0</v>
      </c>
      <c r="F195" s="121">
        <v>0</v>
      </c>
      <c r="G195" s="121">
        <v>0</v>
      </c>
      <c r="H195" s="121">
        <v>0</v>
      </c>
      <c r="I195" s="121">
        <v>0</v>
      </c>
      <c r="J195" s="314">
        <v>0</v>
      </c>
      <c r="K195" s="318">
        <v>0</v>
      </c>
      <c r="L195" s="318">
        <v>0</v>
      </c>
      <c r="M195" s="318">
        <v>0</v>
      </c>
      <c r="N195" s="317">
        <v>0</v>
      </c>
      <c r="O195" s="179"/>
    </row>
    <row r="196" spans="1:15" ht="13.5" customHeight="1" x14ac:dyDescent="0.2">
      <c r="A196" s="135">
        <v>227</v>
      </c>
      <c r="B196" s="180" t="s">
        <v>379</v>
      </c>
      <c r="C196" s="180" t="s">
        <v>305</v>
      </c>
      <c r="D196" s="180" t="s">
        <v>306</v>
      </c>
      <c r="E196" s="82">
        <v>0</v>
      </c>
      <c r="F196" s="121">
        <v>0</v>
      </c>
      <c r="G196" s="121">
        <v>0</v>
      </c>
      <c r="H196" s="121">
        <v>0</v>
      </c>
      <c r="I196" s="121">
        <v>0</v>
      </c>
      <c r="J196" s="314">
        <v>0</v>
      </c>
      <c r="K196" s="318">
        <v>0</v>
      </c>
      <c r="L196" s="318">
        <v>0</v>
      </c>
      <c r="M196" s="318">
        <v>0</v>
      </c>
      <c r="N196" s="317">
        <v>0</v>
      </c>
      <c r="O196" s="179"/>
    </row>
    <row r="197" spans="1:15" ht="13.5" customHeight="1" x14ac:dyDescent="0.2">
      <c r="A197" s="176">
        <v>228</v>
      </c>
      <c r="B197" s="177" t="s">
        <v>380</v>
      </c>
      <c r="C197" s="177" t="s">
        <v>299</v>
      </c>
      <c r="D197" s="178" t="s">
        <v>300</v>
      </c>
      <c r="E197" s="204">
        <v>3808</v>
      </c>
      <c r="F197" s="204">
        <v>922</v>
      </c>
      <c r="G197" s="204">
        <v>1057</v>
      </c>
      <c r="H197" s="204">
        <v>991</v>
      </c>
      <c r="I197" s="204">
        <v>838</v>
      </c>
      <c r="J197" s="316">
        <v>9596.8000000000011</v>
      </c>
      <c r="K197" s="316">
        <v>2323.2000000000003</v>
      </c>
      <c r="L197" s="316">
        <v>2664.8</v>
      </c>
      <c r="M197" s="316">
        <v>2494</v>
      </c>
      <c r="N197" s="316">
        <v>2114.8000000000002</v>
      </c>
      <c r="O197" s="179"/>
    </row>
    <row r="198" spans="1:15" ht="13.5" customHeight="1" x14ac:dyDescent="0.2">
      <c r="A198" s="135">
        <v>228</v>
      </c>
      <c r="B198" s="180" t="s">
        <v>380</v>
      </c>
      <c r="C198" s="180" t="s">
        <v>299</v>
      </c>
      <c r="D198" s="180" t="s">
        <v>53</v>
      </c>
      <c r="E198" s="82">
        <v>218</v>
      </c>
      <c r="F198" s="121">
        <v>54</v>
      </c>
      <c r="G198" s="121">
        <v>62</v>
      </c>
      <c r="H198" s="121">
        <v>57</v>
      </c>
      <c r="I198" s="121">
        <v>45</v>
      </c>
      <c r="J198" s="314">
        <v>909.90000000000009</v>
      </c>
      <c r="K198" s="318">
        <v>225.4</v>
      </c>
      <c r="L198" s="318">
        <v>258.8</v>
      </c>
      <c r="M198" s="318">
        <v>237.9</v>
      </c>
      <c r="N198" s="317">
        <v>187.8</v>
      </c>
      <c r="O198" s="179"/>
    </row>
    <row r="199" spans="1:15" ht="13.5" customHeight="1" x14ac:dyDescent="0.2">
      <c r="A199" s="135">
        <v>228</v>
      </c>
      <c r="B199" s="180" t="s">
        <v>380</v>
      </c>
      <c r="C199" s="180" t="s">
        <v>299</v>
      </c>
      <c r="D199" s="180" t="s">
        <v>301</v>
      </c>
      <c r="E199" s="82">
        <v>728</v>
      </c>
      <c r="F199" s="121">
        <v>176</v>
      </c>
      <c r="G199" s="121">
        <v>202</v>
      </c>
      <c r="H199" s="121">
        <v>190</v>
      </c>
      <c r="I199" s="121">
        <v>160</v>
      </c>
      <c r="J199" s="314">
        <v>1147.3999999999999</v>
      </c>
      <c r="K199" s="318">
        <v>277.39999999999998</v>
      </c>
      <c r="L199" s="318">
        <v>318.39999999999998</v>
      </c>
      <c r="M199" s="318">
        <v>299.39999999999998</v>
      </c>
      <c r="N199" s="317">
        <v>252.2</v>
      </c>
      <c r="O199" s="179"/>
    </row>
    <row r="200" spans="1:15" ht="13.5" customHeight="1" x14ac:dyDescent="0.2">
      <c r="A200" s="135">
        <v>228</v>
      </c>
      <c r="B200" s="180" t="s">
        <v>380</v>
      </c>
      <c r="C200" s="180" t="s">
        <v>299</v>
      </c>
      <c r="D200" s="180" t="s">
        <v>302</v>
      </c>
      <c r="E200" s="82">
        <v>1886</v>
      </c>
      <c r="F200" s="121">
        <v>455</v>
      </c>
      <c r="G200" s="121">
        <v>522</v>
      </c>
      <c r="H200" s="121">
        <v>489</v>
      </c>
      <c r="I200" s="121">
        <v>420</v>
      </c>
      <c r="J200" s="314">
        <v>6609.3</v>
      </c>
      <c r="K200" s="318">
        <v>1594.5</v>
      </c>
      <c r="L200" s="318">
        <v>1829.3</v>
      </c>
      <c r="M200" s="318">
        <v>1713.7</v>
      </c>
      <c r="N200" s="317">
        <v>1471.8</v>
      </c>
      <c r="O200" s="179"/>
    </row>
    <row r="201" spans="1:15" ht="13.5" customHeight="1" x14ac:dyDescent="0.2">
      <c r="A201" s="135">
        <v>228</v>
      </c>
      <c r="B201" s="180" t="s">
        <v>380</v>
      </c>
      <c r="C201" s="180" t="s">
        <v>299</v>
      </c>
      <c r="D201" s="180" t="s">
        <v>303</v>
      </c>
      <c r="E201" s="82">
        <v>976</v>
      </c>
      <c r="F201" s="121">
        <v>237</v>
      </c>
      <c r="G201" s="121">
        <v>271</v>
      </c>
      <c r="H201" s="121">
        <v>255</v>
      </c>
      <c r="I201" s="121">
        <v>213</v>
      </c>
      <c r="J201" s="314">
        <v>930.2</v>
      </c>
      <c r="K201" s="318">
        <v>225.9</v>
      </c>
      <c r="L201" s="318">
        <v>258.3</v>
      </c>
      <c r="M201" s="318">
        <v>243</v>
      </c>
      <c r="N201" s="317">
        <v>203</v>
      </c>
      <c r="O201" s="179"/>
    </row>
    <row r="202" spans="1:15" ht="13.5" customHeight="1" x14ac:dyDescent="0.2">
      <c r="A202" s="135">
        <v>228</v>
      </c>
      <c r="B202" s="180" t="s">
        <v>380</v>
      </c>
      <c r="C202" s="184" t="s">
        <v>299</v>
      </c>
      <c r="D202" s="184" t="s">
        <v>304</v>
      </c>
      <c r="E202" s="82">
        <v>0</v>
      </c>
      <c r="F202" s="121">
        <v>0</v>
      </c>
      <c r="G202" s="121">
        <v>0</v>
      </c>
      <c r="H202" s="121">
        <v>0</v>
      </c>
      <c r="I202" s="121">
        <v>0</v>
      </c>
      <c r="J202" s="314">
        <v>0</v>
      </c>
      <c r="K202" s="318">
        <v>0</v>
      </c>
      <c r="L202" s="318">
        <v>0</v>
      </c>
      <c r="M202" s="318">
        <v>0</v>
      </c>
      <c r="N202" s="317">
        <v>0</v>
      </c>
      <c r="O202" s="179"/>
    </row>
    <row r="203" spans="1:15" ht="13.5" customHeight="1" x14ac:dyDescent="0.2">
      <c r="A203" s="135">
        <v>228</v>
      </c>
      <c r="B203" s="180" t="s">
        <v>380</v>
      </c>
      <c r="C203" s="180" t="s">
        <v>305</v>
      </c>
      <c r="D203" s="180" t="s">
        <v>306</v>
      </c>
      <c r="E203" s="82">
        <v>0</v>
      </c>
      <c r="F203" s="121">
        <v>0</v>
      </c>
      <c r="G203" s="121">
        <v>0</v>
      </c>
      <c r="H203" s="121">
        <v>0</v>
      </c>
      <c r="I203" s="121">
        <v>0</v>
      </c>
      <c r="J203" s="314">
        <v>0</v>
      </c>
      <c r="K203" s="318">
        <v>0</v>
      </c>
      <c r="L203" s="318">
        <v>0</v>
      </c>
      <c r="M203" s="318">
        <v>0</v>
      </c>
      <c r="N203" s="317">
        <v>0</v>
      </c>
      <c r="O203" s="179"/>
    </row>
    <row r="204" spans="1:15" ht="13.5" customHeight="1" x14ac:dyDescent="0.2">
      <c r="A204" s="176">
        <v>231</v>
      </c>
      <c r="B204" s="177" t="s">
        <v>381</v>
      </c>
      <c r="C204" s="177" t="s">
        <v>299</v>
      </c>
      <c r="D204" s="178" t="s">
        <v>300</v>
      </c>
      <c r="E204" s="204">
        <v>16416</v>
      </c>
      <c r="F204" s="204">
        <v>3968</v>
      </c>
      <c r="G204" s="204">
        <v>4544</v>
      </c>
      <c r="H204" s="204">
        <v>4267</v>
      </c>
      <c r="I204" s="204">
        <v>3637</v>
      </c>
      <c r="J204" s="316">
        <v>43147.5</v>
      </c>
      <c r="K204" s="316">
        <v>10421.9</v>
      </c>
      <c r="L204" s="316">
        <v>11933.800000000001</v>
      </c>
      <c r="M204" s="316">
        <v>11214.8</v>
      </c>
      <c r="N204" s="316">
        <v>9577</v>
      </c>
      <c r="O204" s="179"/>
    </row>
    <row r="205" spans="1:15" ht="13.5" customHeight="1" x14ac:dyDescent="0.2">
      <c r="A205" s="135">
        <v>231</v>
      </c>
      <c r="B205" s="180" t="s">
        <v>381</v>
      </c>
      <c r="C205" s="180" t="s">
        <v>299</v>
      </c>
      <c r="D205" s="180" t="s">
        <v>53</v>
      </c>
      <c r="E205" s="82">
        <v>1218</v>
      </c>
      <c r="F205" s="121">
        <v>294</v>
      </c>
      <c r="G205" s="121">
        <v>336</v>
      </c>
      <c r="H205" s="121">
        <v>317</v>
      </c>
      <c r="I205" s="121">
        <v>271</v>
      </c>
      <c r="J205" s="314">
        <v>5084.0999999999995</v>
      </c>
      <c r="K205" s="318">
        <v>1227.2</v>
      </c>
      <c r="L205" s="318">
        <v>1402.5</v>
      </c>
      <c r="M205" s="318">
        <v>1323.2</v>
      </c>
      <c r="N205" s="317">
        <v>1131.2</v>
      </c>
      <c r="O205" s="179"/>
    </row>
    <row r="206" spans="1:15" ht="13.5" customHeight="1" x14ac:dyDescent="0.2">
      <c r="A206" s="135">
        <v>231</v>
      </c>
      <c r="B206" s="180" t="s">
        <v>381</v>
      </c>
      <c r="C206" s="180" t="s">
        <v>299</v>
      </c>
      <c r="D206" s="180" t="s">
        <v>301</v>
      </c>
      <c r="E206" s="82">
        <v>5125</v>
      </c>
      <c r="F206" s="121">
        <v>1238</v>
      </c>
      <c r="G206" s="121">
        <v>1420</v>
      </c>
      <c r="H206" s="121">
        <v>1332</v>
      </c>
      <c r="I206" s="121">
        <v>1135</v>
      </c>
      <c r="J206" s="314">
        <v>8077</v>
      </c>
      <c r="K206" s="318">
        <v>1951.1</v>
      </c>
      <c r="L206" s="318">
        <v>2237.9</v>
      </c>
      <c r="M206" s="318">
        <v>2099.1999999999998</v>
      </c>
      <c r="N206" s="317">
        <v>1788.8</v>
      </c>
      <c r="O206" s="179"/>
    </row>
    <row r="207" spans="1:15" ht="13.5" customHeight="1" x14ac:dyDescent="0.2">
      <c r="A207" s="135">
        <v>231</v>
      </c>
      <c r="B207" s="180" t="s">
        <v>381</v>
      </c>
      <c r="C207" s="180" t="s">
        <v>299</v>
      </c>
      <c r="D207" s="180" t="s">
        <v>302</v>
      </c>
      <c r="E207" s="82">
        <v>7997</v>
      </c>
      <c r="F207" s="121">
        <v>1931</v>
      </c>
      <c r="G207" s="121">
        <v>2211</v>
      </c>
      <c r="H207" s="121">
        <v>2078</v>
      </c>
      <c r="I207" s="121">
        <v>1777</v>
      </c>
      <c r="J207" s="314">
        <v>28024.600000000002</v>
      </c>
      <c r="K207" s="318">
        <v>6767</v>
      </c>
      <c r="L207" s="318">
        <v>7748.2</v>
      </c>
      <c r="M207" s="318">
        <v>7282.1</v>
      </c>
      <c r="N207" s="317">
        <v>6227.3</v>
      </c>
      <c r="O207" s="179"/>
    </row>
    <row r="208" spans="1:15" ht="13.5" customHeight="1" x14ac:dyDescent="0.2">
      <c r="A208" s="135">
        <v>231</v>
      </c>
      <c r="B208" s="180" t="s">
        <v>381</v>
      </c>
      <c r="C208" s="180" t="s">
        <v>299</v>
      </c>
      <c r="D208" s="180" t="s">
        <v>303</v>
      </c>
      <c r="E208" s="82">
        <v>2019</v>
      </c>
      <c r="F208" s="121">
        <v>489</v>
      </c>
      <c r="G208" s="121">
        <v>561</v>
      </c>
      <c r="H208" s="121">
        <v>525</v>
      </c>
      <c r="I208" s="121">
        <v>444</v>
      </c>
      <c r="J208" s="314">
        <v>1924.3000000000002</v>
      </c>
      <c r="K208" s="318">
        <v>466.1</v>
      </c>
      <c r="L208" s="318">
        <v>534.70000000000005</v>
      </c>
      <c r="M208" s="318">
        <v>500.4</v>
      </c>
      <c r="N208" s="317">
        <v>423.1</v>
      </c>
      <c r="O208" s="179"/>
    </row>
    <row r="209" spans="1:15" ht="13.5" customHeight="1" x14ac:dyDescent="0.2">
      <c r="A209" s="135">
        <v>231</v>
      </c>
      <c r="B209" s="180" t="s">
        <v>381</v>
      </c>
      <c r="C209" s="184" t="s">
        <v>299</v>
      </c>
      <c r="D209" s="184" t="s">
        <v>304</v>
      </c>
      <c r="E209" s="82">
        <v>0</v>
      </c>
      <c r="F209" s="121">
        <v>0</v>
      </c>
      <c r="G209" s="121">
        <v>0</v>
      </c>
      <c r="H209" s="121">
        <v>0</v>
      </c>
      <c r="I209" s="121">
        <v>0</v>
      </c>
      <c r="J209" s="314">
        <v>0</v>
      </c>
      <c r="K209" s="318">
        <v>0</v>
      </c>
      <c r="L209" s="318">
        <v>0</v>
      </c>
      <c r="M209" s="318">
        <v>0</v>
      </c>
      <c r="N209" s="317">
        <v>0</v>
      </c>
      <c r="O209" s="179"/>
    </row>
    <row r="210" spans="1:15" ht="13.5" customHeight="1" x14ac:dyDescent="0.2">
      <c r="A210" s="135">
        <v>231</v>
      </c>
      <c r="B210" s="180" t="s">
        <v>381</v>
      </c>
      <c r="C210" s="180" t="s">
        <v>305</v>
      </c>
      <c r="D210" s="180" t="s">
        <v>306</v>
      </c>
      <c r="E210" s="82">
        <v>57</v>
      </c>
      <c r="F210" s="121">
        <v>16</v>
      </c>
      <c r="G210" s="121">
        <v>16</v>
      </c>
      <c r="H210" s="121">
        <v>15</v>
      </c>
      <c r="I210" s="121">
        <v>10</v>
      </c>
      <c r="J210" s="314">
        <v>37.5</v>
      </c>
      <c r="K210" s="318">
        <v>10.5</v>
      </c>
      <c r="L210" s="318">
        <v>10.5</v>
      </c>
      <c r="M210" s="318">
        <v>9.9</v>
      </c>
      <c r="N210" s="317">
        <v>6.6</v>
      </c>
      <c r="O210" s="179"/>
    </row>
    <row r="211" spans="1:15" ht="13.5" customHeight="1" x14ac:dyDescent="0.2">
      <c r="A211" s="176">
        <v>239</v>
      </c>
      <c r="B211" s="177" t="s">
        <v>383</v>
      </c>
      <c r="C211" s="177" t="s">
        <v>299</v>
      </c>
      <c r="D211" s="178" t="s">
        <v>300</v>
      </c>
      <c r="E211" s="204">
        <v>12985</v>
      </c>
      <c r="F211" s="204">
        <v>3138</v>
      </c>
      <c r="G211" s="204">
        <v>3592</v>
      </c>
      <c r="H211" s="204">
        <v>3377</v>
      </c>
      <c r="I211" s="204">
        <v>2878</v>
      </c>
      <c r="J211" s="316">
        <v>34564.6</v>
      </c>
      <c r="K211" s="316">
        <v>8347.6</v>
      </c>
      <c r="L211" s="316">
        <v>9556.5</v>
      </c>
      <c r="M211" s="316">
        <v>8982.7999999999993</v>
      </c>
      <c r="N211" s="316">
        <v>7677.7</v>
      </c>
      <c r="O211" s="179"/>
    </row>
    <row r="212" spans="1:15" ht="13.5" customHeight="1" x14ac:dyDescent="0.2">
      <c r="A212" s="135">
        <v>239</v>
      </c>
      <c r="B212" s="180" t="s">
        <v>383</v>
      </c>
      <c r="C212" s="180" t="s">
        <v>299</v>
      </c>
      <c r="D212" s="180" t="s">
        <v>53</v>
      </c>
      <c r="E212" s="82">
        <v>1040</v>
      </c>
      <c r="F212" s="121">
        <v>251</v>
      </c>
      <c r="G212" s="121">
        <v>287</v>
      </c>
      <c r="H212" s="121">
        <v>269</v>
      </c>
      <c r="I212" s="121">
        <v>233</v>
      </c>
      <c r="J212" s="314">
        <v>4341.1000000000004</v>
      </c>
      <c r="K212" s="318">
        <v>1047.7</v>
      </c>
      <c r="L212" s="318">
        <v>1198</v>
      </c>
      <c r="M212" s="318">
        <v>1122.8</v>
      </c>
      <c r="N212" s="317">
        <v>972.6</v>
      </c>
      <c r="O212" s="179"/>
    </row>
    <row r="213" spans="1:15" ht="13.5" customHeight="1" x14ac:dyDescent="0.2">
      <c r="A213" s="135">
        <v>239</v>
      </c>
      <c r="B213" s="180" t="s">
        <v>383</v>
      </c>
      <c r="C213" s="180" t="s">
        <v>299</v>
      </c>
      <c r="D213" s="180" t="s">
        <v>301</v>
      </c>
      <c r="E213" s="82">
        <v>3497</v>
      </c>
      <c r="F213" s="121">
        <v>846</v>
      </c>
      <c r="G213" s="121">
        <v>968</v>
      </c>
      <c r="H213" s="121">
        <v>911</v>
      </c>
      <c r="I213" s="121">
        <v>772</v>
      </c>
      <c r="J213" s="314">
        <v>5511.2999999999993</v>
      </c>
      <c r="K213" s="318">
        <v>1333.3</v>
      </c>
      <c r="L213" s="318">
        <v>1525.6</v>
      </c>
      <c r="M213" s="318">
        <v>1435.7</v>
      </c>
      <c r="N213" s="317">
        <v>1216.7</v>
      </c>
      <c r="O213" s="179"/>
    </row>
    <row r="214" spans="1:15" ht="13.5" customHeight="1" x14ac:dyDescent="0.2">
      <c r="A214" s="135">
        <v>239</v>
      </c>
      <c r="B214" s="180" t="s">
        <v>383</v>
      </c>
      <c r="C214" s="180" t="s">
        <v>299</v>
      </c>
      <c r="D214" s="180" t="s">
        <v>302</v>
      </c>
      <c r="E214" s="82">
        <v>6533</v>
      </c>
      <c r="F214" s="121">
        <v>1577</v>
      </c>
      <c r="G214" s="121">
        <v>1806</v>
      </c>
      <c r="H214" s="121">
        <v>1698</v>
      </c>
      <c r="I214" s="121">
        <v>1452</v>
      </c>
      <c r="J214" s="314">
        <v>22894.199999999997</v>
      </c>
      <c r="K214" s="318">
        <v>5526.4</v>
      </c>
      <c r="L214" s="318">
        <v>6328.9</v>
      </c>
      <c r="M214" s="318">
        <v>5950.5</v>
      </c>
      <c r="N214" s="317">
        <v>5088.3999999999996</v>
      </c>
      <c r="O214" s="179"/>
    </row>
    <row r="215" spans="1:15" ht="13.5" customHeight="1" x14ac:dyDescent="0.2">
      <c r="A215" s="135">
        <v>239</v>
      </c>
      <c r="B215" s="180" t="s">
        <v>383</v>
      </c>
      <c r="C215" s="180" t="s">
        <v>299</v>
      </c>
      <c r="D215" s="180" t="s">
        <v>303</v>
      </c>
      <c r="E215" s="82">
        <v>1891</v>
      </c>
      <c r="F215" s="121">
        <v>457</v>
      </c>
      <c r="G215" s="121">
        <v>524</v>
      </c>
      <c r="H215" s="121">
        <v>493</v>
      </c>
      <c r="I215" s="121">
        <v>417</v>
      </c>
      <c r="J215" s="314">
        <v>1802.3000000000002</v>
      </c>
      <c r="K215" s="318">
        <v>435.6</v>
      </c>
      <c r="L215" s="318">
        <v>499.4</v>
      </c>
      <c r="M215" s="318">
        <v>469.9</v>
      </c>
      <c r="N215" s="317">
        <v>397.4</v>
      </c>
      <c r="O215" s="179"/>
    </row>
    <row r="216" spans="1:15" ht="13.5" customHeight="1" x14ac:dyDescent="0.2">
      <c r="A216" s="135">
        <v>239</v>
      </c>
      <c r="B216" s="180" t="s">
        <v>383</v>
      </c>
      <c r="C216" s="184" t="s">
        <v>299</v>
      </c>
      <c r="D216" s="184" t="s">
        <v>304</v>
      </c>
      <c r="E216" s="82">
        <v>0</v>
      </c>
      <c r="F216" s="121">
        <v>0</v>
      </c>
      <c r="G216" s="121">
        <v>0</v>
      </c>
      <c r="H216" s="121">
        <v>0</v>
      </c>
      <c r="I216" s="121">
        <v>0</v>
      </c>
      <c r="J216" s="314">
        <v>0</v>
      </c>
      <c r="K216" s="318">
        <v>0</v>
      </c>
      <c r="L216" s="318">
        <v>0</v>
      </c>
      <c r="M216" s="318">
        <v>0</v>
      </c>
      <c r="N216" s="317">
        <v>0</v>
      </c>
      <c r="O216" s="179"/>
    </row>
    <row r="217" spans="1:15" ht="13.5" customHeight="1" x14ac:dyDescent="0.2">
      <c r="A217" s="135">
        <v>239</v>
      </c>
      <c r="B217" s="180" t="s">
        <v>383</v>
      </c>
      <c r="C217" s="180" t="s">
        <v>305</v>
      </c>
      <c r="D217" s="180" t="s">
        <v>306</v>
      </c>
      <c r="E217" s="82">
        <v>24</v>
      </c>
      <c r="F217" s="121">
        <v>7</v>
      </c>
      <c r="G217" s="121">
        <v>7</v>
      </c>
      <c r="H217" s="121">
        <v>6</v>
      </c>
      <c r="I217" s="121">
        <v>4</v>
      </c>
      <c r="J217" s="314">
        <v>15.7</v>
      </c>
      <c r="K217" s="318">
        <v>4.5999999999999996</v>
      </c>
      <c r="L217" s="318">
        <v>4.5999999999999996</v>
      </c>
      <c r="M217" s="318">
        <v>3.9</v>
      </c>
      <c r="N217" s="317">
        <v>2.6</v>
      </c>
      <c r="O217" s="179"/>
    </row>
    <row r="218" spans="1:15" ht="13.5" customHeight="1" x14ac:dyDescent="0.2">
      <c r="A218" s="176">
        <v>240</v>
      </c>
      <c r="B218" s="177" t="s">
        <v>384</v>
      </c>
      <c r="C218" s="177" t="s">
        <v>299</v>
      </c>
      <c r="D218" s="178" t="s">
        <v>300</v>
      </c>
      <c r="E218" s="204">
        <v>12144</v>
      </c>
      <c r="F218" s="204">
        <v>2937</v>
      </c>
      <c r="G218" s="204">
        <v>3362</v>
      </c>
      <c r="H218" s="204">
        <v>3157</v>
      </c>
      <c r="I218" s="204">
        <v>2688</v>
      </c>
      <c r="J218" s="316">
        <v>28526.2</v>
      </c>
      <c r="K218" s="316">
        <v>6889.5999999999995</v>
      </c>
      <c r="L218" s="316">
        <v>7887.3</v>
      </c>
      <c r="M218" s="316">
        <v>7412.1</v>
      </c>
      <c r="N218" s="316">
        <v>6337.2</v>
      </c>
      <c r="O218" s="179"/>
    </row>
    <row r="219" spans="1:15" ht="13.5" customHeight="1" x14ac:dyDescent="0.2">
      <c r="A219" s="135">
        <v>240</v>
      </c>
      <c r="B219" s="180" t="s">
        <v>384</v>
      </c>
      <c r="C219" s="180" t="s">
        <v>299</v>
      </c>
      <c r="D219" s="180" t="s">
        <v>53</v>
      </c>
      <c r="E219" s="82">
        <v>649</v>
      </c>
      <c r="F219" s="121">
        <v>157</v>
      </c>
      <c r="G219" s="121">
        <v>178</v>
      </c>
      <c r="H219" s="121">
        <v>168</v>
      </c>
      <c r="I219" s="121">
        <v>146</v>
      </c>
      <c r="J219" s="314">
        <v>2708.9</v>
      </c>
      <c r="K219" s="318">
        <v>655.29999999999995</v>
      </c>
      <c r="L219" s="318">
        <v>743</v>
      </c>
      <c r="M219" s="318">
        <v>701.2</v>
      </c>
      <c r="N219" s="317">
        <v>609.4</v>
      </c>
      <c r="O219" s="179"/>
    </row>
    <row r="220" spans="1:15" ht="13.5" customHeight="1" x14ac:dyDescent="0.2">
      <c r="A220" s="135">
        <v>240</v>
      </c>
      <c r="B220" s="180" t="s">
        <v>384</v>
      </c>
      <c r="C220" s="180" t="s">
        <v>299</v>
      </c>
      <c r="D220" s="180" t="s">
        <v>301</v>
      </c>
      <c r="E220" s="82">
        <v>2558</v>
      </c>
      <c r="F220" s="121">
        <v>619</v>
      </c>
      <c r="G220" s="121">
        <v>708</v>
      </c>
      <c r="H220" s="121">
        <v>666</v>
      </c>
      <c r="I220" s="121">
        <v>565</v>
      </c>
      <c r="J220" s="314">
        <v>4031.3</v>
      </c>
      <c r="K220" s="318">
        <v>975.5</v>
      </c>
      <c r="L220" s="318">
        <v>1115.8</v>
      </c>
      <c r="M220" s="318">
        <v>1049.5999999999999</v>
      </c>
      <c r="N220" s="317">
        <v>890.4</v>
      </c>
      <c r="O220" s="179"/>
    </row>
    <row r="221" spans="1:15" ht="13.5" customHeight="1" x14ac:dyDescent="0.2">
      <c r="A221" s="135">
        <v>240</v>
      </c>
      <c r="B221" s="180" t="s">
        <v>384</v>
      </c>
      <c r="C221" s="180" t="s">
        <v>299</v>
      </c>
      <c r="D221" s="180" t="s">
        <v>302</v>
      </c>
      <c r="E221" s="82">
        <v>5204</v>
      </c>
      <c r="F221" s="121">
        <v>1255</v>
      </c>
      <c r="G221" s="121">
        <v>1439</v>
      </c>
      <c r="H221" s="121">
        <v>1352</v>
      </c>
      <c r="I221" s="121">
        <v>1158</v>
      </c>
      <c r="J221" s="314">
        <v>18236.8</v>
      </c>
      <c r="K221" s="318">
        <v>4398</v>
      </c>
      <c r="L221" s="318">
        <v>5042.8</v>
      </c>
      <c r="M221" s="318">
        <v>4737.8999999999996</v>
      </c>
      <c r="N221" s="317">
        <v>4058.1</v>
      </c>
      <c r="O221" s="179"/>
    </row>
    <row r="222" spans="1:15" ht="13.5" customHeight="1" x14ac:dyDescent="0.2">
      <c r="A222" s="135">
        <v>240</v>
      </c>
      <c r="B222" s="180" t="s">
        <v>384</v>
      </c>
      <c r="C222" s="180" t="s">
        <v>299</v>
      </c>
      <c r="D222" s="180" t="s">
        <v>303</v>
      </c>
      <c r="E222" s="82">
        <v>3704</v>
      </c>
      <c r="F222" s="121">
        <v>897</v>
      </c>
      <c r="G222" s="121">
        <v>1028</v>
      </c>
      <c r="H222" s="121">
        <v>964</v>
      </c>
      <c r="I222" s="121">
        <v>815</v>
      </c>
      <c r="J222" s="314">
        <v>3530.2</v>
      </c>
      <c r="K222" s="318">
        <v>854.9</v>
      </c>
      <c r="L222" s="318">
        <v>979.8</v>
      </c>
      <c r="M222" s="318">
        <v>918.8</v>
      </c>
      <c r="N222" s="317">
        <v>776.7</v>
      </c>
      <c r="O222" s="179"/>
    </row>
    <row r="223" spans="1:15" ht="13.5" customHeight="1" x14ac:dyDescent="0.2">
      <c r="A223" s="135">
        <v>240</v>
      </c>
      <c r="B223" s="180" t="s">
        <v>384</v>
      </c>
      <c r="C223" s="184" t="s">
        <v>299</v>
      </c>
      <c r="D223" s="184" t="s">
        <v>304</v>
      </c>
      <c r="E223" s="82">
        <v>0</v>
      </c>
      <c r="F223" s="121">
        <v>0</v>
      </c>
      <c r="G223" s="121">
        <v>0</v>
      </c>
      <c r="H223" s="121">
        <v>0</v>
      </c>
      <c r="I223" s="121">
        <v>0</v>
      </c>
      <c r="J223" s="314">
        <v>0</v>
      </c>
      <c r="K223" s="318">
        <v>0</v>
      </c>
      <c r="L223" s="318">
        <v>0</v>
      </c>
      <c r="M223" s="318">
        <v>0</v>
      </c>
      <c r="N223" s="317">
        <v>0</v>
      </c>
      <c r="O223" s="179"/>
    </row>
    <row r="224" spans="1:15" ht="13.5" customHeight="1" x14ac:dyDescent="0.2">
      <c r="A224" s="135">
        <v>240</v>
      </c>
      <c r="B224" s="180" t="s">
        <v>384</v>
      </c>
      <c r="C224" s="180" t="s">
        <v>305</v>
      </c>
      <c r="D224" s="180" t="s">
        <v>306</v>
      </c>
      <c r="E224" s="82">
        <v>29</v>
      </c>
      <c r="F224" s="121">
        <v>9</v>
      </c>
      <c r="G224" s="121">
        <v>9</v>
      </c>
      <c r="H224" s="121">
        <v>7</v>
      </c>
      <c r="I224" s="121">
        <v>4</v>
      </c>
      <c r="J224" s="314">
        <v>19</v>
      </c>
      <c r="K224" s="318">
        <v>5.9</v>
      </c>
      <c r="L224" s="318">
        <v>5.9</v>
      </c>
      <c r="M224" s="318">
        <v>4.5999999999999996</v>
      </c>
      <c r="N224" s="317">
        <v>2.6</v>
      </c>
      <c r="O224" s="179"/>
    </row>
    <row r="225" spans="1:15" ht="13.5" customHeight="1" x14ac:dyDescent="0.2">
      <c r="A225" s="176">
        <v>243</v>
      </c>
      <c r="B225" s="177" t="s">
        <v>385</v>
      </c>
      <c r="C225" s="177" t="s">
        <v>299</v>
      </c>
      <c r="D225" s="178" t="s">
        <v>300</v>
      </c>
      <c r="E225" s="204">
        <v>7784</v>
      </c>
      <c r="F225" s="204">
        <v>1880</v>
      </c>
      <c r="G225" s="204">
        <v>2154</v>
      </c>
      <c r="H225" s="204">
        <v>2025</v>
      </c>
      <c r="I225" s="204">
        <v>1725</v>
      </c>
      <c r="J225" s="316">
        <v>20744.699999999997</v>
      </c>
      <c r="K225" s="316">
        <v>5005</v>
      </c>
      <c r="L225" s="316">
        <v>5739.1</v>
      </c>
      <c r="M225" s="316">
        <v>5393.8</v>
      </c>
      <c r="N225" s="316">
        <v>4606.8</v>
      </c>
      <c r="O225" s="179"/>
    </row>
    <row r="226" spans="1:15" ht="13.5" customHeight="1" x14ac:dyDescent="0.2">
      <c r="A226" s="135">
        <v>243</v>
      </c>
      <c r="B226" s="180" t="s">
        <v>385</v>
      </c>
      <c r="C226" s="180" t="s">
        <v>299</v>
      </c>
      <c r="D226" s="180" t="s">
        <v>53</v>
      </c>
      <c r="E226" s="82">
        <v>554</v>
      </c>
      <c r="F226" s="121">
        <v>134</v>
      </c>
      <c r="G226" s="121">
        <v>153</v>
      </c>
      <c r="H226" s="121">
        <v>144</v>
      </c>
      <c r="I226" s="121">
        <v>123</v>
      </c>
      <c r="J226" s="314">
        <v>2312.4</v>
      </c>
      <c r="K226" s="318">
        <v>559.29999999999995</v>
      </c>
      <c r="L226" s="318">
        <v>638.6</v>
      </c>
      <c r="M226" s="318">
        <v>601.1</v>
      </c>
      <c r="N226" s="317">
        <v>513.4</v>
      </c>
      <c r="O226" s="179"/>
    </row>
    <row r="227" spans="1:15" ht="13.5" customHeight="1" x14ac:dyDescent="0.2">
      <c r="A227" s="135">
        <v>243</v>
      </c>
      <c r="B227" s="180" t="s">
        <v>385</v>
      </c>
      <c r="C227" s="180" t="s">
        <v>299</v>
      </c>
      <c r="D227" s="180" t="s">
        <v>301</v>
      </c>
      <c r="E227" s="82">
        <v>1580</v>
      </c>
      <c r="F227" s="121">
        <v>382</v>
      </c>
      <c r="G227" s="121">
        <v>437</v>
      </c>
      <c r="H227" s="121">
        <v>413</v>
      </c>
      <c r="I227" s="121">
        <v>348</v>
      </c>
      <c r="J227" s="314">
        <v>2490.1</v>
      </c>
      <c r="K227" s="318">
        <v>602</v>
      </c>
      <c r="L227" s="318">
        <v>688.7</v>
      </c>
      <c r="M227" s="318">
        <v>650.9</v>
      </c>
      <c r="N227" s="317">
        <v>548.5</v>
      </c>
      <c r="O227" s="179"/>
    </row>
    <row r="228" spans="1:15" ht="13.5" customHeight="1" x14ac:dyDescent="0.2">
      <c r="A228" s="135">
        <v>243</v>
      </c>
      <c r="B228" s="180" t="s">
        <v>385</v>
      </c>
      <c r="C228" s="180" t="s">
        <v>299</v>
      </c>
      <c r="D228" s="180" t="s">
        <v>302</v>
      </c>
      <c r="E228" s="82">
        <v>4138</v>
      </c>
      <c r="F228" s="121">
        <v>997</v>
      </c>
      <c r="G228" s="121">
        <v>1145</v>
      </c>
      <c r="H228" s="121">
        <v>1075</v>
      </c>
      <c r="I228" s="121">
        <v>921</v>
      </c>
      <c r="J228" s="314">
        <v>14501.199999999999</v>
      </c>
      <c r="K228" s="318">
        <v>3493.9</v>
      </c>
      <c r="L228" s="318">
        <v>4012.5</v>
      </c>
      <c r="M228" s="318">
        <v>3767.2</v>
      </c>
      <c r="N228" s="317">
        <v>3227.6</v>
      </c>
      <c r="O228" s="179"/>
    </row>
    <row r="229" spans="1:15" ht="13.5" customHeight="1" x14ac:dyDescent="0.2">
      <c r="A229" s="135">
        <v>243</v>
      </c>
      <c r="B229" s="180" t="s">
        <v>385</v>
      </c>
      <c r="C229" s="180" t="s">
        <v>299</v>
      </c>
      <c r="D229" s="180" t="s">
        <v>303</v>
      </c>
      <c r="E229" s="82">
        <v>1512</v>
      </c>
      <c r="F229" s="121">
        <v>367</v>
      </c>
      <c r="G229" s="121">
        <v>419</v>
      </c>
      <c r="H229" s="121">
        <v>393</v>
      </c>
      <c r="I229" s="121">
        <v>333</v>
      </c>
      <c r="J229" s="314">
        <v>1441</v>
      </c>
      <c r="K229" s="318">
        <v>349.8</v>
      </c>
      <c r="L229" s="318">
        <v>399.3</v>
      </c>
      <c r="M229" s="318">
        <v>374.6</v>
      </c>
      <c r="N229" s="317">
        <v>317.3</v>
      </c>
      <c r="O229" s="179"/>
    </row>
    <row r="230" spans="1:15" ht="13.5" customHeight="1" x14ac:dyDescent="0.2">
      <c r="A230" s="135">
        <v>243</v>
      </c>
      <c r="B230" s="180" t="s">
        <v>385</v>
      </c>
      <c r="C230" s="184" t="s">
        <v>299</v>
      </c>
      <c r="D230" s="184" t="s">
        <v>304</v>
      </c>
      <c r="E230" s="82">
        <v>7784</v>
      </c>
      <c r="F230" s="121">
        <v>1880</v>
      </c>
      <c r="G230" s="121">
        <v>2154</v>
      </c>
      <c r="H230" s="121">
        <v>2025</v>
      </c>
      <c r="I230" s="121">
        <v>1725</v>
      </c>
      <c r="J230" s="314">
        <v>23013.4</v>
      </c>
      <c r="K230" s="318">
        <v>5558.2</v>
      </c>
      <c r="L230" s="318">
        <v>6368.3</v>
      </c>
      <c r="M230" s="318">
        <v>5986.9</v>
      </c>
      <c r="N230" s="317">
        <v>5100</v>
      </c>
      <c r="O230" s="179"/>
    </row>
    <row r="231" spans="1:15" ht="13.5" customHeight="1" x14ac:dyDescent="0.2">
      <c r="A231" s="135">
        <v>243</v>
      </c>
      <c r="B231" s="180" t="s">
        <v>385</v>
      </c>
      <c r="C231" s="180" t="s">
        <v>305</v>
      </c>
      <c r="D231" s="180" t="s">
        <v>306</v>
      </c>
      <c r="E231" s="82">
        <v>0</v>
      </c>
      <c r="F231" s="121">
        <v>0</v>
      </c>
      <c r="G231" s="121">
        <v>0</v>
      </c>
      <c r="H231" s="121">
        <v>0</v>
      </c>
      <c r="I231" s="121">
        <v>0</v>
      </c>
      <c r="J231" s="314">
        <v>0</v>
      </c>
      <c r="K231" s="318">
        <v>0</v>
      </c>
      <c r="L231" s="318">
        <v>0</v>
      </c>
      <c r="M231" s="318">
        <v>0</v>
      </c>
      <c r="N231" s="317">
        <v>0</v>
      </c>
      <c r="O231" s="179"/>
    </row>
    <row r="232" spans="1:15" ht="13.5" customHeight="1" x14ac:dyDescent="0.2">
      <c r="A232" s="176">
        <v>245</v>
      </c>
      <c r="B232" s="177" t="s">
        <v>386</v>
      </c>
      <c r="C232" s="177" t="s">
        <v>299</v>
      </c>
      <c r="D232" s="178" t="s">
        <v>300</v>
      </c>
      <c r="E232" s="204">
        <v>5221</v>
      </c>
      <c r="F232" s="204">
        <v>1262</v>
      </c>
      <c r="G232" s="204">
        <v>1449</v>
      </c>
      <c r="H232" s="204">
        <v>1360</v>
      </c>
      <c r="I232" s="204">
        <v>1150</v>
      </c>
      <c r="J232" s="316">
        <v>11167.1</v>
      </c>
      <c r="K232" s="316">
        <v>2698.2999999999997</v>
      </c>
      <c r="L232" s="316">
        <v>3095.5</v>
      </c>
      <c r="M232" s="316">
        <v>2910.7</v>
      </c>
      <c r="N232" s="316">
        <v>2462.6</v>
      </c>
      <c r="O232" s="179"/>
    </row>
    <row r="233" spans="1:15" ht="13.5" customHeight="1" x14ac:dyDescent="0.2">
      <c r="A233" s="135">
        <v>245</v>
      </c>
      <c r="B233" s="180" t="s">
        <v>386</v>
      </c>
      <c r="C233" s="180" t="s">
        <v>299</v>
      </c>
      <c r="D233" s="180" t="s">
        <v>53</v>
      </c>
      <c r="E233" s="82">
        <v>151</v>
      </c>
      <c r="F233" s="121">
        <v>36</v>
      </c>
      <c r="G233" s="121">
        <v>42</v>
      </c>
      <c r="H233" s="121">
        <v>40</v>
      </c>
      <c r="I233" s="121">
        <v>33</v>
      </c>
      <c r="J233" s="314">
        <v>630.29999999999995</v>
      </c>
      <c r="K233" s="318">
        <v>150.30000000000001</v>
      </c>
      <c r="L233" s="318">
        <v>175.3</v>
      </c>
      <c r="M233" s="318">
        <v>167</v>
      </c>
      <c r="N233" s="317">
        <v>137.69999999999999</v>
      </c>
      <c r="O233" s="179"/>
    </row>
    <row r="234" spans="1:15" ht="13.5" customHeight="1" x14ac:dyDescent="0.2">
      <c r="A234" s="135">
        <v>245</v>
      </c>
      <c r="B234" s="180" t="s">
        <v>386</v>
      </c>
      <c r="C234" s="180" t="s">
        <v>299</v>
      </c>
      <c r="D234" s="180" t="s">
        <v>301</v>
      </c>
      <c r="E234" s="82">
        <v>785</v>
      </c>
      <c r="F234" s="121">
        <v>189</v>
      </c>
      <c r="G234" s="121">
        <v>219</v>
      </c>
      <c r="H234" s="121">
        <v>203</v>
      </c>
      <c r="I234" s="121">
        <v>174</v>
      </c>
      <c r="J234" s="314">
        <v>1237.0999999999999</v>
      </c>
      <c r="K234" s="318">
        <v>297.89999999999998</v>
      </c>
      <c r="L234" s="318">
        <v>345.1</v>
      </c>
      <c r="M234" s="318">
        <v>319.89999999999998</v>
      </c>
      <c r="N234" s="317">
        <v>274.2</v>
      </c>
      <c r="O234" s="179"/>
    </row>
    <row r="235" spans="1:15" ht="13.5" customHeight="1" x14ac:dyDescent="0.2">
      <c r="A235" s="135">
        <v>245</v>
      </c>
      <c r="B235" s="180" t="s">
        <v>386</v>
      </c>
      <c r="C235" s="180" t="s">
        <v>299</v>
      </c>
      <c r="D235" s="180" t="s">
        <v>302</v>
      </c>
      <c r="E235" s="82">
        <v>2046</v>
      </c>
      <c r="F235" s="121">
        <v>495</v>
      </c>
      <c r="G235" s="121">
        <v>566</v>
      </c>
      <c r="H235" s="121">
        <v>533</v>
      </c>
      <c r="I235" s="121">
        <v>452</v>
      </c>
      <c r="J235" s="314">
        <v>7170</v>
      </c>
      <c r="K235" s="318">
        <v>1734.7</v>
      </c>
      <c r="L235" s="318">
        <v>1983.5</v>
      </c>
      <c r="M235" s="318">
        <v>1867.8</v>
      </c>
      <c r="N235" s="317">
        <v>1584</v>
      </c>
      <c r="O235" s="179"/>
    </row>
    <row r="236" spans="1:15" ht="13.5" customHeight="1" x14ac:dyDescent="0.2">
      <c r="A236" s="135">
        <v>245</v>
      </c>
      <c r="B236" s="180" t="s">
        <v>386</v>
      </c>
      <c r="C236" s="180" t="s">
        <v>299</v>
      </c>
      <c r="D236" s="180" t="s">
        <v>303</v>
      </c>
      <c r="E236" s="82">
        <v>2225</v>
      </c>
      <c r="F236" s="121">
        <v>538</v>
      </c>
      <c r="G236" s="121">
        <v>618</v>
      </c>
      <c r="H236" s="121">
        <v>582</v>
      </c>
      <c r="I236" s="121">
        <v>487</v>
      </c>
      <c r="J236" s="314">
        <v>2120.6</v>
      </c>
      <c r="K236" s="318">
        <v>512.79999999999995</v>
      </c>
      <c r="L236" s="318">
        <v>589</v>
      </c>
      <c r="M236" s="318">
        <v>554.70000000000005</v>
      </c>
      <c r="N236" s="317">
        <v>464.1</v>
      </c>
      <c r="O236" s="179"/>
    </row>
    <row r="237" spans="1:15" ht="13.5" customHeight="1" x14ac:dyDescent="0.2">
      <c r="A237" s="135">
        <v>245</v>
      </c>
      <c r="B237" s="180" t="s">
        <v>386</v>
      </c>
      <c r="C237" s="184" t="s">
        <v>299</v>
      </c>
      <c r="D237" s="184" t="s">
        <v>304</v>
      </c>
      <c r="E237" s="82">
        <v>0</v>
      </c>
      <c r="F237" s="121">
        <v>0</v>
      </c>
      <c r="G237" s="121">
        <v>0</v>
      </c>
      <c r="H237" s="121">
        <v>0</v>
      </c>
      <c r="I237" s="121">
        <v>0</v>
      </c>
      <c r="J237" s="314">
        <v>0</v>
      </c>
      <c r="K237" s="318">
        <v>0</v>
      </c>
      <c r="L237" s="318">
        <v>0</v>
      </c>
      <c r="M237" s="318">
        <v>0</v>
      </c>
      <c r="N237" s="317">
        <v>0</v>
      </c>
      <c r="O237" s="179"/>
    </row>
    <row r="238" spans="1:15" ht="13.5" customHeight="1" x14ac:dyDescent="0.2">
      <c r="A238" s="135">
        <v>245</v>
      </c>
      <c r="B238" s="180" t="s">
        <v>386</v>
      </c>
      <c r="C238" s="180" t="s">
        <v>305</v>
      </c>
      <c r="D238" s="180" t="s">
        <v>306</v>
      </c>
      <c r="E238" s="82">
        <v>14</v>
      </c>
      <c r="F238" s="121">
        <v>4</v>
      </c>
      <c r="G238" s="121">
        <v>4</v>
      </c>
      <c r="H238" s="121">
        <v>2</v>
      </c>
      <c r="I238" s="121">
        <v>4</v>
      </c>
      <c r="J238" s="314">
        <v>9.1</v>
      </c>
      <c r="K238" s="318">
        <v>2.6</v>
      </c>
      <c r="L238" s="318">
        <v>2.6</v>
      </c>
      <c r="M238" s="318">
        <v>1.3</v>
      </c>
      <c r="N238" s="317">
        <v>2.6</v>
      </c>
      <c r="O238" s="179"/>
    </row>
    <row r="239" spans="1:15" ht="13.5" customHeight="1" x14ac:dyDescent="0.2">
      <c r="A239" s="176">
        <v>248</v>
      </c>
      <c r="B239" s="177" t="s">
        <v>387</v>
      </c>
      <c r="C239" s="177" t="s">
        <v>299</v>
      </c>
      <c r="D239" s="178" t="s">
        <v>300</v>
      </c>
      <c r="E239" s="204">
        <v>14501</v>
      </c>
      <c r="F239" s="204">
        <v>3502</v>
      </c>
      <c r="G239" s="204">
        <v>4014</v>
      </c>
      <c r="H239" s="204">
        <v>3770</v>
      </c>
      <c r="I239" s="204">
        <v>3215</v>
      </c>
      <c r="J239" s="316">
        <v>40205.5</v>
      </c>
      <c r="K239" s="316">
        <v>9703.9000000000015</v>
      </c>
      <c r="L239" s="316">
        <v>11125</v>
      </c>
      <c r="M239" s="316">
        <v>10452.299999999999</v>
      </c>
      <c r="N239" s="316">
        <v>8924.2999999999993</v>
      </c>
      <c r="O239" s="179"/>
    </row>
    <row r="240" spans="1:15" ht="13.5" customHeight="1" x14ac:dyDescent="0.2">
      <c r="A240" s="135">
        <v>248</v>
      </c>
      <c r="B240" s="180" t="s">
        <v>387</v>
      </c>
      <c r="C240" s="180" t="s">
        <v>299</v>
      </c>
      <c r="D240" s="180" t="s">
        <v>53</v>
      </c>
      <c r="E240" s="82">
        <v>1204</v>
      </c>
      <c r="F240" s="121">
        <v>291</v>
      </c>
      <c r="G240" s="121">
        <v>333</v>
      </c>
      <c r="H240" s="121">
        <v>313</v>
      </c>
      <c r="I240" s="121">
        <v>267</v>
      </c>
      <c r="J240" s="314">
        <v>5025.7</v>
      </c>
      <c r="K240" s="318">
        <v>1214.7</v>
      </c>
      <c r="L240" s="318">
        <v>1390</v>
      </c>
      <c r="M240" s="318">
        <v>1306.5</v>
      </c>
      <c r="N240" s="317">
        <v>1114.5</v>
      </c>
      <c r="O240" s="179"/>
    </row>
    <row r="241" spans="1:15" ht="13.5" customHeight="1" x14ac:dyDescent="0.2">
      <c r="A241" s="135">
        <v>248</v>
      </c>
      <c r="B241" s="180" t="s">
        <v>387</v>
      </c>
      <c r="C241" s="180" t="s">
        <v>299</v>
      </c>
      <c r="D241" s="180" t="s">
        <v>301</v>
      </c>
      <c r="E241" s="82">
        <v>2420</v>
      </c>
      <c r="F241" s="121">
        <v>583</v>
      </c>
      <c r="G241" s="121">
        <v>671</v>
      </c>
      <c r="H241" s="121">
        <v>629</v>
      </c>
      <c r="I241" s="121">
        <v>537</v>
      </c>
      <c r="J241" s="314">
        <v>3813.8999999999996</v>
      </c>
      <c r="K241" s="318">
        <v>918.8</v>
      </c>
      <c r="L241" s="318">
        <v>1057.5</v>
      </c>
      <c r="M241" s="318">
        <v>991.3</v>
      </c>
      <c r="N241" s="317">
        <v>846.3</v>
      </c>
      <c r="O241" s="179"/>
    </row>
    <row r="242" spans="1:15" ht="13.5" customHeight="1" x14ac:dyDescent="0.2">
      <c r="A242" s="135">
        <v>248</v>
      </c>
      <c r="B242" s="180" t="s">
        <v>387</v>
      </c>
      <c r="C242" s="180" t="s">
        <v>299</v>
      </c>
      <c r="D242" s="180" t="s">
        <v>302</v>
      </c>
      <c r="E242" s="82">
        <v>8232</v>
      </c>
      <c r="F242" s="121">
        <v>1986</v>
      </c>
      <c r="G242" s="121">
        <v>2277</v>
      </c>
      <c r="H242" s="121">
        <v>2140</v>
      </c>
      <c r="I242" s="121">
        <v>1829</v>
      </c>
      <c r="J242" s="314">
        <v>28848.1</v>
      </c>
      <c r="K242" s="318">
        <v>6959.7</v>
      </c>
      <c r="L242" s="318">
        <v>7979.5</v>
      </c>
      <c r="M242" s="318">
        <v>7499.4</v>
      </c>
      <c r="N242" s="317">
        <v>6409.5</v>
      </c>
      <c r="O242" s="179"/>
    </row>
    <row r="243" spans="1:15" ht="13.5" customHeight="1" x14ac:dyDescent="0.2">
      <c r="A243" s="135">
        <v>248</v>
      </c>
      <c r="B243" s="180" t="s">
        <v>387</v>
      </c>
      <c r="C243" s="180" t="s">
        <v>299</v>
      </c>
      <c r="D243" s="180" t="s">
        <v>303</v>
      </c>
      <c r="E243" s="82">
        <v>2635</v>
      </c>
      <c r="F243" s="121">
        <v>638</v>
      </c>
      <c r="G243" s="121">
        <v>731</v>
      </c>
      <c r="H243" s="121">
        <v>686</v>
      </c>
      <c r="I243" s="121">
        <v>580</v>
      </c>
      <c r="J243" s="314">
        <v>2511.3000000000002</v>
      </c>
      <c r="K243" s="318">
        <v>608.1</v>
      </c>
      <c r="L243" s="318">
        <v>696.7</v>
      </c>
      <c r="M243" s="318">
        <v>653.79999999999995</v>
      </c>
      <c r="N243" s="317">
        <v>552.70000000000005</v>
      </c>
      <c r="O243" s="179"/>
    </row>
    <row r="244" spans="1:15" ht="13.5" customHeight="1" x14ac:dyDescent="0.2">
      <c r="A244" s="135">
        <v>248</v>
      </c>
      <c r="B244" s="180" t="s">
        <v>387</v>
      </c>
      <c r="C244" s="184" t="s">
        <v>299</v>
      </c>
      <c r="D244" s="184" t="s">
        <v>304</v>
      </c>
      <c r="E244" s="82">
        <v>0</v>
      </c>
      <c r="F244" s="121">
        <v>0</v>
      </c>
      <c r="G244" s="121">
        <v>0</v>
      </c>
      <c r="H244" s="121">
        <v>0</v>
      </c>
      <c r="I244" s="121">
        <v>0</v>
      </c>
      <c r="J244" s="314">
        <v>0</v>
      </c>
      <c r="K244" s="318">
        <v>0</v>
      </c>
      <c r="L244" s="318">
        <v>0</v>
      </c>
      <c r="M244" s="318">
        <v>0</v>
      </c>
      <c r="N244" s="317">
        <v>0</v>
      </c>
      <c r="O244" s="179"/>
    </row>
    <row r="245" spans="1:15" ht="13.5" customHeight="1" x14ac:dyDescent="0.2">
      <c r="A245" s="135">
        <v>248</v>
      </c>
      <c r="B245" s="180" t="s">
        <v>387</v>
      </c>
      <c r="C245" s="180" t="s">
        <v>305</v>
      </c>
      <c r="D245" s="180" t="s">
        <v>306</v>
      </c>
      <c r="E245" s="82">
        <v>10</v>
      </c>
      <c r="F245" s="121">
        <v>4</v>
      </c>
      <c r="G245" s="121">
        <v>2</v>
      </c>
      <c r="H245" s="121">
        <v>2</v>
      </c>
      <c r="I245" s="121">
        <v>2</v>
      </c>
      <c r="J245" s="314">
        <v>6.5</v>
      </c>
      <c r="K245" s="318">
        <v>2.6</v>
      </c>
      <c r="L245" s="318">
        <v>1.3</v>
      </c>
      <c r="M245" s="318">
        <v>1.3</v>
      </c>
      <c r="N245" s="317">
        <v>1.3</v>
      </c>
      <c r="O245" s="179"/>
    </row>
    <row r="246" spans="1:15" ht="13.5" customHeight="1" x14ac:dyDescent="0.2">
      <c r="A246" s="176">
        <v>253</v>
      </c>
      <c r="B246" s="177" t="s">
        <v>388</v>
      </c>
      <c r="C246" s="177" t="s">
        <v>299</v>
      </c>
      <c r="D246" s="178" t="s">
        <v>300</v>
      </c>
      <c r="E246" s="204">
        <v>9164</v>
      </c>
      <c r="F246" s="204">
        <v>2215</v>
      </c>
      <c r="G246" s="204">
        <v>2537</v>
      </c>
      <c r="H246" s="204">
        <v>2384</v>
      </c>
      <c r="I246" s="204">
        <v>2028</v>
      </c>
      <c r="J246" s="316">
        <v>23413.299999999996</v>
      </c>
      <c r="K246" s="316">
        <v>5649.9000000000005</v>
      </c>
      <c r="L246" s="316">
        <v>6482.7000000000007</v>
      </c>
      <c r="M246" s="316">
        <v>6086.3000000000011</v>
      </c>
      <c r="N246" s="316">
        <v>5194.4000000000005</v>
      </c>
      <c r="O246" s="179"/>
    </row>
    <row r="247" spans="1:15" ht="13.5" customHeight="1" x14ac:dyDescent="0.2">
      <c r="A247" s="135">
        <v>253</v>
      </c>
      <c r="B247" s="180" t="s">
        <v>388</v>
      </c>
      <c r="C247" s="180" t="s">
        <v>299</v>
      </c>
      <c r="D247" s="180" t="s">
        <v>53</v>
      </c>
      <c r="E247" s="82">
        <v>476</v>
      </c>
      <c r="F247" s="121">
        <v>115</v>
      </c>
      <c r="G247" s="121">
        <v>133</v>
      </c>
      <c r="H247" s="121">
        <v>123</v>
      </c>
      <c r="I247" s="121">
        <v>105</v>
      </c>
      <c r="J247" s="314">
        <v>1986.8999999999999</v>
      </c>
      <c r="K247" s="318">
        <v>480</v>
      </c>
      <c r="L247" s="318">
        <v>555.20000000000005</v>
      </c>
      <c r="M247" s="318">
        <v>513.4</v>
      </c>
      <c r="N247" s="317">
        <v>438.3</v>
      </c>
      <c r="O247" s="179"/>
    </row>
    <row r="248" spans="1:15" ht="13.5" customHeight="1" x14ac:dyDescent="0.2">
      <c r="A248" s="135">
        <v>253</v>
      </c>
      <c r="B248" s="180" t="s">
        <v>388</v>
      </c>
      <c r="C248" s="180" t="s">
        <v>299</v>
      </c>
      <c r="D248" s="180" t="s">
        <v>301</v>
      </c>
      <c r="E248" s="82">
        <v>1529</v>
      </c>
      <c r="F248" s="121">
        <v>370</v>
      </c>
      <c r="G248" s="121">
        <v>424</v>
      </c>
      <c r="H248" s="121">
        <v>398</v>
      </c>
      <c r="I248" s="121">
        <v>337</v>
      </c>
      <c r="J248" s="314">
        <v>2409.6000000000004</v>
      </c>
      <c r="K248" s="318">
        <v>583.1</v>
      </c>
      <c r="L248" s="318">
        <v>668.2</v>
      </c>
      <c r="M248" s="318">
        <v>627.20000000000005</v>
      </c>
      <c r="N248" s="317">
        <v>531.1</v>
      </c>
      <c r="O248" s="179"/>
    </row>
    <row r="249" spans="1:15" ht="13.5" customHeight="1" x14ac:dyDescent="0.2">
      <c r="A249" s="135">
        <v>253</v>
      </c>
      <c r="B249" s="180" t="s">
        <v>388</v>
      </c>
      <c r="C249" s="180" t="s">
        <v>299</v>
      </c>
      <c r="D249" s="180" t="s">
        <v>302</v>
      </c>
      <c r="E249" s="82">
        <v>4781</v>
      </c>
      <c r="F249" s="121">
        <v>1152</v>
      </c>
      <c r="G249" s="121">
        <v>1322</v>
      </c>
      <c r="H249" s="121">
        <v>1243</v>
      </c>
      <c r="I249" s="121">
        <v>1064</v>
      </c>
      <c r="J249" s="314">
        <v>16754.599999999999</v>
      </c>
      <c r="K249" s="318">
        <v>4037.1</v>
      </c>
      <c r="L249" s="318">
        <v>4632.8</v>
      </c>
      <c r="M249" s="318">
        <v>4356</v>
      </c>
      <c r="N249" s="317">
        <v>3728.7</v>
      </c>
      <c r="O249" s="179"/>
    </row>
    <row r="250" spans="1:15" ht="13.5" customHeight="1" x14ac:dyDescent="0.2">
      <c r="A250" s="135">
        <v>253</v>
      </c>
      <c r="B250" s="180" t="s">
        <v>388</v>
      </c>
      <c r="C250" s="180" t="s">
        <v>299</v>
      </c>
      <c r="D250" s="180" t="s">
        <v>303</v>
      </c>
      <c r="E250" s="82">
        <v>2364</v>
      </c>
      <c r="F250" s="121">
        <v>574</v>
      </c>
      <c r="G250" s="121">
        <v>656</v>
      </c>
      <c r="H250" s="121">
        <v>616</v>
      </c>
      <c r="I250" s="121">
        <v>518</v>
      </c>
      <c r="J250" s="314">
        <v>2253.1</v>
      </c>
      <c r="K250" s="318">
        <v>547.1</v>
      </c>
      <c r="L250" s="318">
        <v>625.20000000000005</v>
      </c>
      <c r="M250" s="318">
        <v>587.1</v>
      </c>
      <c r="N250" s="317">
        <v>493.7</v>
      </c>
      <c r="O250" s="179"/>
    </row>
    <row r="251" spans="1:15" ht="13.5" customHeight="1" x14ac:dyDescent="0.2">
      <c r="A251" s="135">
        <v>253</v>
      </c>
      <c r="B251" s="180" t="s">
        <v>388</v>
      </c>
      <c r="C251" s="184" t="s">
        <v>299</v>
      </c>
      <c r="D251" s="184" t="s">
        <v>304</v>
      </c>
      <c r="E251" s="82">
        <v>0</v>
      </c>
      <c r="F251" s="121">
        <v>0</v>
      </c>
      <c r="G251" s="121">
        <v>0</v>
      </c>
      <c r="H251" s="121">
        <v>0</v>
      </c>
      <c r="I251" s="121">
        <v>0</v>
      </c>
      <c r="J251" s="314">
        <v>0</v>
      </c>
      <c r="K251" s="318">
        <v>0</v>
      </c>
      <c r="L251" s="318">
        <v>0</v>
      </c>
      <c r="M251" s="318">
        <v>0</v>
      </c>
      <c r="N251" s="317">
        <v>0</v>
      </c>
      <c r="O251" s="179"/>
    </row>
    <row r="252" spans="1:15" ht="13.5" customHeight="1" x14ac:dyDescent="0.2">
      <c r="A252" s="135">
        <v>253</v>
      </c>
      <c r="B252" s="180" t="s">
        <v>388</v>
      </c>
      <c r="C252" s="180" t="s">
        <v>305</v>
      </c>
      <c r="D252" s="180" t="s">
        <v>306</v>
      </c>
      <c r="E252" s="82">
        <v>14</v>
      </c>
      <c r="F252" s="121">
        <v>4</v>
      </c>
      <c r="G252" s="121">
        <v>2</v>
      </c>
      <c r="H252" s="121">
        <v>4</v>
      </c>
      <c r="I252" s="121">
        <v>4</v>
      </c>
      <c r="J252" s="314">
        <v>9.1</v>
      </c>
      <c r="K252" s="318">
        <v>2.6</v>
      </c>
      <c r="L252" s="318">
        <v>1.3</v>
      </c>
      <c r="M252" s="318">
        <v>2.6</v>
      </c>
      <c r="N252" s="317">
        <v>2.6</v>
      </c>
      <c r="O252" s="179"/>
    </row>
    <row r="253" spans="1:15" ht="13.5" customHeight="1" x14ac:dyDescent="0.2">
      <c r="A253" s="176">
        <v>255</v>
      </c>
      <c r="B253" s="177" t="s">
        <v>389</v>
      </c>
      <c r="C253" s="177" t="s">
        <v>299</v>
      </c>
      <c r="D253" s="178" t="s">
        <v>300</v>
      </c>
      <c r="E253" s="204">
        <v>9923</v>
      </c>
      <c r="F253" s="204">
        <v>2400</v>
      </c>
      <c r="G253" s="204">
        <v>2746</v>
      </c>
      <c r="H253" s="204">
        <v>2582</v>
      </c>
      <c r="I253" s="204">
        <v>2195</v>
      </c>
      <c r="J253" s="316">
        <v>24789.5</v>
      </c>
      <c r="K253" s="316">
        <v>5993.9000000000005</v>
      </c>
      <c r="L253" s="316">
        <v>6854.2</v>
      </c>
      <c r="M253" s="316">
        <v>6447.9999999999991</v>
      </c>
      <c r="N253" s="316">
        <v>5493.4000000000005</v>
      </c>
      <c r="O253" s="179"/>
    </row>
    <row r="254" spans="1:15" ht="13.5" customHeight="1" x14ac:dyDescent="0.2">
      <c r="A254" s="135">
        <v>255</v>
      </c>
      <c r="B254" s="180" t="s">
        <v>389</v>
      </c>
      <c r="C254" s="180" t="s">
        <v>299</v>
      </c>
      <c r="D254" s="180" t="s">
        <v>53</v>
      </c>
      <c r="E254" s="82">
        <v>571</v>
      </c>
      <c r="F254" s="121">
        <v>139</v>
      </c>
      <c r="G254" s="121">
        <v>157</v>
      </c>
      <c r="H254" s="121">
        <v>148</v>
      </c>
      <c r="I254" s="121">
        <v>127</v>
      </c>
      <c r="J254" s="314">
        <v>2383.4</v>
      </c>
      <c r="K254" s="318">
        <v>580.20000000000005</v>
      </c>
      <c r="L254" s="318">
        <v>655.29999999999995</v>
      </c>
      <c r="M254" s="318">
        <v>617.79999999999995</v>
      </c>
      <c r="N254" s="317">
        <v>530.1</v>
      </c>
      <c r="O254" s="179"/>
    </row>
    <row r="255" spans="1:15" ht="13.5" customHeight="1" x14ac:dyDescent="0.2">
      <c r="A255" s="135">
        <v>255</v>
      </c>
      <c r="B255" s="180" t="s">
        <v>389</v>
      </c>
      <c r="C255" s="180" t="s">
        <v>299</v>
      </c>
      <c r="D255" s="180" t="s">
        <v>301</v>
      </c>
      <c r="E255" s="82">
        <v>1865</v>
      </c>
      <c r="F255" s="121">
        <v>451</v>
      </c>
      <c r="G255" s="121">
        <v>517</v>
      </c>
      <c r="H255" s="121">
        <v>486</v>
      </c>
      <c r="I255" s="121">
        <v>411</v>
      </c>
      <c r="J255" s="314">
        <v>2939.3</v>
      </c>
      <c r="K255" s="318">
        <v>710.8</v>
      </c>
      <c r="L255" s="318">
        <v>814.8</v>
      </c>
      <c r="M255" s="318">
        <v>765.9</v>
      </c>
      <c r="N255" s="317">
        <v>647.80000000000007</v>
      </c>
      <c r="O255" s="179"/>
    </row>
    <row r="256" spans="1:15" ht="13.5" customHeight="1" x14ac:dyDescent="0.2">
      <c r="A256" s="135">
        <v>255</v>
      </c>
      <c r="B256" s="180" t="s">
        <v>389</v>
      </c>
      <c r="C256" s="180" t="s">
        <v>299</v>
      </c>
      <c r="D256" s="180" t="s">
        <v>302</v>
      </c>
      <c r="E256" s="82">
        <v>4836</v>
      </c>
      <c r="F256" s="121">
        <v>1168</v>
      </c>
      <c r="G256" s="121">
        <v>1337</v>
      </c>
      <c r="H256" s="121">
        <v>1258</v>
      </c>
      <c r="I256" s="121">
        <v>1073</v>
      </c>
      <c r="J256" s="314">
        <v>16947.2</v>
      </c>
      <c r="K256" s="318">
        <v>4093.1</v>
      </c>
      <c r="L256" s="318">
        <v>4685.3999999999996</v>
      </c>
      <c r="M256" s="318">
        <v>4408.5</v>
      </c>
      <c r="N256" s="317">
        <v>3760.2</v>
      </c>
      <c r="O256" s="179"/>
    </row>
    <row r="257" spans="1:15" ht="13.5" customHeight="1" x14ac:dyDescent="0.2">
      <c r="A257" s="135">
        <v>255</v>
      </c>
      <c r="B257" s="180" t="s">
        <v>389</v>
      </c>
      <c r="C257" s="180" t="s">
        <v>299</v>
      </c>
      <c r="D257" s="180" t="s">
        <v>303</v>
      </c>
      <c r="E257" s="82">
        <v>2628</v>
      </c>
      <c r="F257" s="121">
        <v>635</v>
      </c>
      <c r="G257" s="121">
        <v>729</v>
      </c>
      <c r="H257" s="121">
        <v>684</v>
      </c>
      <c r="I257" s="121">
        <v>580</v>
      </c>
      <c r="J257" s="314">
        <v>2504.6000000000004</v>
      </c>
      <c r="K257" s="318">
        <v>605.20000000000005</v>
      </c>
      <c r="L257" s="318">
        <v>694.8</v>
      </c>
      <c r="M257" s="318">
        <v>651.9</v>
      </c>
      <c r="N257" s="317">
        <v>552.70000000000005</v>
      </c>
      <c r="O257" s="179"/>
    </row>
    <row r="258" spans="1:15" ht="13.5" customHeight="1" x14ac:dyDescent="0.2">
      <c r="A258" s="135">
        <v>255</v>
      </c>
      <c r="B258" s="180" t="s">
        <v>389</v>
      </c>
      <c r="C258" s="184" t="s">
        <v>299</v>
      </c>
      <c r="D258" s="184" t="s">
        <v>304</v>
      </c>
      <c r="E258" s="82">
        <v>0</v>
      </c>
      <c r="F258" s="121">
        <v>0</v>
      </c>
      <c r="G258" s="121">
        <v>0</v>
      </c>
      <c r="H258" s="121">
        <v>0</v>
      </c>
      <c r="I258" s="121">
        <v>0</v>
      </c>
      <c r="J258" s="314">
        <v>0</v>
      </c>
      <c r="K258" s="318">
        <v>0</v>
      </c>
      <c r="L258" s="318">
        <v>0</v>
      </c>
      <c r="M258" s="318">
        <v>0</v>
      </c>
      <c r="N258" s="317">
        <v>0</v>
      </c>
      <c r="O258" s="179"/>
    </row>
    <row r="259" spans="1:15" ht="13.5" customHeight="1" x14ac:dyDescent="0.2">
      <c r="A259" s="135">
        <v>255</v>
      </c>
      <c r="B259" s="180" t="s">
        <v>389</v>
      </c>
      <c r="C259" s="180" t="s">
        <v>305</v>
      </c>
      <c r="D259" s="180" t="s">
        <v>306</v>
      </c>
      <c r="E259" s="82">
        <v>23</v>
      </c>
      <c r="F259" s="121">
        <v>7</v>
      </c>
      <c r="G259" s="121">
        <v>6</v>
      </c>
      <c r="H259" s="121">
        <v>6</v>
      </c>
      <c r="I259" s="121">
        <v>4</v>
      </c>
      <c r="J259" s="314">
        <v>15</v>
      </c>
      <c r="K259" s="318">
        <v>4.5999999999999996</v>
      </c>
      <c r="L259" s="318">
        <v>3.9</v>
      </c>
      <c r="M259" s="318">
        <v>3.9</v>
      </c>
      <c r="N259" s="317">
        <v>2.6</v>
      </c>
      <c r="O259" s="179"/>
    </row>
    <row r="260" spans="1:15" ht="13.5" customHeight="1" x14ac:dyDescent="0.2">
      <c r="A260" s="176">
        <v>256</v>
      </c>
      <c r="B260" s="177" t="s">
        <v>390</v>
      </c>
      <c r="C260" s="177" t="s">
        <v>299</v>
      </c>
      <c r="D260" s="178" t="s">
        <v>300</v>
      </c>
      <c r="E260" s="204">
        <v>4801</v>
      </c>
      <c r="F260" s="204">
        <v>1162</v>
      </c>
      <c r="G260" s="204">
        <v>1332</v>
      </c>
      <c r="H260" s="204">
        <v>1251</v>
      </c>
      <c r="I260" s="204">
        <v>1056</v>
      </c>
      <c r="J260" s="316">
        <v>11774.5</v>
      </c>
      <c r="K260" s="316">
        <v>2846.8</v>
      </c>
      <c r="L260" s="316">
        <v>3266.3999999999996</v>
      </c>
      <c r="M260" s="316">
        <v>3066.7</v>
      </c>
      <c r="N260" s="316">
        <v>2594.6</v>
      </c>
      <c r="O260" s="179"/>
    </row>
    <row r="261" spans="1:15" ht="13.5" customHeight="1" x14ac:dyDescent="0.2">
      <c r="A261" s="135">
        <v>256</v>
      </c>
      <c r="B261" s="180" t="s">
        <v>390</v>
      </c>
      <c r="C261" s="180" t="s">
        <v>299</v>
      </c>
      <c r="D261" s="180" t="s">
        <v>53</v>
      </c>
      <c r="E261" s="82">
        <v>212</v>
      </c>
      <c r="F261" s="121">
        <v>51</v>
      </c>
      <c r="G261" s="121">
        <v>59</v>
      </c>
      <c r="H261" s="121">
        <v>56</v>
      </c>
      <c r="I261" s="121">
        <v>46</v>
      </c>
      <c r="J261" s="314">
        <v>884.90000000000009</v>
      </c>
      <c r="K261" s="318">
        <v>212.9</v>
      </c>
      <c r="L261" s="318">
        <v>246.3</v>
      </c>
      <c r="M261" s="318">
        <v>233.7</v>
      </c>
      <c r="N261" s="317">
        <v>192</v>
      </c>
      <c r="O261" s="179"/>
    </row>
    <row r="262" spans="1:15" ht="13.5" customHeight="1" x14ac:dyDescent="0.2">
      <c r="A262" s="135">
        <v>256</v>
      </c>
      <c r="B262" s="180" t="s">
        <v>390</v>
      </c>
      <c r="C262" s="180" t="s">
        <v>299</v>
      </c>
      <c r="D262" s="180" t="s">
        <v>301</v>
      </c>
      <c r="E262" s="82">
        <v>831</v>
      </c>
      <c r="F262" s="121">
        <v>202</v>
      </c>
      <c r="G262" s="121">
        <v>230</v>
      </c>
      <c r="H262" s="121">
        <v>217</v>
      </c>
      <c r="I262" s="121">
        <v>182</v>
      </c>
      <c r="J262" s="314">
        <v>1309.7</v>
      </c>
      <c r="K262" s="318">
        <v>318.39999999999998</v>
      </c>
      <c r="L262" s="318">
        <v>362.5</v>
      </c>
      <c r="M262" s="318">
        <v>342</v>
      </c>
      <c r="N262" s="317">
        <v>286.8</v>
      </c>
      <c r="O262" s="179"/>
    </row>
    <row r="263" spans="1:15" ht="13.5" customHeight="1" x14ac:dyDescent="0.2">
      <c r="A263" s="135">
        <v>256</v>
      </c>
      <c r="B263" s="180" t="s">
        <v>390</v>
      </c>
      <c r="C263" s="180" t="s">
        <v>299</v>
      </c>
      <c r="D263" s="180" t="s">
        <v>302</v>
      </c>
      <c r="E263" s="82">
        <v>2351</v>
      </c>
      <c r="F263" s="121">
        <v>568</v>
      </c>
      <c r="G263" s="121">
        <v>652</v>
      </c>
      <c r="H263" s="121">
        <v>611</v>
      </c>
      <c r="I263" s="121">
        <v>520</v>
      </c>
      <c r="J263" s="314">
        <v>8238.9</v>
      </c>
      <c r="K263" s="318">
        <v>1990.5</v>
      </c>
      <c r="L263" s="318">
        <v>2284.9</v>
      </c>
      <c r="M263" s="318">
        <v>2141.1999999999998</v>
      </c>
      <c r="N263" s="317">
        <v>1822.3</v>
      </c>
      <c r="O263" s="179"/>
    </row>
    <row r="264" spans="1:15" ht="13.5" customHeight="1" x14ac:dyDescent="0.2">
      <c r="A264" s="135">
        <v>256</v>
      </c>
      <c r="B264" s="180" t="s">
        <v>390</v>
      </c>
      <c r="C264" s="180" t="s">
        <v>299</v>
      </c>
      <c r="D264" s="180" t="s">
        <v>303</v>
      </c>
      <c r="E264" s="82">
        <v>1407</v>
      </c>
      <c r="F264" s="121">
        <v>341</v>
      </c>
      <c r="G264" s="121">
        <v>391</v>
      </c>
      <c r="H264" s="121">
        <v>367</v>
      </c>
      <c r="I264" s="121">
        <v>308</v>
      </c>
      <c r="J264" s="314">
        <v>1341</v>
      </c>
      <c r="K264" s="318">
        <v>325</v>
      </c>
      <c r="L264" s="318">
        <v>372.7</v>
      </c>
      <c r="M264" s="318">
        <v>349.8</v>
      </c>
      <c r="N264" s="317">
        <v>293.5</v>
      </c>
      <c r="O264" s="179"/>
    </row>
    <row r="265" spans="1:15" ht="13.5" customHeight="1" x14ac:dyDescent="0.2">
      <c r="A265" s="135">
        <v>256</v>
      </c>
      <c r="B265" s="180" t="s">
        <v>390</v>
      </c>
      <c r="C265" s="184" t="s">
        <v>299</v>
      </c>
      <c r="D265" s="184" t="s">
        <v>304</v>
      </c>
      <c r="E265" s="82">
        <v>0</v>
      </c>
      <c r="F265" s="121">
        <v>0</v>
      </c>
      <c r="G265" s="121">
        <v>0</v>
      </c>
      <c r="H265" s="121">
        <v>0</v>
      </c>
      <c r="I265" s="121">
        <v>0</v>
      </c>
      <c r="J265" s="314">
        <v>0</v>
      </c>
      <c r="K265" s="318">
        <v>0</v>
      </c>
      <c r="L265" s="318">
        <v>0</v>
      </c>
      <c r="M265" s="318">
        <v>0</v>
      </c>
      <c r="N265" s="317">
        <v>0</v>
      </c>
      <c r="O265" s="179"/>
    </row>
    <row r="266" spans="1:15" ht="13.5" customHeight="1" x14ac:dyDescent="0.2">
      <c r="A266" s="135">
        <v>256</v>
      </c>
      <c r="B266" s="180" t="s">
        <v>390</v>
      </c>
      <c r="C266" s="180" t="s">
        <v>305</v>
      </c>
      <c r="D266" s="180" t="s">
        <v>306</v>
      </c>
      <c r="E266" s="82">
        <v>0</v>
      </c>
      <c r="F266" s="121">
        <v>0</v>
      </c>
      <c r="G266" s="121">
        <v>0</v>
      </c>
      <c r="H266" s="121">
        <v>0</v>
      </c>
      <c r="I266" s="121">
        <v>0</v>
      </c>
      <c r="J266" s="314">
        <v>0</v>
      </c>
      <c r="K266" s="318">
        <v>0</v>
      </c>
      <c r="L266" s="318">
        <v>0</v>
      </c>
      <c r="M266" s="318">
        <v>0</v>
      </c>
      <c r="N266" s="317">
        <v>0</v>
      </c>
      <c r="O266" s="179"/>
    </row>
    <row r="267" spans="1:15" ht="13.5" customHeight="1" x14ac:dyDescent="0.2">
      <c r="A267" s="176">
        <v>261</v>
      </c>
      <c r="B267" s="177" t="s">
        <v>392</v>
      </c>
      <c r="C267" s="177" t="s">
        <v>299</v>
      </c>
      <c r="D267" s="178" t="s">
        <v>300</v>
      </c>
      <c r="E267" s="204">
        <v>7115</v>
      </c>
      <c r="F267" s="204">
        <v>1721</v>
      </c>
      <c r="G267" s="204">
        <v>1972</v>
      </c>
      <c r="H267" s="204">
        <v>1846</v>
      </c>
      <c r="I267" s="204">
        <v>1576</v>
      </c>
      <c r="J267" s="316">
        <v>19496</v>
      </c>
      <c r="K267" s="316">
        <v>4713.8</v>
      </c>
      <c r="L267" s="316">
        <v>5392.9</v>
      </c>
      <c r="M267" s="316">
        <v>5061.0999999999995</v>
      </c>
      <c r="N267" s="316">
        <v>4328.2</v>
      </c>
      <c r="O267" s="179"/>
    </row>
    <row r="268" spans="1:15" ht="13.5" customHeight="1" x14ac:dyDescent="0.2">
      <c r="A268" s="135">
        <v>261</v>
      </c>
      <c r="B268" s="180" t="s">
        <v>392</v>
      </c>
      <c r="C268" s="180" t="s">
        <v>299</v>
      </c>
      <c r="D268" s="180" t="s">
        <v>53</v>
      </c>
      <c r="E268" s="82">
        <v>662</v>
      </c>
      <c r="F268" s="121">
        <v>161</v>
      </c>
      <c r="G268" s="121">
        <v>182</v>
      </c>
      <c r="H268" s="121">
        <v>172</v>
      </c>
      <c r="I268" s="121">
        <v>147</v>
      </c>
      <c r="J268" s="314">
        <v>2763.2</v>
      </c>
      <c r="K268" s="318">
        <v>672</v>
      </c>
      <c r="L268" s="318">
        <v>759.7</v>
      </c>
      <c r="M268" s="318">
        <v>717.9</v>
      </c>
      <c r="N268" s="317">
        <v>613.6</v>
      </c>
      <c r="O268" s="179"/>
    </row>
    <row r="269" spans="1:15" ht="13.5" customHeight="1" x14ac:dyDescent="0.2">
      <c r="A269" s="135">
        <v>261</v>
      </c>
      <c r="B269" s="180" t="s">
        <v>392</v>
      </c>
      <c r="C269" s="180" t="s">
        <v>299</v>
      </c>
      <c r="D269" s="180" t="s">
        <v>301</v>
      </c>
      <c r="E269" s="82">
        <v>1811</v>
      </c>
      <c r="F269" s="121">
        <v>438</v>
      </c>
      <c r="G269" s="121">
        <v>503</v>
      </c>
      <c r="H269" s="121">
        <v>471</v>
      </c>
      <c r="I269" s="121">
        <v>399</v>
      </c>
      <c r="J269" s="314">
        <v>2854.1000000000004</v>
      </c>
      <c r="K269" s="318">
        <v>690.3</v>
      </c>
      <c r="L269" s="318">
        <v>792.7</v>
      </c>
      <c r="M269" s="318">
        <v>742.3</v>
      </c>
      <c r="N269" s="317">
        <v>628.79999999999995</v>
      </c>
      <c r="O269" s="179"/>
    </row>
    <row r="270" spans="1:15" ht="13.5" customHeight="1" x14ac:dyDescent="0.2">
      <c r="A270" s="135">
        <v>261</v>
      </c>
      <c r="B270" s="180" t="s">
        <v>392</v>
      </c>
      <c r="C270" s="180" t="s">
        <v>299</v>
      </c>
      <c r="D270" s="180" t="s">
        <v>302</v>
      </c>
      <c r="E270" s="82">
        <v>3707</v>
      </c>
      <c r="F270" s="121">
        <v>895</v>
      </c>
      <c r="G270" s="121">
        <v>1025</v>
      </c>
      <c r="H270" s="121">
        <v>962</v>
      </c>
      <c r="I270" s="121">
        <v>825</v>
      </c>
      <c r="J270" s="314">
        <v>12990.699999999999</v>
      </c>
      <c r="K270" s="318">
        <v>3136.4</v>
      </c>
      <c r="L270" s="318">
        <v>3592</v>
      </c>
      <c r="M270" s="318">
        <v>3371.2</v>
      </c>
      <c r="N270" s="317">
        <v>2891.1</v>
      </c>
      <c r="O270" s="179"/>
    </row>
    <row r="271" spans="1:15" ht="13.5" customHeight="1" x14ac:dyDescent="0.2">
      <c r="A271" s="135">
        <v>261</v>
      </c>
      <c r="B271" s="180" t="s">
        <v>392</v>
      </c>
      <c r="C271" s="180" t="s">
        <v>299</v>
      </c>
      <c r="D271" s="180" t="s">
        <v>303</v>
      </c>
      <c r="E271" s="82">
        <v>925</v>
      </c>
      <c r="F271" s="121">
        <v>223</v>
      </c>
      <c r="G271" s="121">
        <v>258</v>
      </c>
      <c r="H271" s="121">
        <v>241</v>
      </c>
      <c r="I271" s="121">
        <v>203</v>
      </c>
      <c r="J271" s="314">
        <v>881.49999999999989</v>
      </c>
      <c r="K271" s="318">
        <v>212.5</v>
      </c>
      <c r="L271" s="318">
        <v>245.9</v>
      </c>
      <c r="M271" s="318">
        <v>229.7</v>
      </c>
      <c r="N271" s="317">
        <v>193.4</v>
      </c>
      <c r="O271" s="179"/>
    </row>
    <row r="272" spans="1:15" ht="13.5" customHeight="1" x14ac:dyDescent="0.2">
      <c r="A272" s="135">
        <v>261</v>
      </c>
      <c r="B272" s="180" t="s">
        <v>392</v>
      </c>
      <c r="C272" s="184" t="s">
        <v>299</v>
      </c>
      <c r="D272" s="184" t="s">
        <v>304</v>
      </c>
      <c r="E272" s="82">
        <v>0</v>
      </c>
      <c r="F272" s="121">
        <v>0</v>
      </c>
      <c r="G272" s="121">
        <v>0</v>
      </c>
      <c r="H272" s="121">
        <v>0</v>
      </c>
      <c r="I272" s="121">
        <v>0</v>
      </c>
      <c r="J272" s="314">
        <v>0</v>
      </c>
      <c r="K272" s="318">
        <v>0</v>
      </c>
      <c r="L272" s="318">
        <v>0</v>
      </c>
      <c r="M272" s="318">
        <v>0</v>
      </c>
      <c r="N272" s="317">
        <v>0</v>
      </c>
      <c r="O272" s="179"/>
    </row>
    <row r="273" spans="1:15" ht="13.5" customHeight="1" x14ac:dyDescent="0.2">
      <c r="A273" s="135">
        <v>261</v>
      </c>
      <c r="B273" s="180" t="s">
        <v>392</v>
      </c>
      <c r="C273" s="180" t="s">
        <v>305</v>
      </c>
      <c r="D273" s="180" t="s">
        <v>306</v>
      </c>
      <c r="E273" s="82">
        <v>10</v>
      </c>
      <c r="F273" s="121">
        <v>4</v>
      </c>
      <c r="G273" s="121">
        <v>4</v>
      </c>
      <c r="H273" s="121">
        <v>0</v>
      </c>
      <c r="I273" s="121">
        <v>2</v>
      </c>
      <c r="J273" s="314">
        <v>6.5</v>
      </c>
      <c r="K273" s="318">
        <v>2.6</v>
      </c>
      <c r="L273" s="318">
        <v>2.6</v>
      </c>
      <c r="M273" s="318">
        <v>0</v>
      </c>
      <c r="N273" s="317">
        <v>1.3</v>
      </c>
      <c r="O273" s="179"/>
    </row>
    <row r="274" spans="1:15" ht="13.5" customHeight="1" x14ac:dyDescent="0.2">
      <c r="A274" s="176">
        <v>265</v>
      </c>
      <c r="B274" s="177" t="s">
        <v>394</v>
      </c>
      <c r="C274" s="177" t="s">
        <v>299</v>
      </c>
      <c r="D274" s="178" t="s">
        <v>300</v>
      </c>
      <c r="E274" s="204">
        <v>6186</v>
      </c>
      <c r="F274" s="204">
        <v>1495</v>
      </c>
      <c r="G274" s="204">
        <v>1711</v>
      </c>
      <c r="H274" s="204">
        <v>1609</v>
      </c>
      <c r="I274" s="204">
        <v>1371</v>
      </c>
      <c r="J274" s="316">
        <v>15839.300000000003</v>
      </c>
      <c r="K274" s="316">
        <v>3824.4</v>
      </c>
      <c r="L274" s="316">
        <v>4385.9000000000005</v>
      </c>
      <c r="M274" s="316">
        <v>4115.2</v>
      </c>
      <c r="N274" s="316">
        <v>3513.8</v>
      </c>
      <c r="O274" s="179"/>
    </row>
    <row r="275" spans="1:15" ht="13.5" customHeight="1" x14ac:dyDescent="0.2">
      <c r="A275" s="135">
        <v>265</v>
      </c>
      <c r="B275" s="180" t="s">
        <v>394</v>
      </c>
      <c r="C275" s="180" t="s">
        <v>299</v>
      </c>
      <c r="D275" s="180" t="s">
        <v>53</v>
      </c>
      <c r="E275" s="82">
        <v>330</v>
      </c>
      <c r="F275" s="121">
        <v>80</v>
      </c>
      <c r="G275" s="121">
        <v>93</v>
      </c>
      <c r="H275" s="121">
        <v>85</v>
      </c>
      <c r="I275" s="121">
        <v>72</v>
      </c>
      <c r="J275" s="314">
        <v>1377.3999999999999</v>
      </c>
      <c r="K275" s="318">
        <v>333.9</v>
      </c>
      <c r="L275" s="318">
        <v>388.2</v>
      </c>
      <c r="M275" s="318">
        <v>354.8</v>
      </c>
      <c r="N275" s="317">
        <v>300.5</v>
      </c>
      <c r="O275" s="179"/>
    </row>
    <row r="276" spans="1:15" ht="13.5" customHeight="1" x14ac:dyDescent="0.2">
      <c r="A276" s="135">
        <v>265</v>
      </c>
      <c r="B276" s="180" t="s">
        <v>394</v>
      </c>
      <c r="C276" s="180" t="s">
        <v>299</v>
      </c>
      <c r="D276" s="180" t="s">
        <v>301</v>
      </c>
      <c r="E276" s="82">
        <v>1584</v>
      </c>
      <c r="F276" s="121">
        <v>384</v>
      </c>
      <c r="G276" s="121">
        <v>437</v>
      </c>
      <c r="H276" s="121">
        <v>413</v>
      </c>
      <c r="I276" s="121">
        <v>350</v>
      </c>
      <c r="J276" s="314">
        <v>2496.4</v>
      </c>
      <c r="K276" s="318">
        <v>605.20000000000005</v>
      </c>
      <c r="L276" s="318">
        <v>688.7</v>
      </c>
      <c r="M276" s="318">
        <v>650.9</v>
      </c>
      <c r="N276" s="317">
        <v>551.6</v>
      </c>
      <c r="O276" s="179"/>
    </row>
    <row r="277" spans="1:15" ht="13.5" customHeight="1" x14ac:dyDescent="0.2">
      <c r="A277" s="135">
        <v>265</v>
      </c>
      <c r="B277" s="180" t="s">
        <v>394</v>
      </c>
      <c r="C277" s="180" t="s">
        <v>299</v>
      </c>
      <c r="D277" s="180" t="s">
        <v>302</v>
      </c>
      <c r="E277" s="82">
        <v>3095</v>
      </c>
      <c r="F277" s="121">
        <v>746</v>
      </c>
      <c r="G277" s="121">
        <v>856</v>
      </c>
      <c r="H277" s="121">
        <v>804</v>
      </c>
      <c r="I277" s="121">
        <v>689</v>
      </c>
      <c r="J277" s="314">
        <v>10846.1</v>
      </c>
      <c r="K277" s="318">
        <v>2614.3000000000002</v>
      </c>
      <c r="L277" s="318">
        <v>2999.8</v>
      </c>
      <c r="M277" s="318">
        <v>2817.5</v>
      </c>
      <c r="N277" s="317">
        <v>2414.5</v>
      </c>
      <c r="O277" s="179"/>
    </row>
    <row r="278" spans="1:15" ht="13.5" customHeight="1" x14ac:dyDescent="0.2">
      <c r="A278" s="135">
        <v>265</v>
      </c>
      <c r="B278" s="180" t="s">
        <v>394</v>
      </c>
      <c r="C278" s="180" t="s">
        <v>299</v>
      </c>
      <c r="D278" s="180" t="s">
        <v>303</v>
      </c>
      <c r="E278" s="82">
        <v>1169</v>
      </c>
      <c r="F278" s="121">
        <v>283</v>
      </c>
      <c r="G278" s="121">
        <v>323</v>
      </c>
      <c r="H278" s="121">
        <v>305</v>
      </c>
      <c r="I278" s="121">
        <v>258</v>
      </c>
      <c r="J278" s="314">
        <v>1114.2</v>
      </c>
      <c r="K278" s="318">
        <v>269.7</v>
      </c>
      <c r="L278" s="318">
        <v>307.89999999999998</v>
      </c>
      <c r="M278" s="318">
        <v>290.7</v>
      </c>
      <c r="N278" s="317">
        <v>245.9</v>
      </c>
      <c r="O278" s="179"/>
    </row>
    <row r="279" spans="1:15" ht="13.5" customHeight="1" x14ac:dyDescent="0.2">
      <c r="A279" s="135">
        <v>265</v>
      </c>
      <c r="B279" s="180" t="s">
        <v>394</v>
      </c>
      <c r="C279" s="184" t="s">
        <v>299</v>
      </c>
      <c r="D279" s="184" t="s">
        <v>304</v>
      </c>
      <c r="E279" s="82">
        <v>0</v>
      </c>
      <c r="F279" s="121">
        <v>0</v>
      </c>
      <c r="G279" s="121">
        <v>0</v>
      </c>
      <c r="H279" s="121">
        <v>0</v>
      </c>
      <c r="I279" s="121">
        <v>0</v>
      </c>
      <c r="J279" s="314">
        <v>0</v>
      </c>
      <c r="K279" s="318">
        <v>0</v>
      </c>
      <c r="L279" s="318">
        <v>0</v>
      </c>
      <c r="M279" s="318">
        <v>0</v>
      </c>
      <c r="N279" s="317">
        <v>0</v>
      </c>
      <c r="O279" s="179"/>
    </row>
    <row r="280" spans="1:15" ht="13.5" customHeight="1" x14ac:dyDescent="0.2">
      <c r="A280" s="135">
        <v>265</v>
      </c>
      <c r="B280" s="180" t="s">
        <v>394</v>
      </c>
      <c r="C280" s="180" t="s">
        <v>305</v>
      </c>
      <c r="D280" s="180" t="s">
        <v>306</v>
      </c>
      <c r="E280" s="82">
        <v>8</v>
      </c>
      <c r="F280" s="121">
        <v>2</v>
      </c>
      <c r="G280" s="121">
        <v>2</v>
      </c>
      <c r="H280" s="121">
        <v>2</v>
      </c>
      <c r="I280" s="121">
        <v>2</v>
      </c>
      <c r="J280" s="314">
        <v>5.2</v>
      </c>
      <c r="K280" s="318">
        <v>1.3</v>
      </c>
      <c r="L280" s="318">
        <v>1.3</v>
      </c>
      <c r="M280" s="318">
        <v>1.3</v>
      </c>
      <c r="N280" s="317">
        <v>1.3</v>
      </c>
      <c r="O280" s="179"/>
    </row>
    <row r="281" spans="1:15" ht="13.5" customHeight="1" x14ac:dyDescent="0.2">
      <c r="A281" s="176">
        <v>275</v>
      </c>
      <c r="B281" s="177" t="s">
        <v>396</v>
      </c>
      <c r="C281" s="177" t="s">
        <v>299</v>
      </c>
      <c r="D281" s="178" t="s">
        <v>300</v>
      </c>
      <c r="E281" s="204">
        <v>3281</v>
      </c>
      <c r="F281" s="204">
        <v>793</v>
      </c>
      <c r="G281" s="204">
        <v>910</v>
      </c>
      <c r="H281" s="204">
        <v>854</v>
      </c>
      <c r="I281" s="204">
        <v>724</v>
      </c>
      <c r="J281" s="316">
        <v>7297</v>
      </c>
      <c r="K281" s="316">
        <v>1759.4</v>
      </c>
      <c r="L281" s="316">
        <v>2023.8999999999999</v>
      </c>
      <c r="M281" s="316">
        <v>1895.1999999999998</v>
      </c>
      <c r="N281" s="316">
        <v>1618.4999999999998</v>
      </c>
      <c r="O281" s="179"/>
    </row>
    <row r="282" spans="1:15" ht="13.5" customHeight="1" x14ac:dyDescent="0.2">
      <c r="A282" s="135">
        <v>275</v>
      </c>
      <c r="B282" s="180" t="s">
        <v>396</v>
      </c>
      <c r="C282" s="180" t="s">
        <v>299</v>
      </c>
      <c r="D282" s="180" t="s">
        <v>53</v>
      </c>
      <c r="E282" s="82">
        <v>113</v>
      </c>
      <c r="F282" s="121">
        <v>27</v>
      </c>
      <c r="G282" s="121">
        <v>32</v>
      </c>
      <c r="H282" s="121">
        <v>28</v>
      </c>
      <c r="I282" s="121">
        <v>26</v>
      </c>
      <c r="J282" s="314">
        <v>471.70000000000005</v>
      </c>
      <c r="K282" s="318">
        <v>112.7</v>
      </c>
      <c r="L282" s="318">
        <v>133.6</v>
      </c>
      <c r="M282" s="318">
        <v>116.9</v>
      </c>
      <c r="N282" s="317">
        <v>108.5</v>
      </c>
      <c r="O282" s="179"/>
    </row>
    <row r="283" spans="1:15" ht="13.5" customHeight="1" x14ac:dyDescent="0.2">
      <c r="A283" s="135">
        <v>275</v>
      </c>
      <c r="B283" s="180" t="s">
        <v>396</v>
      </c>
      <c r="C283" s="180" t="s">
        <v>299</v>
      </c>
      <c r="D283" s="180" t="s">
        <v>301</v>
      </c>
      <c r="E283" s="82">
        <v>663</v>
      </c>
      <c r="F283" s="121">
        <v>161</v>
      </c>
      <c r="G283" s="121">
        <v>184</v>
      </c>
      <c r="H283" s="121">
        <v>174</v>
      </c>
      <c r="I283" s="121">
        <v>144</v>
      </c>
      <c r="J283" s="314">
        <v>1044.8000000000002</v>
      </c>
      <c r="K283" s="318">
        <v>253.7</v>
      </c>
      <c r="L283" s="318">
        <v>290</v>
      </c>
      <c r="M283" s="318">
        <v>274.2</v>
      </c>
      <c r="N283" s="317">
        <v>226.9</v>
      </c>
      <c r="O283" s="179"/>
    </row>
    <row r="284" spans="1:15" ht="13.5" customHeight="1" x14ac:dyDescent="0.2">
      <c r="A284" s="135">
        <v>275</v>
      </c>
      <c r="B284" s="180" t="s">
        <v>396</v>
      </c>
      <c r="C284" s="180" t="s">
        <v>299</v>
      </c>
      <c r="D284" s="180" t="s">
        <v>302</v>
      </c>
      <c r="E284" s="82">
        <v>1330</v>
      </c>
      <c r="F284" s="121">
        <v>320</v>
      </c>
      <c r="G284" s="121">
        <v>368</v>
      </c>
      <c r="H284" s="121">
        <v>346</v>
      </c>
      <c r="I284" s="121">
        <v>296</v>
      </c>
      <c r="J284" s="314">
        <v>4660.8</v>
      </c>
      <c r="K284" s="318">
        <v>1121.4000000000001</v>
      </c>
      <c r="L284" s="318">
        <v>1289.5999999999999</v>
      </c>
      <c r="M284" s="318">
        <v>1212.5</v>
      </c>
      <c r="N284" s="317">
        <v>1037.3</v>
      </c>
      <c r="O284" s="179"/>
    </row>
    <row r="285" spans="1:15" ht="13.5" customHeight="1" x14ac:dyDescent="0.2">
      <c r="A285" s="135">
        <v>275</v>
      </c>
      <c r="B285" s="180" t="s">
        <v>396</v>
      </c>
      <c r="C285" s="180" t="s">
        <v>299</v>
      </c>
      <c r="D285" s="180" t="s">
        <v>303</v>
      </c>
      <c r="E285" s="82">
        <v>1175</v>
      </c>
      <c r="F285" s="121">
        <v>285</v>
      </c>
      <c r="G285" s="121">
        <v>326</v>
      </c>
      <c r="H285" s="121">
        <v>306</v>
      </c>
      <c r="I285" s="121">
        <v>258</v>
      </c>
      <c r="J285" s="314">
        <v>1119.7</v>
      </c>
      <c r="K285" s="318">
        <v>271.60000000000002</v>
      </c>
      <c r="L285" s="318">
        <v>310.7</v>
      </c>
      <c r="M285" s="318">
        <v>291.60000000000002</v>
      </c>
      <c r="N285" s="317">
        <v>245.8</v>
      </c>
      <c r="O285" s="179"/>
    </row>
    <row r="286" spans="1:15" ht="13.5" customHeight="1" x14ac:dyDescent="0.2">
      <c r="A286" s="135">
        <v>275</v>
      </c>
      <c r="B286" s="180" t="s">
        <v>396</v>
      </c>
      <c r="C286" s="184" t="s">
        <v>299</v>
      </c>
      <c r="D286" s="184" t="s">
        <v>304</v>
      </c>
      <c r="E286" s="82">
        <v>0</v>
      </c>
      <c r="F286" s="121">
        <v>0</v>
      </c>
      <c r="G286" s="121">
        <v>0</v>
      </c>
      <c r="H286" s="121">
        <v>0</v>
      </c>
      <c r="I286" s="121">
        <v>0</v>
      </c>
      <c r="J286" s="314">
        <v>0</v>
      </c>
      <c r="K286" s="318">
        <v>0</v>
      </c>
      <c r="L286" s="318">
        <v>0</v>
      </c>
      <c r="M286" s="318">
        <v>0</v>
      </c>
      <c r="N286" s="317">
        <v>0</v>
      </c>
      <c r="O286" s="179"/>
    </row>
    <row r="287" spans="1:15" ht="13.5" customHeight="1" x14ac:dyDescent="0.2">
      <c r="A287" s="135">
        <v>275</v>
      </c>
      <c r="B287" s="180" t="s">
        <v>396</v>
      </c>
      <c r="C287" s="180" t="s">
        <v>305</v>
      </c>
      <c r="D287" s="180" t="s">
        <v>306</v>
      </c>
      <c r="E287" s="82">
        <v>0</v>
      </c>
      <c r="F287" s="121">
        <v>0</v>
      </c>
      <c r="G287" s="121">
        <v>0</v>
      </c>
      <c r="H287" s="121">
        <v>0</v>
      </c>
      <c r="I287" s="121">
        <v>0</v>
      </c>
      <c r="J287" s="314">
        <v>0</v>
      </c>
      <c r="K287" s="318">
        <v>0</v>
      </c>
      <c r="L287" s="318">
        <v>0</v>
      </c>
      <c r="M287" s="318">
        <v>0</v>
      </c>
      <c r="N287" s="317">
        <v>0</v>
      </c>
      <c r="O287" s="179"/>
    </row>
    <row r="288" spans="1:15" ht="13.5" customHeight="1" x14ac:dyDescent="0.2">
      <c r="A288" s="176">
        <v>277</v>
      </c>
      <c r="B288" s="177" t="s">
        <v>398</v>
      </c>
      <c r="C288" s="177" t="s">
        <v>299</v>
      </c>
      <c r="D288" s="178" t="s">
        <v>300</v>
      </c>
      <c r="E288" s="204">
        <v>6909</v>
      </c>
      <c r="F288" s="204">
        <v>1673</v>
      </c>
      <c r="G288" s="204">
        <v>1913</v>
      </c>
      <c r="H288" s="204">
        <v>1799</v>
      </c>
      <c r="I288" s="204">
        <v>1524</v>
      </c>
      <c r="J288" s="316">
        <v>17420.400000000001</v>
      </c>
      <c r="K288" s="316">
        <v>4212.1000000000004</v>
      </c>
      <c r="L288" s="316">
        <v>4816.8999999999996</v>
      </c>
      <c r="M288" s="316">
        <v>4533.1000000000004</v>
      </c>
      <c r="N288" s="316">
        <v>3858.3</v>
      </c>
      <c r="O288" s="179"/>
    </row>
    <row r="289" spans="1:15" ht="13.5" customHeight="1" x14ac:dyDescent="0.2">
      <c r="A289" s="135">
        <v>277</v>
      </c>
      <c r="B289" s="180" t="s">
        <v>398</v>
      </c>
      <c r="C289" s="180" t="s">
        <v>299</v>
      </c>
      <c r="D289" s="180" t="s">
        <v>53</v>
      </c>
      <c r="E289" s="82">
        <v>445</v>
      </c>
      <c r="F289" s="121">
        <v>108</v>
      </c>
      <c r="G289" s="121">
        <v>122</v>
      </c>
      <c r="H289" s="121">
        <v>116</v>
      </c>
      <c r="I289" s="121">
        <v>99</v>
      </c>
      <c r="J289" s="314">
        <v>1857.4</v>
      </c>
      <c r="K289" s="318">
        <v>450.8</v>
      </c>
      <c r="L289" s="318">
        <v>509.2</v>
      </c>
      <c r="M289" s="318">
        <v>484.2</v>
      </c>
      <c r="N289" s="317">
        <v>413.2</v>
      </c>
      <c r="O289" s="179"/>
    </row>
    <row r="290" spans="1:15" ht="13.5" customHeight="1" x14ac:dyDescent="0.2">
      <c r="A290" s="135">
        <v>277</v>
      </c>
      <c r="B290" s="180" t="s">
        <v>398</v>
      </c>
      <c r="C290" s="180" t="s">
        <v>299</v>
      </c>
      <c r="D290" s="180" t="s">
        <v>301</v>
      </c>
      <c r="E290" s="82">
        <v>1140</v>
      </c>
      <c r="F290" s="121">
        <v>277</v>
      </c>
      <c r="G290" s="121">
        <v>317</v>
      </c>
      <c r="H290" s="121">
        <v>296</v>
      </c>
      <c r="I290" s="121">
        <v>250</v>
      </c>
      <c r="J290" s="314">
        <v>1796.7</v>
      </c>
      <c r="K290" s="318">
        <v>436.6</v>
      </c>
      <c r="L290" s="318">
        <v>499.6</v>
      </c>
      <c r="M290" s="318">
        <v>466.5</v>
      </c>
      <c r="N290" s="317">
        <v>394</v>
      </c>
      <c r="O290" s="179"/>
    </row>
    <row r="291" spans="1:15" ht="13.5" customHeight="1" x14ac:dyDescent="0.2">
      <c r="A291" s="135">
        <v>277</v>
      </c>
      <c r="B291" s="180" t="s">
        <v>398</v>
      </c>
      <c r="C291" s="180" t="s">
        <v>299</v>
      </c>
      <c r="D291" s="180" t="s">
        <v>302</v>
      </c>
      <c r="E291" s="82">
        <v>3407</v>
      </c>
      <c r="F291" s="121">
        <v>822</v>
      </c>
      <c r="G291" s="121">
        <v>942</v>
      </c>
      <c r="H291" s="121">
        <v>886</v>
      </c>
      <c r="I291" s="121">
        <v>757</v>
      </c>
      <c r="J291" s="314">
        <v>11939.400000000001</v>
      </c>
      <c r="K291" s="318">
        <v>2880.6</v>
      </c>
      <c r="L291" s="318">
        <v>3301.1</v>
      </c>
      <c r="M291" s="318">
        <v>3104.9</v>
      </c>
      <c r="N291" s="317">
        <v>2652.8</v>
      </c>
      <c r="O291" s="179"/>
    </row>
    <row r="292" spans="1:15" ht="13.5" customHeight="1" x14ac:dyDescent="0.2">
      <c r="A292" s="135">
        <v>277</v>
      </c>
      <c r="B292" s="180" t="s">
        <v>398</v>
      </c>
      <c r="C292" s="180" t="s">
        <v>299</v>
      </c>
      <c r="D292" s="180" t="s">
        <v>303</v>
      </c>
      <c r="E292" s="82">
        <v>1917</v>
      </c>
      <c r="F292" s="121">
        <v>466</v>
      </c>
      <c r="G292" s="121">
        <v>532</v>
      </c>
      <c r="H292" s="121">
        <v>501</v>
      </c>
      <c r="I292" s="121">
        <v>418</v>
      </c>
      <c r="J292" s="314">
        <v>1826.8999999999999</v>
      </c>
      <c r="K292" s="318">
        <v>444.1</v>
      </c>
      <c r="L292" s="318">
        <v>507</v>
      </c>
      <c r="M292" s="318">
        <v>477.5</v>
      </c>
      <c r="N292" s="317">
        <v>398.3</v>
      </c>
      <c r="O292" s="179"/>
    </row>
    <row r="293" spans="1:15" ht="13.5" customHeight="1" x14ac:dyDescent="0.2">
      <c r="A293" s="135">
        <v>277</v>
      </c>
      <c r="B293" s="180" t="s">
        <v>398</v>
      </c>
      <c r="C293" s="184" t="s">
        <v>299</v>
      </c>
      <c r="D293" s="184" t="s">
        <v>304</v>
      </c>
      <c r="E293" s="82">
        <v>0</v>
      </c>
      <c r="F293" s="121">
        <v>0</v>
      </c>
      <c r="G293" s="121">
        <v>0</v>
      </c>
      <c r="H293" s="121">
        <v>0</v>
      </c>
      <c r="I293" s="121">
        <v>0</v>
      </c>
      <c r="J293" s="314">
        <v>0</v>
      </c>
      <c r="K293" s="318">
        <v>0</v>
      </c>
      <c r="L293" s="318">
        <v>0</v>
      </c>
      <c r="M293" s="318">
        <v>0</v>
      </c>
      <c r="N293" s="317">
        <v>0</v>
      </c>
      <c r="O293" s="179"/>
    </row>
    <row r="294" spans="1:15" ht="13.5" customHeight="1" x14ac:dyDescent="0.2">
      <c r="A294" s="135">
        <v>277</v>
      </c>
      <c r="B294" s="180" t="s">
        <v>398</v>
      </c>
      <c r="C294" s="180" t="s">
        <v>305</v>
      </c>
      <c r="D294" s="180" t="s">
        <v>306</v>
      </c>
      <c r="E294" s="82">
        <v>0</v>
      </c>
      <c r="F294" s="121">
        <v>0</v>
      </c>
      <c r="G294" s="121">
        <v>0</v>
      </c>
      <c r="H294" s="121">
        <v>0</v>
      </c>
      <c r="I294" s="121">
        <v>0</v>
      </c>
      <c r="J294" s="314">
        <v>0</v>
      </c>
      <c r="K294" s="318">
        <v>0</v>
      </c>
      <c r="L294" s="318">
        <v>0</v>
      </c>
      <c r="M294" s="318">
        <v>0</v>
      </c>
      <c r="N294" s="317">
        <v>0</v>
      </c>
      <c r="O294" s="179"/>
    </row>
    <row r="295" spans="1:15" ht="13.5" customHeight="1" x14ac:dyDescent="0.2">
      <c r="A295" s="176">
        <v>281</v>
      </c>
      <c r="B295" s="177" t="s">
        <v>399</v>
      </c>
      <c r="C295" s="177" t="s">
        <v>299</v>
      </c>
      <c r="D295" s="178" t="s">
        <v>300</v>
      </c>
      <c r="E295" s="204">
        <v>14363</v>
      </c>
      <c r="F295" s="204">
        <v>3470</v>
      </c>
      <c r="G295" s="204">
        <v>3978</v>
      </c>
      <c r="H295" s="204">
        <v>3734</v>
      </c>
      <c r="I295" s="204">
        <v>3181</v>
      </c>
      <c r="J295" s="316">
        <v>41228.199999999997</v>
      </c>
      <c r="K295" s="316">
        <v>9957.9</v>
      </c>
      <c r="L295" s="316">
        <v>11412.699999999999</v>
      </c>
      <c r="M295" s="316">
        <v>10710.1</v>
      </c>
      <c r="N295" s="316">
        <v>9147.5</v>
      </c>
      <c r="O295" s="179"/>
    </row>
    <row r="296" spans="1:15" ht="13.5" customHeight="1" x14ac:dyDescent="0.2">
      <c r="A296" s="135">
        <v>281</v>
      </c>
      <c r="B296" s="180" t="s">
        <v>399</v>
      </c>
      <c r="C296" s="180" t="s">
        <v>299</v>
      </c>
      <c r="D296" s="180" t="s">
        <v>53</v>
      </c>
      <c r="E296" s="82">
        <v>988</v>
      </c>
      <c r="F296" s="121">
        <v>239</v>
      </c>
      <c r="G296" s="121">
        <v>274</v>
      </c>
      <c r="H296" s="121">
        <v>256</v>
      </c>
      <c r="I296" s="121">
        <v>219</v>
      </c>
      <c r="J296" s="314">
        <v>4124</v>
      </c>
      <c r="K296" s="318">
        <v>997.6</v>
      </c>
      <c r="L296" s="318">
        <v>1143.7</v>
      </c>
      <c r="M296" s="318">
        <v>1068.5999999999999</v>
      </c>
      <c r="N296" s="317">
        <v>914.1</v>
      </c>
      <c r="O296" s="179"/>
    </row>
    <row r="297" spans="1:15" ht="13.5" customHeight="1" x14ac:dyDescent="0.2">
      <c r="A297" s="135">
        <v>281</v>
      </c>
      <c r="B297" s="180" t="s">
        <v>399</v>
      </c>
      <c r="C297" s="180" t="s">
        <v>299</v>
      </c>
      <c r="D297" s="180" t="s">
        <v>301</v>
      </c>
      <c r="E297" s="82">
        <v>2263</v>
      </c>
      <c r="F297" s="121">
        <v>545</v>
      </c>
      <c r="G297" s="121">
        <v>628</v>
      </c>
      <c r="H297" s="121">
        <v>589</v>
      </c>
      <c r="I297" s="121">
        <v>501</v>
      </c>
      <c r="J297" s="314">
        <v>3566.4999999999995</v>
      </c>
      <c r="K297" s="318">
        <v>858.9</v>
      </c>
      <c r="L297" s="318">
        <v>989.7</v>
      </c>
      <c r="M297" s="318">
        <v>928.3</v>
      </c>
      <c r="N297" s="317">
        <v>789.6</v>
      </c>
      <c r="O297" s="179"/>
    </row>
    <row r="298" spans="1:15" ht="13.5" customHeight="1" x14ac:dyDescent="0.2">
      <c r="A298" s="135">
        <v>281</v>
      </c>
      <c r="B298" s="180" t="s">
        <v>399</v>
      </c>
      <c r="C298" s="180" t="s">
        <v>299</v>
      </c>
      <c r="D298" s="180" t="s">
        <v>302</v>
      </c>
      <c r="E298" s="82">
        <v>8998</v>
      </c>
      <c r="F298" s="121">
        <v>2173</v>
      </c>
      <c r="G298" s="121">
        <v>2489</v>
      </c>
      <c r="H298" s="121">
        <v>2337</v>
      </c>
      <c r="I298" s="121">
        <v>1999</v>
      </c>
      <c r="J298" s="314">
        <v>31532.7</v>
      </c>
      <c r="K298" s="318">
        <v>7615.1</v>
      </c>
      <c r="L298" s="318">
        <v>8722.5</v>
      </c>
      <c r="M298" s="318">
        <v>8189.8</v>
      </c>
      <c r="N298" s="317">
        <v>7005.3</v>
      </c>
      <c r="O298" s="179"/>
    </row>
    <row r="299" spans="1:15" ht="13.5" customHeight="1" x14ac:dyDescent="0.2">
      <c r="A299" s="135">
        <v>281</v>
      </c>
      <c r="B299" s="180" t="s">
        <v>399</v>
      </c>
      <c r="C299" s="180" t="s">
        <v>299</v>
      </c>
      <c r="D299" s="180" t="s">
        <v>303</v>
      </c>
      <c r="E299" s="82">
        <v>2081</v>
      </c>
      <c r="F299" s="121">
        <v>504</v>
      </c>
      <c r="G299" s="121">
        <v>578</v>
      </c>
      <c r="H299" s="121">
        <v>543</v>
      </c>
      <c r="I299" s="121">
        <v>456</v>
      </c>
      <c r="J299" s="314">
        <v>1983.4</v>
      </c>
      <c r="K299" s="318">
        <v>480.4</v>
      </c>
      <c r="L299" s="318">
        <v>550.9</v>
      </c>
      <c r="M299" s="318">
        <v>517.5</v>
      </c>
      <c r="N299" s="317">
        <v>434.6</v>
      </c>
      <c r="O299" s="179"/>
    </row>
    <row r="300" spans="1:15" ht="13.5" customHeight="1" x14ac:dyDescent="0.2">
      <c r="A300" s="135">
        <v>281</v>
      </c>
      <c r="B300" s="180" t="s">
        <v>399</v>
      </c>
      <c r="C300" s="184" t="s">
        <v>299</v>
      </c>
      <c r="D300" s="184" t="s">
        <v>304</v>
      </c>
      <c r="E300" s="82">
        <v>0</v>
      </c>
      <c r="F300" s="121">
        <v>0</v>
      </c>
      <c r="G300" s="121">
        <v>0</v>
      </c>
      <c r="H300" s="121">
        <v>0</v>
      </c>
      <c r="I300" s="121">
        <v>0</v>
      </c>
      <c r="J300" s="314">
        <v>0</v>
      </c>
      <c r="K300" s="318">
        <v>0</v>
      </c>
      <c r="L300" s="318">
        <v>0</v>
      </c>
      <c r="M300" s="318">
        <v>0</v>
      </c>
      <c r="N300" s="317">
        <v>0</v>
      </c>
      <c r="O300" s="179"/>
    </row>
    <row r="301" spans="1:15" ht="13.5" customHeight="1" x14ac:dyDescent="0.2">
      <c r="A301" s="135">
        <v>281</v>
      </c>
      <c r="B301" s="180" t="s">
        <v>399</v>
      </c>
      <c r="C301" s="180" t="s">
        <v>305</v>
      </c>
      <c r="D301" s="180" t="s">
        <v>306</v>
      </c>
      <c r="E301" s="82">
        <v>33</v>
      </c>
      <c r="F301" s="121">
        <v>9</v>
      </c>
      <c r="G301" s="121">
        <v>9</v>
      </c>
      <c r="H301" s="121">
        <v>9</v>
      </c>
      <c r="I301" s="121">
        <v>6</v>
      </c>
      <c r="J301" s="314">
        <v>21.6</v>
      </c>
      <c r="K301" s="318">
        <v>5.9</v>
      </c>
      <c r="L301" s="318">
        <v>5.9</v>
      </c>
      <c r="M301" s="318">
        <v>5.9</v>
      </c>
      <c r="N301" s="317">
        <v>3.9</v>
      </c>
      <c r="O301" s="179"/>
    </row>
    <row r="302" spans="1:15" ht="13.5" customHeight="1" x14ac:dyDescent="0.2">
      <c r="A302" s="176">
        <v>285</v>
      </c>
      <c r="B302" s="177" t="s">
        <v>402</v>
      </c>
      <c r="C302" s="177" t="s">
        <v>299</v>
      </c>
      <c r="D302" s="178" t="s">
        <v>300</v>
      </c>
      <c r="E302" s="204">
        <v>345</v>
      </c>
      <c r="F302" s="204">
        <v>83</v>
      </c>
      <c r="G302" s="204">
        <v>97</v>
      </c>
      <c r="H302" s="204">
        <v>90</v>
      </c>
      <c r="I302" s="204">
        <v>75</v>
      </c>
      <c r="J302" s="316">
        <v>543.70000000000005</v>
      </c>
      <c r="K302" s="316">
        <v>130.80000000000001</v>
      </c>
      <c r="L302" s="316">
        <v>152.9</v>
      </c>
      <c r="M302" s="316">
        <v>141.80000000000001</v>
      </c>
      <c r="N302" s="316">
        <v>118.2</v>
      </c>
      <c r="O302" s="179"/>
    </row>
    <row r="303" spans="1:15" ht="13.5" customHeight="1" x14ac:dyDescent="0.2">
      <c r="A303" s="135">
        <v>285</v>
      </c>
      <c r="B303" s="180" t="s">
        <v>402</v>
      </c>
      <c r="C303" s="180" t="s">
        <v>299</v>
      </c>
      <c r="D303" s="180" t="s">
        <v>53</v>
      </c>
      <c r="E303" s="82">
        <v>0</v>
      </c>
      <c r="F303" s="121">
        <v>0</v>
      </c>
      <c r="G303" s="121">
        <v>0</v>
      </c>
      <c r="H303" s="121">
        <v>0</v>
      </c>
      <c r="I303" s="121">
        <v>0</v>
      </c>
      <c r="J303" s="314">
        <v>0</v>
      </c>
      <c r="K303" s="318">
        <v>0</v>
      </c>
      <c r="L303" s="318">
        <v>0</v>
      </c>
      <c r="M303" s="318">
        <v>0</v>
      </c>
      <c r="N303" s="317">
        <v>0</v>
      </c>
      <c r="O303" s="179"/>
    </row>
    <row r="304" spans="1:15" ht="13.5" customHeight="1" x14ac:dyDescent="0.2">
      <c r="A304" s="135">
        <v>285</v>
      </c>
      <c r="B304" s="180" t="s">
        <v>402</v>
      </c>
      <c r="C304" s="180" t="s">
        <v>299</v>
      </c>
      <c r="D304" s="180" t="s">
        <v>301</v>
      </c>
      <c r="E304" s="82">
        <v>345</v>
      </c>
      <c r="F304" s="121">
        <v>83</v>
      </c>
      <c r="G304" s="121">
        <v>97</v>
      </c>
      <c r="H304" s="121">
        <v>90</v>
      </c>
      <c r="I304" s="121">
        <v>75</v>
      </c>
      <c r="J304" s="314">
        <v>543.70000000000005</v>
      </c>
      <c r="K304" s="318">
        <v>130.80000000000001</v>
      </c>
      <c r="L304" s="318">
        <v>152.9</v>
      </c>
      <c r="M304" s="318">
        <v>141.80000000000001</v>
      </c>
      <c r="N304" s="317">
        <v>118.2</v>
      </c>
      <c r="O304" s="179"/>
    </row>
    <row r="305" spans="1:15" ht="13.5" customHeight="1" x14ac:dyDescent="0.2">
      <c r="A305" s="135">
        <v>285</v>
      </c>
      <c r="B305" s="180" t="s">
        <v>402</v>
      </c>
      <c r="C305" s="180" t="s">
        <v>299</v>
      </c>
      <c r="D305" s="180" t="s">
        <v>302</v>
      </c>
      <c r="E305" s="82">
        <v>0</v>
      </c>
      <c r="F305" s="121">
        <v>0</v>
      </c>
      <c r="G305" s="121">
        <v>0</v>
      </c>
      <c r="H305" s="121">
        <v>0</v>
      </c>
      <c r="I305" s="121">
        <v>0</v>
      </c>
      <c r="J305" s="314">
        <v>0</v>
      </c>
      <c r="K305" s="318">
        <v>0</v>
      </c>
      <c r="L305" s="318">
        <v>0</v>
      </c>
      <c r="M305" s="318">
        <v>0</v>
      </c>
      <c r="N305" s="317">
        <v>0</v>
      </c>
      <c r="O305" s="179"/>
    </row>
    <row r="306" spans="1:15" ht="13.5" customHeight="1" x14ac:dyDescent="0.2">
      <c r="A306" s="135">
        <v>285</v>
      </c>
      <c r="B306" s="180" t="s">
        <v>402</v>
      </c>
      <c r="C306" s="180" t="s">
        <v>299</v>
      </c>
      <c r="D306" s="180" t="s">
        <v>303</v>
      </c>
      <c r="E306" s="82">
        <v>0</v>
      </c>
      <c r="F306" s="121">
        <v>0</v>
      </c>
      <c r="G306" s="121">
        <v>0</v>
      </c>
      <c r="H306" s="121">
        <v>0</v>
      </c>
      <c r="I306" s="121">
        <v>0</v>
      </c>
      <c r="J306" s="314">
        <v>0</v>
      </c>
      <c r="K306" s="318">
        <v>0</v>
      </c>
      <c r="L306" s="318">
        <v>0</v>
      </c>
      <c r="M306" s="318">
        <v>0</v>
      </c>
      <c r="N306" s="317">
        <v>0</v>
      </c>
      <c r="O306" s="179"/>
    </row>
    <row r="307" spans="1:15" ht="13.5" customHeight="1" x14ac:dyDescent="0.2">
      <c r="A307" s="135">
        <v>285</v>
      </c>
      <c r="B307" s="180" t="s">
        <v>402</v>
      </c>
      <c r="C307" s="184" t="s">
        <v>299</v>
      </c>
      <c r="D307" s="184" t="s">
        <v>304</v>
      </c>
      <c r="E307" s="82">
        <v>0</v>
      </c>
      <c r="F307" s="121">
        <v>0</v>
      </c>
      <c r="G307" s="121">
        <v>0</v>
      </c>
      <c r="H307" s="121">
        <v>0</v>
      </c>
      <c r="I307" s="121">
        <v>0</v>
      </c>
      <c r="J307" s="314">
        <v>0</v>
      </c>
      <c r="K307" s="318">
        <v>0</v>
      </c>
      <c r="L307" s="318">
        <v>0</v>
      </c>
      <c r="M307" s="318">
        <v>0</v>
      </c>
      <c r="N307" s="317">
        <v>0</v>
      </c>
      <c r="O307" s="179"/>
    </row>
    <row r="308" spans="1:15" ht="13.5" customHeight="1" x14ac:dyDescent="0.2">
      <c r="A308" s="135">
        <v>285</v>
      </c>
      <c r="B308" s="180" t="s">
        <v>402</v>
      </c>
      <c r="C308" s="180" t="s">
        <v>305</v>
      </c>
      <c r="D308" s="180" t="s">
        <v>306</v>
      </c>
      <c r="E308" s="82">
        <v>0</v>
      </c>
      <c r="F308" s="121">
        <v>0</v>
      </c>
      <c r="G308" s="121">
        <v>0</v>
      </c>
      <c r="H308" s="121">
        <v>0</v>
      </c>
      <c r="I308" s="121">
        <v>0</v>
      </c>
      <c r="J308" s="314">
        <v>0</v>
      </c>
      <c r="K308" s="318">
        <v>0</v>
      </c>
      <c r="L308" s="318">
        <v>0</v>
      </c>
      <c r="M308" s="318">
        <v>0</v>
      </c>
      <c r="N308" s="317">
        <v>0</v>
      </c>
      <c r="O308" s="179"/>
    </row>
    <row r="309" spans="1:15" ht="13.5" customHeight="1" x14ac:dyDescent="0.2">
      <c r="A309" s="176">
        <v>286</v>
      </c>
      <c r="B309" s="177" t="s">
        <v>403</v>
      </c>
      <c r="C309" s="177" t="s">
        <v>299</v>
      </c>
      <c r="D309" s="178" t="s">
        <v>300</v>
      </c>
      <c r="E309" s="204">
        <v>3934</v>
      </c>
      <c r="F309" s="204">
        <v>952</v>
      </c>
      <c r="G309" s="204">
        <v>1090</v>
      </c>
      <c r="H309" s="204">
        <v>1026</v>
      </c>
      <c r="I309" s="204">
        <v>866</v>
      </c>
      <c r="J309" s="316">
        <v>9848</v>
      </c>
      <c r="K309" s="316">
        <v>2384.6000000000004</v>
      </c>
      <c r="L309" s="316">
        <v>2721.7999999999997</v>
      </c>
      <c r="M309" s="316">
        <v>2565.9</v>
      </c>
      <c r="N309" s="316">
        <v>2175.7000000000003</v>
      </c>
      <c r="O309" s="179"/>
    </row>
    <row r="310" spans="1:15" ht="13.5" customHeight="1" x14ac:dyDescent="0.2">
      <c r="A310" s="135">
        <v>286</v>
      </c>
      <c r="B310" s="180" t="s">
        <v>403</v>
      </c>
      <c r="C310" s="180" t="s">
        <v>299</v>
      </c>
      <c r="D310" s="180" t="s">
        <v>53</v>
      </c>
      <c r="E310" s="82">
        <v>307</v>
      </c>
      <c r="F310" s="121">
        <v>75</v>
      </c>
      <c r="G310" s="121">
        <v>84</v>
      </c>
      <c r="H310" s="121">
        <v>81</v>
      </c>
      <c r="I310" s="121">
        <v>67</v>
      </c>
      <c r="J310" s="314">
        <v>1281.5</v>
      </c>
      <c r="K310" s="318">
        <v>313.10000000000002</v>
      </c>
      <c r="L310" s="318">
        <v>350.6</v>
      </c>
      <c r="M310" s="318">
        <v>338.1</v>
      </c>
      <c r="N310" s="317">
        <v>279.7</v>
      </c>
      <c r="O310" s="179"/>
    </row>
    <row r="311" spans="1:15" ht="13.5" customHeight="1" x14ac:dyDescent="0.2">
      <c r="A311" s="135">
        <v>286</v>
      </c>
      <c r="B311" s="180" t="s">
        <v>403</v>
      </c>
      <c r="C311" s="180" t="s">
        <v>299</v>
      </c>
      <c r="D311" s="180" t="s">
        <v>301</v>
      </c>
      <c r="E311" s="82">
        <v>1023</v>
      </c>
      <c r="F311" s="121">
        <v>247</v>
      </c>
      <c r="G311" s="121">
        <v>285</v>
      </c>
      <c r="H311" s="121">
        <v>267</v>
      </c>
      <c r="I311" s="121">
        <v>224</v>
      </c>
      <c r="J311" s="314">
        <v>1612.3</v>
      </c>
      <c r="K311" s="318">
        <v>389.3</v>
      </c>
      <c r="L311" s="318">
        <v>449.2</v>
      </c>
      <c r="M311" s="318">
        <v>420.8</v>
      </c>
      <c r="N311" s="317">
        <v>353</v>
      </c>
      <c r="O311" s="179"/>
    </row>
    <row r="312" spans="1:15" ht="13.5" customHeight="1" x14ac:dyDescent="0.2">
      <c r="A312" s="135">
        <v>286</v>
      </c>
      <c r="B312" s="180" t="s">
        <v>403</v>
      </c>
      <c r="C312" s="180" t="s">
        <v>299</v>
      </c>
      <c r="D312" s="180" t="s">
        <v>302</v>
      </c>
      <c r="E312" s="82">
        <v>1753</v>
      </c>
      <c r="F312" s="121">
        <v>424</v>
      </c>
      <c r="G312" s="121">
        <v>484</v>
      </c>
      <c r="H312" s="121">
        <v>455</v>
      </c>
      <c r="I312" s="121">
        <v>390</v>
      </c>
      <c r="J312" s="314">
        <v>6143.2</v>
      </c>
      <c r="K312" s="318">
        <v>1485.9</v>
      </c>
      <c r="L312" s="318">
        <v>1696.1</v>
      </c>
      <c r="M312" s="318">
        <v>1594.5</v>
      </c>
      <c r="N312" s="317">
        <v>1366.7</v>
      </c>
      <c r="O312" s="179"/>
    </row>
    <row r="313" spans="1:15" ht="13.5" customHeight="1" x14ac:dyDescent="0.2">
      <c r="A313" s="135">
        <v>286</v>
      </c>
      <c r="B313" s="180" t="s">
        <v>403</v>
      </c>
      <c r="C313" s="180" t="s">
        <v>299</v>
      </c>
      <c r="D313" s="180" t="s">
        <v>303</v>
      </c>
      <c r="E313" s="82">
        <v>851</v>
      </c>
      <c r="F313" s="121">
        <v>206</v>
      </c>
      <c r="G313" s="121">
        <v>237</v>
      </c>
      <c r="H313" s="121">
        <v>223</v>
      </c>
      <c r="I313" s="121">
        <v>185</v>
      </c>
      <c r="J313" s="314">
        <v>811</v>
      </c>
      <c r="K313" s="318">
        <v>196.3</v>
      </c>
      <c r="L313" s="318">
        <v>225.9</v>
      </c>
      <c r="M313" s="318">
        <v>212.5</v>
      </c>
      <c r="N313" s="317">
        <v>176.3</v>
      </c>
      <c r="O313" s="179"/>
    </row>
    <row r="314" spans="1:15" ht="13.5" customHeight="1" x14ac:dyDescent="0.2">
      <c r="A314" s="135">
        <v>286</v>
      </c>
      <c r="B314" s="180" t="s">
        <v>403</v>
      </c>
      <c r="C314" s="184" t="s">
        <v>299</v>
      </c>
      <c r="D314" s="184" t="s">
        <v>304</v>
      </c>
      <c r="E314" s="82">
        <v>0</v>
      </c>
      <c r="F314" s="121">
        <v>0</v>
      </c>
      <c r="G314" s="121">
        <v>0</v>
      </c>
      <c r="H314" s="121">
        <v>0</v>
      </c>
      <c r="I314" s="121">
        <v>0</v>
      </c>
      <c r="J314" s="314">
        <v>0</v>
      </c>
      <c r="K314" s="318">
        <v>0</v>
      </c>
      <c r="L314" s="318">
        <v>0</v>
      </c>
      <c r="M314" s="318">
        <v>0</v>
      </c>
      <c r="N314" s="317">
        <v>0</v>
      </c>
      <c r="O314" s="179"/>
    </row>
    <row r="315" spans="1:15" ht="13.5" customHeight="1" x14ac:dyDescent="0.2">
      <c r="A315" s="135">
        <v>286</v>
      </c>
      <c r="B315" s="180" t="s">
        <v>403</v>
      </c>
      <c r="C315" s="180" t="s">
        <v>305</v>
      </c>
      <c r="D315" s="180" t="s">
        <v>306</v>
      </c>
      <c r="E315" s="82">
        <v>0</v>
      </c>
      <c r="F315" s="121">
        <v>0</v>
      </c>
      <c r="G315" s="121">
        <v>0</v>
      </c>
      <c r="H315" s="121">
        <v>0</v>
      </c>
      <c r="I315" s="121">
        <v>0</v>
      </c>
      <c r="J315" s="314">
        <v>0</v>
      </c>
      <c r="K315" s="318">
        <v>0</v>
      </c>
      <c r="L315" s="318">
        <v>0</v>
      </c>
      <c r="M315" s="318">
        <v>0</v>
      </c>
      <c r="N315" s="317">
        <v>0</v>
      </c>
      <c r="O315" s="179"/>
    </row>
    <row r="316" spans="1:15" ht="13.5" customHeight="1" x14ac:dyDescent="0.2">
      <c r="A316" s="176">
        <v>287</v>
      </c>
      <c r="B316" s="177" t="s">
        <v>404</v>
      </c>
      <c r="C316" s="177" t="s">
        <v>299</v>
      </c>
      <c r="D316" s="178" t="s">
        <v>300</v>
      </c>
      <c r="E316" s="204">
        <v>40796</v>
      </c>
      <c r="F316" s="204">
        <v>9859</v>
      </c>
      <c r="G316" s="204">
        <v>11306</v>
      </c>
      <c r="H316" s="204">
        <v>10617</v>
      </c>
      <c r="I316" s="204">
        <v>9014</v>
      </c>
      <c r="J316" s="316">
        <v>82427</v>
      </c>
      <c r="K316" s="316">
        <v>19903.099999999999</v>
      </c>
      <c r="L316" s="316">
        <v>22826.100000000002</v>
      </c>
      <c r="M316" s="316">
        <v>21428.7</v>
      </c>
      <c r="N316" s="316">
        <v>18269.099999999999</v>
      </c>
      <c r="O316" s="179"/>
    </row>
    <row r="317" spans="1:15" ht="13.5" customHeight="1" x14ac:dyDescent="0.2">
      <c r="A317" s="135">
        <v>287</v>
      </c>
      <c r="B317" s="180" t="s">
        <v>404</v>
      </c>
      <c r="C317" s="180" t="s">
        <v>299</v>
      </c>
      <c r="D317" s="180" t="s">
        <v>53</v>
      </c>
      <c r="E317" s="82">
        <v>2268</v>
      </c>
      <c r="F317" s="121">
        <v>547</v>
      </c>
      <c r="G317" s="121">
        <v>628</v>
      </c>
      <c r="H317" s="121">
        <v>589</v>
      </c>
      <c r="I317" s="121">
        <v>504</v>
      </c>
      <c r="J317" s="314">
        <v>9466.7000000000007</v>
      </c>
      <c r="K317" s="318">
        <v>2283.1999999999998</v>
      </c>
      <c r="L317" s="318">
        <v>2621.3000000000002</v>
      </c>
      <c r="M317" s="318">
        <v>2458.5</v>
      </c>
      <c r="N317" s="317">
        <v>2103.6999999999998</v>
      </c>
      <c r="O317" s="179"/>
    </row>
    <row r="318" spans="1:15" ht="13.5" customHeight="1" x14ac:dyDescent="0.2">
      <c r="A318" s="135">
        <v>287</v>
      </c>
      <c r="B318" s="180" t="s">
        <v>404</v>
      </c>
      <c r="C318" s="180" t="s">
        <v>299</v>
      </c>
      <c r="D318" s="180" t="s">
        <v>301</v>
      </c>
      <c r="E318" s="82">
        <v>4400</v>
      </c>
      <c r="F318" s="121">
        <v>1063</v>
      </c>
      <c r="G318" s="121">
        <v>1218</v>
      </c>
      <c r="H318" s="121">
        <v>1144</v>
      </c>
      <c r="I318" s="121">
        <v>975</v>
      </c>
      <c r="J318" s="314">
        <v>6934.4</v>
      </c>
      <c r="K318" s="318">
        <v>1675.3</v>
      </c>
      <c r="L318" s="318">
        <v>1919.6</v>
      </c>
      <c r="M318" s="318">
        <v>1802.9</v>
      </c>
      <c r="N318" s="317">
        <v>1536.6</v>
      </c>
      <c r="O318" s="179"/>
    </row>
    <row r="319" spans="1:15" ht="13.5" customHeight="1" x14ac:dyDescent="0.2">
      <c r="A319" s="135">
        <v>287</v>
      </c>
      <c r="B319" s="180" t="s">
        <v>404</v>
      </c>
      <c r="C319" s="180" t="s">
        <v>299</v>
      </c>
      <c r="D319" s="180" t="s">
        <v>302</v>
      </c>
      <c r="E319" s="82">
        <v>13130</v>
      </c>
      <c r="F319" s="121">
        <v>3168</v>
      </c>
      <c r="G319" s="121">
        <v>3633</v>
      </c>
      <c r="H319" s="121">
        <v>3410</v>
      </c>
      <c r="I319" s="121">
        <v>2919</v>
      </c>
      <c r="J319" s="314">
        <v>46012.7</v>
      </c>
      <c r="K319" s="318">
        <v>11101.9</v>
      </c>
      <c r="L319" s="318">
        <v>12731.5</v>
      </c>
      <c r="M319" s="318">
        <v>11950</v>
      </c>
      <c r="N319" s="317">
        <v>10229.299999999999</v>
      </c>
      <c r="O319" s="179"/>
    </row>
    <row r="320" spans="1:15" ht="13.5" customHeight="1" x14ac:dyDescent="0.2">
      <c r="A320" s="135">
        <v>287</v>
      </c>
      <c r="B320" s="180" t="s">
        <v>404</v>
      </c>
      <c r="C320" s="180" t="s">
        <v>299</v>
      </c>
      <c r="D320" s="180" t="s">
        <v>303</v>
      </c>
      <c r="E320" s="82">
        <v>20998</v>
      </c>
      <c r="F320" s="121">
        <v>5081</v>
      </c>
      <c r="G320" s="121">
        <v>5827</v>
      </c>
      <c r="H320" s="121">
        <v>5474</v>
      </c>
      <c r="I320" s="121">
        <v>4616</v>
      </c>
      <c r="J320" s="314">
        <v>20013.2</v>
      </c>
      <c r="K320" s="318">
        <v>4842.7</v>
      </c>
      <c r="L320" s="318">
        <v>5553.7</v>
      </c>
      <c r="M320" s="318">
        <v>5217.3</v>
      </c>
      <c r="N320" s="317">
        <v>4399.5</v>
      </c>
      <c r="O320" s="179"/>
    </row>
    <row r="321" spans="1:15" ht="13.5" customHeight="1" x14ac:dyDescent="0.2">
      <c r="A321" s="135">
        <v>287</v>
      </c>
      <c r="B321" s="180" t="s">
        <v>404</v>
      </c>
      <c r="C321" s="184" t="s">
        <v>299</v>
      </c>
      <c r="D321" s="184" t="s">
        <v>304</v>
      </c>
      <c r="E321" s="82">
        <v>0</v>
      </c>
      <c r="F321" s="121">
        <v>0</v>
      </c>
      <c r="G321" s="121">
        <v>0</v>
      </c>
      <c r="H321" s="121">
        <v>0</v>
      </c>
      <c r="I321" s="121">
        <v>0</v>
      </c>
      <c r="J321" s="314">
        <v>0</v>
      </c>
      <c r="K321" s="318">
        <v>0</v>
      </c>
      <c r="L321" s="318">
        <v>0</v>
      </c>
      <c r="M321" s="318">
        <v>0</v>
      </c>
      <c r="N321" s="317">
        <v>0</v>
      </c>
      <c r="O321" s="179"/>
    </row>
    <row r="322" spans="1:15" ht="13.5" customHeight="1" x14ac:dyDescent="0.2">
      <c r="A322" s="135">
        <v>287</v>
      </c>
      <c r="B322" s="180" t="s">
        <v>404</v>
      </c>
      <c r="C322" s="180" t="s">
        <v>305</v>
      </c>
      <c r="D322" s="180" t="s">
        <v>306</v>
      </c>
      <c r="E322" s="82">
        <v>0</v>
      </c>
      <c r="F322" s="121">
        <v>0</v>
      </c>
      <c r="G322" s="121">
        <v>0</v>
      </c>
      <c r="H322" s="121">
        <v>0</v>
      </c>
      <c r="I322" s="121">
        <v>0</v>
      </c>
      <c r="J322" s="314">
        <v>0</v>
      </c>
      <c r="K322" s="318">
        <v>0</v>
      </c>
      <c r="L322" s="318">
        <v>0</v>
      </c>
      <c r="M322" s="318">
        <v>0</v>
      </c>
      <c r="N322" s="317">
        <v>0</v>
      </c>
      <c r="O322" s="179"/>
    </row>
    <row r="323" spans="1:15" ht="13.5" customHeight="1" x14ac:dyDescent="0.2">
      <c r="A323" s="176">
        <v>289</v>
      </c>
      <c r="B323" s="177" t="s">
        <v>406</v>
      </c>
      <c r="C323" s="177" t="s">
        <v>299</v>
      </c>
      <c r="D323" s="178" t="s">
        <v>300</v>
      </c>
      <c r="E323" s="204">
        <v>5153</v>
      </c>
      <c r="F323" s="204">
        <v>1247</v>
      </c>
      <c r="G323" s="204">
        <v>1426</v>
      </c>
      <c r="H323" s="204">
        <v>1340</v>
      </c>
      <c r="I323" s="204">
        <v>1140</v>
      </c>
      <c r="J323" s="316">
        <v>12033.800000000001</v>
      </c>
      <c r="K323" s="316">
        <v>2907.4999999999995</v>
      </c>
      <c r="L323" s="316">
        <v>3327.2999999999997</v>
      </c>
      <c r="M323" s="316">
        <v>3130.6000000000004</v>
      </c>
      <c r="N323" s="316">
        <v>2668.3999999999996</v>
      </c>
      <c r="O323" s="179"/>
    </row>
    <row r="324" spans="1:15" ht="13.5" customHeight="1" x14ac:dyDescent="0.2">
      <c r="A324" s="135">
        <v>289</v>
      </c>
      <c r="B324" s="180" t="s">
        <v>406</v>
      </c>
      <c r="C324" s="180" t="s">
        <v>299</v>
      </c>
      <c r="D324" s="180" t="s">
        <v>53</v>
      </c>
      <c r="E324" s="82">
        <v>308</v>
      </c>
      <c r="F324" s="121">
        <v>75</v>
      </c>
      <c r="G324" s="121">
        <v>85</v>
      </c>
      <c r="H324" s="121">
        <v>81</v>
      </c>
      <c r="I324" s="121">
        <v>67</v>
      </c>
      <c r="J324" s="314">
        <v>1285.7</v>
      </c>
      <c r="K324" s="318">
        <v>313.10000000000002</v>
      </c>
      <c r="L324" s="318">
        <v>354.8</v>
      </c>
      <c r="M324" s="318">
        <v>338.1</v>
      </c>
      <c r="N324" s="317">
        <v>279.7</v>
      </c>
      <c r="O324" s="179"/>
    </row>
    <row r="325" spans="1:15" ht="13.5" customHeight="1" x14ac:dyDescent="0.2">
      <c r="A325" s="135">
        <v>289</v>
      </c>
      <c r="B325" s="180" t="s">
        <v>406</v>
      </c>
      <c r="C325" s="180" t="s">
        <v>299</v>
      </c>
      <c r="D325" s="180" t="s">
        <v>301</v>
      </c>
      <c r="E325" s="82">
        <v>1026</v>
      </c>
      <c r="F325" s="121">
        <v>248</v>
      </c>
      <c r="G325" s="121">
        <v>285</v>
      </c>
      <c r="H325" s="121">
        <v>268</v>
      </c>
      <c r="I325" s="121">
        <v>225</v>
      </c>
      <c r="J325" s="314">
        <v>1617</v>
      </c>
      <c r="K325" s="318">
        <v>390.8</v>
      </c>
      <c r="L325" s="318">
        <v>449.2</v>
      </c>
      <c r="M325" s="318">
        <v>422.4</v>
      </c>
      <c r="N325" s="317">
        <v>354.6</v>
      </c>
      <c r="O325" s="179"/>
    </row>
    <row r="326" spans="1:15" ht="13.5" customHeight="1" x14ac:dyDescent="0.2">
      <c r="A326" s="135">
        <v>289</v>
      </c>
      <c r="B326" s="180" t="s">
        <v>406</v>
      </c>
      <c r="C326" s="180" t="s">
        <v>299</v>
      </c>
      <c r="D326" s="180" t="s">
        <v>302</v>
      </c>
      <c r="E326" s="82">
        <v>2154</v>
      </c>
      <c r="F326" s="121">
        <v>519</v>
      </c>
      <c r="G326" s="121">
        <v>595</v>
      </c>
      <c r="H326" s="121">
        <v>559</v>
      </c>
      <c r="I326" s="121">
        <v>481</v>
      </c>
      <c r="J326" s="314">
        <v>7548.5</v>
      </c>
      <c r="K326" s="318">
        <v>1818.8</v>
      </c>
      <c r="L326" s="318">
        <v>2085.1</v>
      </c>
      <c r="M326" s="318">
        <v>1959</v>
      </c>
      <c r="N326" s="317">
        <v>1685.6</v>
      </c>
      <c r="O326" s="179"/>
    </row>
    <row r="327" spans="1:15" ht="13.5" customHeight="1" x14ac:dyDescent="0.2">
      <c r="A327" s="135">
        <v>289</v>
      </c>
      <c r="B327" s="180" t="s">
        <v>406</v>
      </c>
      <c r="C327" s="180" t="s">
        <v>299</v>
      </c>
      <c r="D327" s="180" t="s">
        <v>303</v>
      </c>
      <c r="E327" s="82">
        <v>1651</v>
      </c>
      <c r="F327" s="121">
        <v>401</v>
      </c>
      <c r="G327" s="121">
        <v>457</v>
      </c>
      <c r="H327" s="121">
        <v>430</v>
      </c>
      <c r="I327" s="121">
        <v>363</v>
      </c>
      <c r="J327" s="314">
        <v>1573.5</v>
      </c>
      <c r="K327" s="318">
        <v>382.2</v>
      </c>
      <c r="L327" s="318">
        <v>435.6</v>
      </c>
      <c r="M327" s="318">
        <v>409.8</v>
      </c>
      <c r="N327" s="317">
        <v>345.9</v>
      </c>
      <c r="O327" s="179"/>
    </row>
    <row r="328" spans="1:15" ht="13.5" customHeight="1" x14ac:dyDescent="0.2">
      <c r="A328" s="135">
        <v>289</v>
      </c>
      <c r="B328" s="180" t="s">
        <v>406</v>
      </c>
      <c r="C328" s="184" t="s">
        <v>299</v>
      </c>
      <c r="D328" s="184" t="s">
        <v>304</v>
      </c>
      <c r="E328" s="82">
        <v>0</v>
      </c>
      <c r="F328" s="121">
        <v>0</v>
      </c>
      <c r="G328" s="121">
        <v>0</v>
      </c>
      <c r="H328" s="121">
        <v>0</v>
      </c>
      <c r="I328" s="121">
        <v>0</v>
      </c>
      <c r="J328" s="314">
        <v>0</v>
      </c>
      <c r="K328" s="318">
        <v>0</v>
      </c>
      <c r="L328" s="318">
        <v>0</v>
      </c>
      <c r="M328" s="318">
        <v>0</v>
      </c>
      <c r="N328" s="317">
        <v>0</v>
      </c>
      <c r="O328" s="179"/>
    </row>
    <row r="329" spans="1:15" ht="13.5" customHeight="1" x14ac:dyDescent="0.2">
      <c r="A329" s="135">
        <v>289</v>
      </c>
      <c r="B329" s="180" t="s">
        <v>406</v>
      </c>
      <c r="C329" s="180" t="s">
        <v>305</v>
      </c>
      <c r="D329" s="180" t="s">
        <v>306</v>
      </c>
      <c r="E329" s="82">
        <v>14</v>
      </c>
      <c r="F329" s="121">
        <v>4</v>
      </c>
      <c r="G329" s="121">
        <v>4</v>
      </c>
      <c r="H329" s="121">
        <v>2</v>
      </c>
      <c r="I329" s="121">
        <v>4</v>
      </c>
      <c r="J329" s="314">
        <v>9.1</v>
      </c>
      <c r="K329" s="318">
        <v>2.6</v>
      </c>
      <c r="L329" s="318">
        <v>2.6</v>
      </c>
      <c r="M329" s="318">
        <v>1.3</v>
      </c>
      <c r="N329" s="317">
        <v>2.6</v>
      </c>
      <c r="O329" s="179"/>
    </row>
    <row r="330" spans="1:15" ht="13.5" customHeight="1" x14ac:dyDescent="0.2">
      <c r="A330" s="176">
        <v>290</v>
      </c>
      <c r="B330" s="177" t="s">
        <v>407</v>
      </c>
      <c r="C330" s="177" t="s">
        <v>299</v>
      </c>
      <c r="D330" s="178" t="s">
        <v>300</v>
      </c>
      <c r="E330" s="204">
        <v>10411</v>
      </c>
      <c r="F330" s="204">
        <v>2516</v>
      </c>
      <c r="G330" s="204">
        <v>2885</v>
      </c>
      <c r="H330" s="204">
        <v>2707</v>
      </c>
      <c r="I330" s="204">
        <v>2303</v>
      </c>
      <c r="J330" s="316">
        <v>24683.7</v>
      </c>
      <c r="K330" s="316">
        <v>5957.2000000000007</v>
      </c>
      <c r="L330" s="316">
        <v>6835.7000000000007</v>
      </c>
      <c r="M330" s="316">
        <v>6418.2999999999993</v>
      </c>
      <c r="N330" s="316">
        <v>5472.5</v>
      </c>
      <c r="O330" s="179"/>
    </row>
    <row r="331" spans="1:15" ht="13.5" customHeight="1" x14ac:dyDescent="0.2">
      <c r="A331" s="135">
        <v>290</v>
      </c>
      <c r="B331" s="180" t="s">
        <v>407</v>
      </c>
      <c r="C331" s="180" t="s">
        <v>299</v>
      </c>
      <c r="D331" s="180" t="s">
        <v>53</v>
      </c>
      <c r="E331" s="82">
        <v>653</v>
      </c>
      <c r="F331" s="121">
        <v>157</v>
      </c>
      <c r="G331" s="121">
        <v>181</v>
      </c>
      <c r="H331" s="121">
        <v>170</v>
      </c>
      <c r="I331" s="121">
        <v>145</v>
      </c>
      <c r="J331" s="314">
        <v>2725.6000000000004</v>
      </c>
      <c r="K331" s="318">
        <v>655.29999999999995</v>
      </c>
      <c r="L331" s="318">
        <v>755.5</v>
      </c>
      <c r="M331" s="318">
        <v>709.6</v>
      </c>
      <c r="N331" s="317">
        <v>605.20000000000005</v>
      </c>
      <c r="O331" s="179"/>
    </row>
    <row r="332" spans="1:15" ht="13.5" customHeight="1" x14ac:dyDescent="0.2">
      <c r="A332" s="135">
        <v>290</v>
      </c>
      <c r="B332" s="180" t="s">
        <v>407</v>
      </c>
      <c r="C332" s="180" t="s">
        <v>299</v>
      </c>
      <c r="D332" s="180" t="s">
        <v>301</v>
      </c>
      <c r="E332" s="82">
        <v>2599</v>
      </c>
      <c r="F332" s="121">
        <v>627</v>
      </c>
      <c r="G332" s="121">
        <v>721</v>
      </c>
      <c r="H332" s="121">
        <v>675</v>
      </c>
      <c r="I332" s="121">
        <v>576</v>
      </c>
      <c r="J332" s="314">
        <v>4096.1000000000004</v>
      </c>
      <c r="K332" s="318">
        <v>988.2</v>
      </c>
      <c r="L332" s="318">
        <v>1136.3</v>
      </c>
      <c r="M332" s="318">
        <v>1063.8</v>
      </c>
      <c r="N332" s="317">
        <v>907.8</v>
      </c>
      <c r="O332" s="179"/>
    </row>
    <row r="333" spans="1:15" ht="13.5" customHeight="1" x14ac:dyDescent="0.2">
      <c r="A333" s="135">
        <v>290</v>
      </c>
      <c r="B333" s="180" t="s">
        <v>407</v>
      </c>
      <c r="C333" s="180" t="s">
        <v>299</v>
      </c>
      <c r="D333" s="180" t="s">
        <v>302</v>
      </c>
      <c r="E333" s="82">
        <v>4327</v>
      </c>
      <c r="F333" s="121">
        <v>1044</v>
      </c>
      <c r="G333" s="121">
        <v>1197</v>
      </c>
      <c r="H333" s="121">
        <v>1125</v>
      </c>
      <c r="I333" s="121">
        <v>961</v>
      </c>
      <c r="J333" s="314">
        <v>15163.599999999999</v>
      </c>
      <c r="K333" s="318">
        <v>3658.6</v>
      </c>
      <c r="L333" s="318">
        <v>4194.8</v>
      </c>
      <c r="M333" s="318">
        <v>3942.5</v>
      </c>
      <c r="N333" s="317">
        <v>3367.7</v>
      </c>
      <c r="O333" s="179"/>
    </row>
    <row r="334" spans="1:15" ht="13.5" customHeight="1" x14ac:dyDescent="0.2">
      <c r="A334" s="135">
        <v>290</v>
      </c>
      <c r="B334" s="180" t="s">
        <v>407</v>
      </c>
      <c r="C334" s="180" t="s">
        <v>299</v>
      </c>
      <c r="D334" s="180" t="s">
        <v>303</v>
      </c>
      <c r="E334" s="82">
        <v>2830</v>
      </c>
      <c r="F334" s="121">
        <v>686</v>
      </c>
      <c r="G334" s="121">
        <v>786</v>
      </c>
      <c r="H334" s="121">
        <v>737</v>
      </c>
      <c r="I334" s="121">
        <v>621</v>
      </c>
      <c r="J334" s="314">
        <v>2697.1000000000004</v>
      </c>
      <c r="K334" s="318">
        <v>653.79999999999995</v>
      </c>
      <c r="L334" s="318">
        <v>749.1</v>
      </c>
      <c r="M334" s="318">
        <v>702.4</v>
      </c>
      <c r="N334" s="317">
        <v>591.79999999999995</v>
      </c>
      <c r="O334" s="179"/>
    </row>
    <row r="335" spans="1:15" ht="13.5" customHeight="1" x14ac:dyDescent="0.2">
      <c r="A335" s="135">
        <v>290</v>
      </c>
      <c r="B335" s="180" t="s">
        <v>407</v>
      </c>
      <c r="C335" s="184" t="s">
        <v>299</v>
      </c>
      <c r="D335" s="184" t="s">
        <v>304</v>
      </c>
      <c r="E335" s="82">
        <v>0</v>
      </c>
      <c r="F335" s="121">
        <v>0</v>
      </c>
      <c r="G335" s="121">
        <v>0</v>
      </c>
      <c r="H335" s="121">
        <v>0</v>
      </c>
      <c r="I335" s="121">
        <v>0</v>
      </c>
      <c r="J335" s="314">
        <v>0</v>
      </c>
      <c r="K335" s="318">
        <v>0</v>
      </c>
      <c r="L335" s="318">
        <v>0</v>
      </c>
      <c r="M335" s="318">
        <v>0</v>
      </c>
      <c r="N335" s="317">
        <v>0</v>
      </c>
      <c r="O335" s="179"/>
    </row>
    <row r="336" spans="1:15" ht="13.5" customHeight="1" x14ac:dyDescent="0.2">
      <c r="A336" s="135">
        <v>290</v>
      </c>
      <c r="B336" s="180" t="s">
        <v>407</v>
      </c>
      <c r="C336" s="180" t="s">
        <v>305</v>
      </c>
      <c r="D336" s="180" t="s">
        <v>306</v>
      </c>
      <c r="E336" s="82">
        <v>2</v>
      </c>
      <c r="F336" s="121">
        <v>2</v>
      </c>
      <c r="G336" s="121">
        <v>0</v>
      </c>
      <c r="H336" s="121">
        <v>0</v>
      </c>
      <c r="I336" s="121">
        <v>0</v>
      </c>
      <c r="J336" s="314">
        <v>1.3</v>
      </c>
      <c r="K336" s="318">
        <v>1.3</v>
      </c>
      <c r="L336" s="318">
        <v>0</v>
      </c>
      <c r="M336" s="318">
        <v>0</v>
      </c>
      <c r="N336" s="317">
        <v>0</v>
      </c>
      <c r="O336" s="179"/>
    </row>
    <row r="337" spans="1:15" ht="13.5" customHeight="1" x14ac:dyDescent="0.2">
      <c r="A337" s="176">
        <v>298</v>
      </c>
      <c r="B337" s="177" t="s">
        <v>408</v>
      </c>
      <c r="C337" s="177" t="s">
        <v>299</v>
      </c>
      <c r="D337" s="178" t="s">
        <v>300</v>
      </c>
      <c r="E337" s="204">
        <v>21</v>
      </c>
      <c r="F337" s="204">
        <v>7</v>
      </c>
      <c r="G337" s="204">
        <v>4</v>
      </c>
      <c r="H337" s="204">
        <v>6</v>
      </c>
      <c r="I337" s="204">
        <v>4</v>
      </c>
      <c r="J337" s="316">
        <v>13.7</v>
      </c>
      <c r="K337" s="316">
        <v>4.5999999999999996</v>
      </c>
      <c r="L337" s="316">
        <v>2.6</v>
      </c>
      <c r="M337" s="316">
        <v>3.9</v>
      </c>
      <c r="N337" s="316">
        <v>2.6</v>
      </c>
      <c r="O337" s="179"/>
    </row>
    <row r="338" spans="1:15" ht="13.5" customHeight="1" x14ac:dyDescent="0.2">
      <c r="A338" s="135">
        <v>298</v>
      </c>
      <c r="B338" s="180" t="s">
        <v>408</v>
      </c>
      <c r="C338" s="180" t="s">
        <v>299</v>
      </c>
      <c r="D338" s="180" t="s">
        <v>53</v>
      </c>
      <c r="E338" s="82">
        <v>0</v>
      </c>
      <c r="F338" s="121">
        <v>0</v>
      </c>
      <c r="G338" s="121">
        <v>0</v>
      </c>
      <c r="H338" s="121">
        <v>0</v>
      </c>
      <c r="I338" s="121">
        <v>0</v>
      </c>
      <c r="J338" s="314">
        <v>0</v>
      </c>
      <c r="K338" s="318">
        <v>0</v>
      </c>
      <c r="L338" s="318">
        <v>0</v>
      </c>
      <c r="M338" s="318">
        <v>0</v>
      </c>
      <c r="N338" s="317">
        <v>0</v>
      </c>
      <c r="O338" s="179"/>
    </row>
    <row r="339" spans="1:15" ht="13.5" customHeight="1" x14ac:dyDescent="0.2">
      <c r="A339" s="135">
        <v>298</v>
      </c>
      <c r="B339" s="180" t="s">
        <v>408</v>
      </c>
      <c r="C339" s="180" t="s">
        <v>299</v>
      </c>
      <c r="D339" s="180" t="s">
        <v>301</v>
      </c>
      <c r="E339" s="82">
        <v>0</v>
      </c>
      <c r="F339" s="121">
        <v>0</v>
      </c>
      <c r="G339" s="121">
        <v>0</v>
      </c>
      <c r="H339" s="121">
        <v>0</v>
      </c>
      <c r="I339" s="121">
        <v>0</v>
      </c>
      <c r="J339" s="314">
        <v>0</v>
      </c>
      <c r="K339" s="318">
        <v>0</v>
      </c>
      <c r="L339" s="318">
        <v>0</v>
      </c>
      <c r="M339" s="318">
        <v>0</v>
      </c>
      <c r="N339" s="317">
        <v>0</v>
      </c>
      <c r="O339" s="179"/>
    </row>
    <row r="340" spans="1:15" ht="13.5" customHeight="1" x14ac:dyDescent="0.2">
      <c r="A340" s="135">
        <v>298</v>
      </c>
      <c r="B340" s="180" t="s">
        <v>408</v>
      </c>
      <c r="C340" s="180" t="s">
        <v>299</v>
      </c>
      <c r="D340" s="180" t="s">
        <v>302</v>
      </c>
      <c r="E340" s="82">
        <v>0</v>
      </c>
      <c r="F340" s="121">
        <v>0</v>
      </c>
      <c r="G340" s="121">
        <v>0</v>
      </c>
      <c r="H340" s="121">
        <v>0</v>
      </c>
      <c r="I340" s="121">
        <v>0</v>
      </c>
      <c r="J340" s="314">
        <v>0</v>
      </c>
      <c r="K340" s="318">
        <v>0</v>
      </c>
      <c r="L340" s="318">
        <v>0</v>
      </c>
      <c r="M340" s="318">
        <v>0</v>
      </c>
      <c r="N340" s="317">
        <v>0</v>
      </c>
      <c r="O340" s="179"/>
    </row>
    <row r="341" spans="1:15" ht="13.5" customHeight="1" x14ac:dyDescent="0.2">
      <c r="A341" s="135">
        <v>298</v>
      </c>
      <c r="B341" s="180" t="s">
        <v>408</v>
      </c>
      <c r="C341" s="180" t="s">
        <v>299</v>
      </c>
      <c r="D341" s="180" t="s">
        <v>303</v>
      </c>
      <c r="E341" s="82">
        <v>0</v>
      </c>
      <c r="F341" s="121">
        <v>0</v>
      </c>
      <c r="G341" s="121">
        <v>0</v>
      </c>
      <c r="H341" s="121">
        <v>0</v>
      </c>
      <c r="I341" s="121">
        <v>0</v>
      </c>
      <c r="J341" s="314">
        <v>0</v>
      </c>
      <c r="K341" s="318">
        <v>0</v>
      </c>
      <c r="L341" s="318">
        <v>0</v>
      </c>
      <c r="M341" s="318">
        <v>0</v>
      </c>
      <c r="N341" s="317">
        <v>0</v>
      </c>
      <c r="O341" s="179"/>
    </row>
    <row r="342" spans="1:15" ht="13.5" customHeight="1" x14ac:dyDescent="0.2">
      <c r="A342" s="135">
        <v>298</v>
      </c>
      <c r="B342" s="180" t="s">
        <v>408</v>
      </c>
      <c r="C342" s="184" t="s">
        <v>299</v>
      </c>
      <c r="D342" s="184" t="s">
        <v>304</v>
      </c>
      <c r="E342" s="82">
        <v>0</v>
      </c>
      <c r="F342" s="121">
        <v>0</v>
      </c>
      <c r="G342" s="121">
        <v>0</v>
      </c>
      <c r="H342" s="121">
        <v>0</v>
      </c>
      <c r="I342" s="121">
        <v>0</v>
      </c>
      <c r="J342" s="314">
        <v>0</v>
      </c>
      <c r="K342" s="318">
        <v>0</v>
      </c>
      <c r="L342" s="318">
        <v>0</v>
      </c>
      <c r="M342" s="318">
        <v>0</v>
      </c>
      <c r="N342" s="317">
        <v>0</v>
      </c>
      <c r="O342" s="179"/>
    </row>
    <row r="343" spans="1:15" ht="13.5" customHeight="1" x14ac:dyDescent="0.2">
      <c r="A343" s="135">
        <v>298</v>
      </c>
      <c r="B343" s="180" t="s">
        <v>408</v>
      </c>
      <c r="C343" s="180" t="s">
        <v>305</v>
      </c>
      <c r="D343" s="180" t="s">
        <v>306</v>
      </c>
      <c r="E343" s="82">
        <v>21</v>
      </c>
      <c r="F343" s="121">
        <v>7</v>
      </c>
      <c r="G343" s="121">
        <v>4</v>
      </c>
      <c r="H343" s="121">
        <v>6</v>
      </c>
      <c r="I343" s="121">
        <v>4</v>
      </c>
      <c r="J343" s="314">
        <v>13.7</v>
      </c>
      <c r="K343" s="318">
        <v>4.5999999999999996</v>
      </c>
      <c r="L343" s="318">
        <v>2.6</v>
      </c>
      <c r="M343" s="318">
        <v>3.9</v>
      </c>
      <c r="N343" s="317">
        <v>2.6</v>
      </c>
      <c r="O343" s="179"/>
    </row>
    <row r="344" spans="1:15" ht="13.5" customHeight="1" x14ac:dyDescent="0.2">
      <c r="A344" s="176">
        <v>300</v>
      </c>
      <c r="B344" s="177" t="s">
        <v>409</v>
      </c>
      <c r="C344" s="177" t="s">
        <v>299</v>
      </c>
      <c r="D344" s="178" t="s">
        <v>300</v>
      </c>
      <c r="E344" s="204">
        <v>24410</v>
      </c>
      <c r="F344" s="204">
        <v>5899</v>
      </c>
      <c r="G344" s="204">
        <v>6763</v>
      </c>
      <c r="H344" s="204">
        <v>6354</v>
      </c>
      <c r="I344" s="204">
        <v>5394</v>
      </c>
      <c r="J344" s="316">
        <v>52045.4</v>
      </c>
      <c r="K344" s="316">
        <v>12567.800000000001</v>
      </c>
      <c r="L344" s="316">
        <v>14408.300000000001</v>
      </c>
      <c r="M344" s="316">
        <v>13544.8</v>
      </c>
      <c r="N344" s="316">
        <v>11524.5</v>
      </c>
      <c r="O344" s="179"/>
    </row>
    <row r="345" spans="1:15" ht="13.5" customHeight="1" x14ac:dyDescent="0.2">
      <c r="A345" s="135">
        <v>300</v>
      </c>
      <c r="B345" s="180" t="s">
        <v>409</v>
      </c>
      <c r="C345" s="180" t="s">
        <v>299</v>
      </c>
      <c r="D345" s="180" t="s">
        <v>53</v>
      </c>
      <c r="E345" s="82">
        <v>1750</v>
      </c>
      <c r="F345" s="121">
        <v>422</v>
      </c>
      <c r="G345" s="121">
        <v>485</v>
      </c>
      <c r="H345" s="121">
        <v>457</v>
      </c>
      <c r="I345" s="121">
        <v>386</v>
      </c>
      <c r="J345" s="314">
        <v>7304.7</v>
      </c>
      <c r="K345" s="318">
        <v>1761.5</v>
      </c>
      <c r="L345" s="318">
        <v>2024.4</v>
      </c>
      <c r="M345" s="318">
        <v>1907.6</v>
      </c>
      <c r="N345" s="317">
        <v>1611.2</v>
      </c>
      <c r="O345" s="179"/>
    </row>
    <row r="346" spans="1:15" ht="13.5" customHeight="1" x14ac:dyDescent="0.2">
      <c r="A346" s="135">
        <v>300</v>
      </c>
      <c r="B346" s="180" t="s">
        <v>409</v>
      </c>
      <c r="C346" s="180" t="s">
        <v>299</v>
      </c>
      <c r="D346" s="180" t="s">
        <v>301</v>
      </c>
      <c r="E346" s="82">
        <v>4057</v>
      </c>
      <c r="F346" s="121">
        <v>979</v>
      </c>
      <c r="G346" s="121">
        <v>1123</v>
      </c>
      <c r="H346" s="121">
        <v>1055</v>
      </c>
      <c r="I346" s="121">
        <v>900</v>
      </c>
      <c r="J346" s="314">
        <v>6393.7999999999993</v>
      </c>
      <c r="K346" s="318">
        <v>1542.9</v>
      </c>
      <c r="L346" s="318">
        <v>1769.8</v>
      </c>
      <c r="M346" s="318">
        <v>1662.7</v>
      </c>
      <c r="N346" s="317">
        <v>1418.4</v>
      </c>
      <c r="O346" s="179"/>
    </row>
    <row r="347" spans="1:15" ht="13.5" customHeight="1" x14ac:dyDescent="0.2">
      <c r="A347" s="135">
        <v>300</v>
      </c>
      <c r="B347" s="180" t="s">
        <v>409</v>
      </c>
      <c r="C347" s="180" t="s">
        <v>299</v>
      </c>
      <c r="D347" s="180" t="s">
        <v>302</v>
      </c>
      <c r="E347" s="82">
        <v>8082</v>
      </c>
      <c r="F347" s="121">
        <v>1951</v>
      </c>
      <c r="G347" s="121">
        <v>2235</v>
      </c>
      <c r="H347" s="121">
        <v>2101</v>
      </c>
      <c r="I347" s="121">
        <v>1795</v>
      </c>
      <c r="J347" s="314">
        <v>28322.5</v>
      </c>
      <c r="K347" s="318">
        <v>6837.1</v>
      </c>
      <c r="L347" s="318">
        <v>7832.3</v>
      </c>
      <c r="M347" s="318">
        <v>7362.7</v>
      </c>
      <c r="N347" s="317">
        <v>6290.4</v>
      </c>
      <c r="O347" s="179"/>
    </row>
    <row r="348" spans="1:15" ht="13.5" customHeight="1" x14ac:dyDescent="0.2">
      <c r="A348" s="135">
        <v>300</v>
      </c>
      <c r="B348" s="180" t="s">
        <v>409</v>
      </c>
      <c r="C348" s="180" t="s">
        <v>299</v>
      </c>
      <c r="D348" s="180" t="s">
        <v>303</v>
      </c>
      <c r="E348" s="82">
        <v>10511</v>
      </c>
      <c r="F348" s="121">
        <v>2543</v>
      </c>
      <c r="G348" s="121">
        <v>2916</v>
      </c>
      <c r="H348" s="121">
        <v>2739</v>
      </c>
      <c r="I348" s="121">
        <v>2313</v>
      </c>
      <c r="J348" s="314">
        <v>10017.9</v>
      </c>
      <c r="K348" s="318">
        <v>2423.6999999999998</v>
      </c>
      <c r="L348" s="318">
        <v>2779.2</v>
      </c>
      <c r="M348" s="318">
        <v>2610.5</v>
      </c>
      <c r="N348" s="317">
        <v>2204.5</v>
      </c>
      <c r="O348" s="179"/>
    </row>
    <row r="349" spans="1:15" ht="13.5" customHeight="1" x14ac:dyDescent="0.2">
      <c r="A349" s="135">
        <v>300</v>
      </c>
      <c r="B349" s="180" t="s">
        <v>409</v>
      </c>
      <c r="C349" s="184" t="s">
        <v>299</v>
      </c>
      <c r="D349" s="184" t="s">
        <v>304</v>
      </c>
      <c r="E349" s="82">
        <v>0</v>
      </c>
      <c r="F349" s="121">
        <v>0</v>
      </c>
      <c r="G349" s="121">
        <v>0</v>
      </c>
      <c r="H349" s="121">
        <v>0</v>
      </c>
      <c r="I349" s="121">
        <v>0</v>
      </c>
      <c r="J349" s="314">
        <v>0</v>
      </c>
      <c r="K349" s="318">
        <v>0</v>
      </c>
      <c r="L349" s="318">
        <v>0</v>
      </c>
      <c r="M349" s="318">
        <v>0</v>
      </c>
      <c r="N349" s="317">
        <v>0</v>
      </c>
      <c r="O349" s="179"/>
    </row>
    <row r="350" spans="1:15" ht="13.5" customHeight="1" x14ac:dyDescent="0.2">
      <c r="A350" s="135">
        <v>300</v>
      </c>
      <c r="B350" s="180" t="s">
        <v>409</v>
      </c>
      <c r="C350" s="180" t="s">
        <v>305</v>
      </c>
      <c r="D350" s="180" t="s">
        <v>306</v>
      </c>
      <c r="E350" s="82">
        <v>10</v>
      </c>
      <c r="F350" s="121">
        <v>4</v>
      </c>
      <c r="G350" s="121">
        <v>4</v>
      </c>
      <c r="H350" s="121">
        <v>2</v>
      </c>
      <c r="I350" s="121">
        <v>0</v>
      </c>
      <c r="J350" s="314">
        <v>6.5</v>
      </c>
      <c r="K350" s="318">
        <v>2.6</v>
      </c>
      <c r="L350" s="318">
        <v>2.6</v>
      </c>
      <c r="M350" s="318">
        <v>1.3</v>
      </c>
      <c r="N350" s="317">
        <v>0</v>
      </c>
      <c r="O350" s="179"/>
    </row>
    <row r="351" spans="1:15" ht="13.5" customHeight="1" x14ac:dyDescent="0.2">
      <c r="A351" s="176">
        <v>301</v>
      </c>
      <c r="B351" s="177" t="s">
        <v>410</v>
      </c>
      <c r="C351" s="177" t="s">
        <v>299</v>
      </c>
      <c r="D351" s="178" t="s">
        <v>300</v>
      </c>
      <c r="E351" s="204">
        <v>4606</v>
      </c>
      <c r="F351" s="204">
        <v>1116</v>
      </c>
      <c r="G351" s="204">
        <v>1277</v>
      </c>
      <c r="H351" s="204">
        <v>1199</v>
      </c>
      <c r="I351" s="204">
        <v>1014</v>
      </c>
      <c r="J351" s="316">
        <v>10855</v>
      </c>
      <c r="K351" s="316">
        <v>2628.7</v>
      </c>
      <c r="L351" s="316">
        <v>3003.2</v>
      </c>
      <c r="M351" s="316">
        <v>2827.5</v>
      </c>
      <c r="N351" s="316">
        <v>2395.6</v>
      </c>
      <c r="O351" s="179"/>
    </row>
    <row r="352" spans="1:15" ht="13.5" customHeight="1" x14ac:dyDescent="0.2">
      <c r="A352" s="135">
        <v>301</v>
      </c>
      <c r="B352" s="180" t="s">
        <v>410</v>
      </c>
      <c r="C352" s="180" t="s">
        <v>299</v>
      </c>
      <c r="D352" s="180" t="s">
        <v>53</v>
      </c>
      <c r="E352" s="82">
        <v>238</v>
      </c>
      <c r="F352" s="121">
        <v>58</v>
      </c>
      <c r="G352" s="121">
        <v>65</v>
      </c>
      <c r="H352" s="121">
        <v>62</v>
      </c>
      <c r="I352" s="121">
        <v>53</v>
      </c>
      <c r="J352" s="314">
        <v>993.40000000000009</v>
      </c>
      <c r="K352" s="318">
        <v>242.1</v>
      </c>
      <c r="L352" s="318">
        <v>271.3</v>
      </c>
      <c r="M352" s="318">
        <v>258.8</v>
      </c>
      <c r="N352" s="317">
        <v>221.2</v>
      </c>
      <c r="O352" s="179"/>
    </row>
    <row r="353" spans="1:15" ht="13.5" customHeight="1" x14ac:dyDescent="0.2">
      <c r="A353" s="135">
        <v>301</v>
      </c>
      <c r="B353" s="180" t="s">
        <v>410</v>
      </c>
      <c r="C353" s="180" t="s">
        <v>299</v>
      </c>
      <c r="D353" s="180" t="s">
        <v>301</v>
      </c>
      <c r="E353" s="82">
        <v>771</v>
      </c>
      <c r="F353" s="121">
        <v>187</v>
      </c>
      <c r="G353" s="121">
        <v>215</v>
      </c>
      <c r="H353" s="121">
        <v>202</v>
      </c>
      <c r="I353" s="121">
        <v>167</v>
      </c>
      <c r="J353" s="314">
        <v>1215.0999999999999</v>
      </c>
      <c r="K353" s="318">
        <v>294.7</v>
      </c>
      <c r="L353" s="318">
        <v>338.8</v>
      </c>
      <c r="M353" s="318">
        <v>318.39999999999998</v>
      </c>
      <c r="N353" s="317">
        <v>263.2</v>
      </c>
      <c r="O353" s="179"/>
    </row>
    <row r="354" spans="1:15" ht="13.5" customHeight="1" x14ac:dyDescent="0.2">
      <c r="A354" s="135">
        <v>301</v>
      </c>
      <c r="B354" s="180" t="s">
        <v>410</v>
      </c>
      <c r="C354" s="180" t="s">
        <v>299</v>
      </c>
      <c r="D354" s="180" t="s">
        <v>302</v>
      </c>
      <c r="E354" s="82">
        <v>2047</v>
      </c>
      <c r="F354" s="121">
        <v>495</v>
      </c>
      <c r="G354" s="121">
        <v>566</v>
      </c>
      <c r="H354" s="121">
        <v>533</v>
      </c>
      <c r="I354" s="121">
        <v>453</v>
      </c>
      <c r="J354" s="314">
        <v>7173.5</v>
      </c>
      <c r="K354" s="318">
        <v>1734.7</v>
      </c>
      <c r="L354" s="318">
        <v>1983.5</v>
      </c>
      <c r="M354" s="318">
        <v>1867.8</v>
      </c>
      <c r="N354" s="317">
        <v>1587.5</v>
      </c>
      <c r="O354" s="179"/>
    </row>
    <row r="355" spans="1:15" x14ac:dyDescent="0.2">
      <c r="A355" s="135">
        <v>301</v>
      </c>
      <c r="B355" s="180" t="s">
        <v>410</v>
      </c>
      <c r="C355" s="180" t="s">
        <v>299</v>
      </c>
      <c r="D355" s="180" t="s">
        <v>303</v>
      </c>
      <c r="E355" s="82">
        <v>1536</v>
      </c>
      <c r="F355" s="121">
        <v>372</v>
      </c>
      <c r="G355" s="121">
        <v>427</v>
      </c>
      <c r="H355" s="121">
        <v>400</v>
      </c>
      <c r="I355" s="121">
        <v>337</v>
      </c>
      <c r="J355" s="314">
        <v>1463.9</v>
      </c>
      <c r="K355" s="318">
        <v>354.6</v>
      </c>
      <c r="L355" s="318">
        <v>407</v>
      </c>
      <c r="M355" s="318">
        <v>381.2</v>
      </c>
      <c r="N355" s="317">
        <v>321.10000000000002</v>
      </c>
      <c r="O355" s="179"/>
    </row>
    <row r="356" spans="1:15" x14ac:dyDescent="0.2">
      <c r="A356" s="135">
        <v>301</v>
      </c>
      <c r="B356" s="180" t="s">
        <v>410</v>
      </c>
      <c r="C356" s="184" t="s">
        <v>299</v>
      </c>
      <c r="D356" s="184" t="s">
        <v>304</v>
      </c>
      <c r="E356" s="82">
        <v>0</v>
      </c>
      <c r="F356" s="121">
        <v>0</v>
      </c>
      <c r="G356" s="121">
        <v>0</v>
      </c>
      <c r="H356" s="121">
        <v>0</v>
      </c>
      <c r="I356" s="121">
        <v>0</v>
      </c>
      <c r="J356" s="314">
        <v>0</v>
      </c>
      <c r="K356" s="318">
        <v>0</v>
      </c>
      <c r="L356" s="318">
        <v>0</v>
      </c>
      <c r="M356" s="318">
        <v>0</v>
      </c>
      <c r="N356" s="317">
        <v>0</v>
      </c>
      <c r="O356" s="179"/>
    </row>
    <row r="357" spans="1:15" x14ac:dyDescent="0.2">
      <c r="A357" s="135">
        <v>301</v>
      </c>
      <c r="B357" s="180" t="s">
        <v>410</v>
      </c>
      <c r="C357" s="180" t="s">
        <v>305</v>
      </c>
      <c r="D357" s="180" t="s">
        <v>306</v>
      </c>
      <c r="E357" s="82">
        <v>14</v>
      </c>
      <c r="F357" s="121">
        <v>4</v>
      </c>
      <c r="G357" s="121">
        <v>4</v>
      </c>
      <c r="H357" s="121">
        <v>2</v>
      </c>
      <c r="I357" s="121">
        <v>4</v>
      </c>
      <c r="J357" s="314">
        <v>9.1</v>
      </c>
      <c r="K357" s="318">
        <v>2.6</v>
      </c>
      <c r="L357" s="318">
        <v>2.6</v>
      </c>
      <c r="M357" s="318">
        <v>1.3</v>
      </c>
      <c r="N357" s="317">
        <v>2.6</v>
      </c>
      <c r="O357" s="179"/>
    </row>
    <row r="358" spans="1:15" x14ac:dyDescent="0.2">
      <c r="A358" s="176">
        <v>304</v>
      </c>
      <c r="B358" s="177" t="s">
        <v>411</v>
      </c>
      <c r="C358" s="177" t="s">
        <v>299</v>
      </c>
      <c r="D358" s="178" t="s">
        <v>300</v>
      </c>
      <c r="E358" s="204">
        <v>11876</v>
      </c>
      <c r="F358" s="204">
        <v>2871</v>
      </c>
      <c r="G358" s="204">
        <v>3286</v>
      </c>
      <c r="H358" s="204">
        <v>3088</v>
      </c>
      <c r="I358" s="204">
        <v>2631</v>
      </c>
      <c r="J358" s="316">
        <v>34553.100000000006</v>
      </c>
      <c r="K358" s="316">
        <v>8344</v>
      </c>
      <c r="L358" s="316">
        <v>9556.5</v>
      </c>
      <c r="M358" s="316">
        <v>8983.1</v>
      </c>
      <c r="N358" s="316">
        <v>7669.5</v>
      </c>
      <c r="O358" s="179"/>
    </row>
    <row r="359" spans="1:15" x14ac:dyDescent="0.2">
      <c r="A359" s="135">
        <v>304</v>
      </c>
      <c r="B359" s="180" t="s">
        <v>411</v>
      </c>
      <c r="C359" s="180" t="s">
        <v>299</v>
      </c>
      <c r="D359" s="180" t="s">
        <v>53</v>
      </c>
      <c r="E359" s="82">
        <v>1123</v>
      </c>
      <c r="F359" s="121">
        <v>272</v>
      </c>
      <c r="G359" s="121">
        <v>311</v>
      </c>
      <c r="H359" s="121">
        <v>293</v>
      </c>
      <c r="I359" s="121">
        <v>247</v>
      </c>
      <c r="J359" s="314">
        <v>4687.5</v>
      </c>
      <c r="K359" s="318">
        <v>1135.4000000000001</v>
      </c>
      <c r="L359" s="318">
        <v>1298.0999999999999</v>
      </c>
      <c r="M359" s="318">
        <v>1223</v>
      </c>
      <c r="N359" s="317">
        <v>1031</v>
      </c>
      <c r="O359" s="179"/>
    </row>
    <row r="360" spans="1:15" x14ac:dyDescent="0.2">
      <c r="A360" s="135">
        <v>304</v>
      </c>
      <c r="B360" s="180" t="s">
        <v>411</v>
      </c>
      <c r="C360" s="180" t="s">
        <v>299</v>
      </c>
      <c r="D360" s="180" t="s">
        <v>301</v>
      </c>
      <c r="E360" s="82">
        <v>2437</v>
      </c>
      <c r="F360" s="121">
        <v>590</v>
      </c>
      <c r="G360" s="121">
        <v>676</v>
      </c>
      <c r="H360" s="121">
        <v>634</v>
      </c>
      <c r="I360" s="121">
        <v>537</v>
      </c>
      <c r="J360" s="314">
        <v>3840.7</v>
      </c>
      <c r="K360" s="318">
        <v>929.8</v>
      </c>
      <c r="L360" s="318">
        <v>1065.4000000000001</v>
      </c>
      <c r="M360" s="318">
        <v>999.2</v>
      </c>
      <c r="N360" s="317">
        <v>846.3</v>
      </c>
      <c r="O360" s="179"/>
    </row>
    <row r="361" spans="1:15" x14ac:dyDescent="0.2">
      <c r="A361" s="135">
        <v>304</v>
      </c>
      <c r="B361" s="180" t="s">
        <v>411</v>
      </c>
      <c r="C361" s="180" t="s">
        <v>299</v>
      </c>
      <c r="D361" s="180" t="s">
        <v>302</v>
      </c>
      <c r="E361" s="82">
        <v>7099</v>
      </c>
      <c r="F361" s="121">
        <v>1712</v>
      </c>
      <c r="G361" s="121">
        <v>1962</v>
      </c>
      <c r="H361" s="121">
        <v>1844</v>
      </c>
      <c r="I361" s="121">
        <v>1581</v>
      </c>
      <c r="J361" s="314">
        <v>24877.7</v>
      </c>
      <c r="K361" s="318">
        <v>5999.5</v>
      </c>
      <c r="L361" s="318">
        <v>6875.6</v>
      </c>
      <c r="M361" s="318">
        <v>6462.1</v>
      </c>
      <c r="N361" s="317">
        <v>5540.5</v>
      </c>
      <c r="O361" s="179"/>
    </row>
    <row r="362" spans="1:15" x14ac:dyDescent="0.2">
      <c r="A362" s="135">
        <v>304</v>
      </c>
      <c r="B362" s="180" t="s">
        <v>411</v>
      </c>
      <c r="C362" s="180" t="s">
        <v>299</v>
      </c>
      <c r="D362" s="180" t="s">
        <v>303</v>
      </c>
      <c r="E362" s="82">
        <v>1174</v>
      </c>
      <c r="F362" s="121">
        <v>284</v>
      </c>
      <c r="G362" s="121">
        <v>324</v>
      </c>
      <c r="H362" s="121">
        <v>306</v>
      </c>
      <c r="I362" s="121">
        <v>260</v>
      </c>
      <c r="J362" s="314">
        <v>1118.9000000000001</v>
      </c>
      <c r="K362" s="318">
        <v>270.7</v>
      </c>
      <c r="L362" s="318">
        <v>308.8</v>
      </c>
      <c r="M362" s="318">
        <v>291.60000000000002</v>
      </c>
      <c r="N362" s="317">
        <v>247.8</v>
      </c>
      <c r="O362" s="179"/>
    </row>
    <row r="363" spans="1:15" x14ac:dyDescent="0.2">
      <c r="A363" s="135">
        <v>304</v>
      </c>
      <c r="B363" s="180" t="s">
        <v>411</v>
      </c>
      <c r="C363" s="184" t="s">
        <v>299</v>
      </c>
      <c r="D363" s="184" t="s">
        <v>304</v>
      </c>
      <c r="E363" s="82">
        <v>0</v>
      </c>
      <c r="F363" s="121">
        <v>0</v>
      </c>
      <c r="G363" s="121">
        <v>0</v>
      </c>
      <c r="H363" s="121">
        <v>0</v>
      </c>
      <c r="I363" s="121">
        <v>0</v>
      </c>
      <c r="J363" s="314">
        <v>0</v>
      </c>
      <c r="K363" s="318">
        <v>0</v>
      </c>
      <c r="L363" s="318">
        <v>0</v>
      </c>
      <c r="M363" s="318">
        <v>0</v>
      </c>
      <c r="N363" s="317">
        <v>0</v>
      </c>
      <c r="O363" s="179"/>
    </row>
    <row r="364" spans="1:15" x14ac:dyDescent="0.2">
      <c r="A364" s="135">
        <v>304</v>
      </c>
      <c r="B364" s="180" t="s">
        <v>411</v>
      </c>
      <c r="C364" s="180" t="s">
        <v>305</v>
      </c>
      <c r="D364" s="180" t="s">
        <v>306</v>
      </c>
      <c r="E364" s="82">
        <v>43</v>
      </c>
      <c r="F364" s="121">
        <v>13</v>
      </c>
      <c r="G364" s="121">
        <v>13</v>
      </c>
      <c r="H364" s="121">
        <v>11</v>
      </c>
      <c r="I364" s="121">
        <v>6</v>
      </c>
      <c r="J364" s="314">
        <v>28.299999999999997</v>
      </c>
      <c r="K364" s="318">
        <v>8.6</v>
      </c>
      <c r="L364" s="318">
        <v>8.6</v>
      </c>
      <c r="M364" s="318">
        <v>7.2</v>
      </c>
      <c r="N364" s="317">
        <v>3.9</v>
      </c>
      <c r="O364" s="179"/>
    </row>
    <row r="365" spans="1:15" x14ac:dyDescent="0.2">
      <c r="A365" s="176">
        <v>305</v>
      </c>
      <c r="B365" s="177" t="s">
        <v>412</v>
      </c>
      <c r="C365" s="177" t="s">
        <v>299</v>
      </c>
      <c r="D365" s="178" t="s">
        <v>300</v>
      </c>
      <c r="E365" s="204">
        <v>12710</v>
      </c>
      <c r="F365" s="204">
        <v>3071</v>
      </c>
      <c r="G365" s="204">
        <v>3520</v>
      </c>
      <c r="H365" s="204">
        <v>3308</v>
      </c>
      <c r="I365" s="204">
        <v>2811</v>
      </c>
      <c r="J365" s="316">
        <v>33533.699999999997</v>
      </c>
      <c r="K365" s="316">
        <v>8098.4000000000005</v>
      </c>
      <c r="L365" s="316">
        <v>9284.9</v>
      </c>
      <c r="M365" s="316">
        <v>8719.1</v>
      </c>
      <c r="N365" s="316">
        <v>7431.3</v>
      </c>
      <c r="O365" s="179"/>
    </row>
    <row r="366" spans="1:15" x14ac:dyDescent="0.2">
      <c r="A366" s="135">
        <v>305</v>
      </c>
      <c r="B366" s="180" t="s">
        <v>412</v>
      </c>
      <c r="C366" s="180" t="s">
        <v>299</v>
      </c>
      <c r="D366" s="180" t="s">
        <v>53</v>
      </c>
      <c r="E366" s="82">
        <v>677</v>
      </c>
      <c r="F366" s="121">
        <v>164</v>
      </c>
      <c r="G366" s="121">
        <v>188</v>
      </c>
      <c r="H366" s="121">
        <v>175</v>
      </c>
      <c r="I366" s="121">
        <v>150</v>
      </c>
      <c r="J366" s="314">
        <v>2825.9</v>
      </c>
      <c r="K366" s="318">
        <v>684.6</v>
      </c>
      <c r="L366" s="318">
        <v>784.7</v>
      </c>
      <c r="M366" s="318">
        <v>730.5</v>
      </c>
      <c r="N366" s="317">
        <v>626.1</v>
      </c>
      <c r="O366" s="179"/>
    </row>
    <row r="367" spans="1:15" x14ac:dyDescent="0.2">
      <c r="A367" s="135">
        <v>305</v>
      </c>
      <c r="B367" s="180" t="s">
        <v>412</v>
      </c>
      <c r="C367" s="180" t="s">
        <v>299</v>
      </c>
      <c r="D367" s="180" t="s">
        <v>301</v>
      </c>
      <c r="E367" s="82">
        <v>3449</v>
      </c>
      <c r="F367" s="121">
        <v>833</v>
      </c>
      <c r="G367" s="121">
        <v>955</v>
      </c>
      <c r="H367" s="121">
        <v>898</v>
      </c>
      <c r="I367" s="121">
        <v>763</v>
      </c>
      <c r="J367" s="314">
        <v>5435.5999999999995</v>
      </c>
      <c r="K367" s="318">
        <v>1312.8</v>
      </c>
      <c r="L367" s="318">
        <v>1505.1</v>
      </c>
      <c r="M367" s="318">
        <v>1415.2</v>
      </c>
      <c r="N367" s="317">
        <v>1202.5</v>
      </c>
      <c r="O367" s="179"/>
    </row>
    <row r="368" spans="1:15" x14ac:dyDescent="0.2">
      <c r="A368" s="135">
        <v>305</v>
      </c>
      <c r="B368" s="180" t="s">
        <v>412</v>
      </c>
      <c r="C368" s="180" t="s">
        <v>299</v>
      </c>
      <c r="D368" s="180" t="s">
        <v>302</v>
      </c>
      <c r="E368" s="82">
        <v>6700</v>
      </c>
      <c r="F368" s="121">
        <v>1617</v>
      </c>
      <c r="G368" s="121">
        <v>1854</v>
      </c>
      <c r="H368" s="121">
        <v>1742</v>
      </c>
      <c r="I368" s="121">
        <v>1487</v>
      </c>
      <c r="J368" s="314">
        <v>23479.5</v>
      </c>
      <c r="K368" s="318">
        <v>5666.6</v>
      </c>
      <c r="L368" s="318">
        <v>6497.2</v>
      </c>
      <c r="M368" s="318">
        <v>6104.7</v>
      </c>
      <c r="N368" s="317">
        <v>5211</v>
      </c>
      <c r="O368" s="179"/>
    </row>
    <row r="369" spans="1:15" x14ac:dyDescent="0.2">
      <c r="A369" s="135">
        <v>305</v>
      </c>
      <c r="B369" s="180" t="s">
        <v>412</v>
      </c>
      <c r="C369" s="180" t="s">
        <v>299</v>
      </c>
      <c r="D369" s="180" t="s">
        <v>303</v>
      </c>
      <c r="E369" s="82">
        <v>1874</v>
      </c>
      <c r="F369" s="121">
        <v>453</v>
      </c>
      <c r="G369" s="121">
        <v>521</v>
      </c>
      <c r="H369" s="121">
        <v>489</v>
      </c>
      <c r="I369" s="121">
        <v>411</v>
      </c>
      <c r="J369" s="314">
        <v>1786.2</v>
      </c>
      <c r="K369" s="318">
        <v>431.8</v>
      </c>
      <c r="L369" s="318">
        <v>496.6</v>
      </c>
      <c r="M369" s="318">
        <v>466.1</v>
      </c>
      <c r="N369" s="317">
        <v>391.7</v>
      </c>
      <c r="O369" s="179"/>
    </row>
    <row r="370" spans="1:15" x14ac:dyDescent="0.2">
      <c r="A370" s="135">
        <v>305</v>
      </c>
      <c r="B370" s="180" t="s">
        <v>412</v>
      </c>
      <c r="C370" s="184" t="s">
        <v>299</v>
      </c>
      <c r="D370" s="184" t="s">
        <v>304</v>
      </c>
      <c r="E370" s="82">
        <v>0</v>
      </c>
      <c r="F370" s="121">
        <v>0</v>
      </c>
      <c r="G370" s="121">
        <v>0</v>
      </c>
      <c r="H370" s="121">
        <v>0</v>
      </c>
      <c r="I370" s="121">
        <v>0</v>
      </c>
      <c r="J370" s="314">
        <v>0</v>
      </c>
      <c r="K370" s="318">
        <v>0</v>
      </c>
      <c r="L370" s="318">
        <v>0</v>
      </c>
      <c r="M370" s="318">
        <v>0</v>
      </c>
      <c r="N370" s="317">
        <v>0</v>
      </c>
      <c r="O370" s="179"/>
    </row>
    <row r="371" spans="1:15" x14ac:dyDescent="0.2">
      <c r="A371" s="135">
        <v>305</v>
      </c>
      <c r="B371" s="180" t="s">
        <v>412</v>
      </c>
      <c r="C371" s="180" t="s">
        <v>305</v>
      </c>
      <c r="D371" s="180" t="s">
        <v>306</v>
      </c>
      <c r="E371" s="82">
        <v>10</v>
      </c>
      <c r="F371" s="121">
        <v>4</v>
      </c>
      <c r="G371" s="121">
        <v>2</v>
      </c>
      <c r="H371" s="121">
        <v>4</v>
      </c>
      <c r="I371" s="121">
        <v>0</v>
      </c>
      <c r="J371" s="314">
        <v>6.5</v>
      </c>
      <c r="K371" s="318">
        <v>2.6</v>
      </c>
      <c r="L371" s="318">
        <v>1.3</v>
      </c>
      <c r="M371" s="318">
        <v>2.6</v>
      </c>
      <c r="N371" s="317">
        <v>0</v>
      </c>
      <c r="O371" s="179"/>
    </row>
    <row r="372" spans="1:15" x14ac:dyDescent="0.2">
      <c r="A372" s="176">
        <v>306</v>
      </c>
      <c r="B372" s="177" t="s">
        <v>413</v>
      </c>
      <c r="C372" s="177" t="s">
        <v>299</v>
      </c>
      <c r="D372" s="178" t="s">
        <v>300</v>
      </c>
      <c r="E372" s="204">
        <v>3362</v>
      </c>
      <c r="F372" s="204">
        <v>812</v>
      </c>
      <c r="G372" s="204">
        <v>932</v>
      </c>
      <c r="H372" s="204">
        <v>875</v>
      </c>
      <c r="I372" s="204">
        <v>743</v>
      </c>
      <c r="J372" s="316">
        <v>7706.1</v>
      </c>
      <c r="K372" s="316">
        <v>1854.5</v>
      </c>
      <c r="L372" s="316">
        <v>2135.9</v>
      </c>
      <c r="M372" s="316">
        <v>1998.7</v>
      </c>
      <c r="N372" s="316">
        <v>1717</v>
      </c>
      <c r="O372" s="179"/>
    </row>
    <row r="373" spans="1:15" x14ac:dyDescent="0.2">
      <c r="A373" s="135">
        <v>306</v>
      </c>
      <c r="B373" s="180" t="s">
        <v>413</v>
      </c>
      <c r="C373" s="180" t="s">
        <v>299</v>
      </c>
      <c r="D373" s="180" t="s">
        <v>53</v>
      </c>
      <c r="E373" s="82">
        <v>98</v>
      </c>
      <c r="F373" s="121">
        <v>23</v>
      </c>
      <c r="G373" s="121">
        <v>27</v>
      </c>
      <c r="H373" s="121">
        <v>25</v>
      </c>
      <c r="I373" s="121">
        <v>23</v>
      </c>
      <c r="J373" s="314">
        <v>409.1</v>
      </c>
      <c r="K373" s="318">
        <v>96</v>
      </c>
      <c r="L373" s="318">
        <v>112.7</v>
      </c>
      <c r="M373" s="318">
        <v>104.4</v>
      </c>
      <c r="N373" s="317">
        <v>96</v>
      </c>
      <c r="O373" s="179"/>
    </row>
    <row r="374" spans="1:15" x14ac:dyDescent="0.2">
      <c r="A374" s="135">
        <v>306</v>
      </c>
      <c r="B374" s="180" t="s">
        <v>413</v>
      </c>
      <c r="C374" s="180" t="s">
        <v>299</v>
      </c>
      <c r="D374" s="180" t="s">
        <v>301</v>
      </c>
      <c r="E374" s="82">
        <v>498</v>
      </c>
      <c r="F374" s="121">
        <v>121</v>
      </c>
      <c r="G374" s="121">
        <v>139</v>
      </c>
      <c r="H374" s="121">
        <v>131</v>
      </c>
      <c r="I374" s="121">
        <v>107</v>
      </c>
      <c r="J374" s="314">
        <v>784.9</v>
      </c>
      <c r="K374" s="318">
        <v>190.7</v>
      </c>
      <c r="L374" s="318">
        <v>219.1</v>
      </c>
      <c r="M374" s="318">
        <v>206.5</v>
      </c>
      <c r="N374" s="317">
        <v>168.6</v>
      </c>
      <c r="O374" s="179"/>
    </row>
    <row r="375" spans="1:15" x14ac:dyDescent="0.2">
      <c r="A375" s="135">
        <v>306</v>
      </c>
      <c r="B375" s="180" t="s">
        <v>413</v>
      </c>
      <c r="C375" s="180" t="s">
        <v>299</v>
      </c>
      <c r="D375" s="180" t="s">
        <v>302</v>
      </c>
      <c r="E375" s="82">
        <v>1523</v>
      </c>
      <c r="F375" s="121">
        <v>366</v>
      </c>
      <c r="G375" s="121">
        <v>422</v>
      </c>
      <c r="H375" s="121">
        <v>394</v>
      </c>
      <c r="I375" s="121">
        <v>341</v>
      </c>
      <c r="J375" s="314">
        <v>5337.2</v>
      </c>
      <c r="K375" s="318">
        <v>1282.5999999999999</v>
      </c>
      <c r="L375" s="318">
        <v>1478.9</v>
      </c>
      <c r="M375" s="318">
        <v>1380.7</v>
      </c>
      <c r="N375" s="317">
        <v>1195</v>
      </c>
      <c r="O375" s="179"/>
    </row>
    <row r="376" spans="1:15" x14ac:dyDescent="0.2">
      <c r="A376" s="135">
        <v>306</v>
      </c>
      <c r="B376" s="180" t="s">
        <v>413</v>
      </c>
      <c r="C376" s="180" t="s">
        <v>299</v>
      </c>
      <c r="D376" s="180" t="s">
        <v>303</v>
      </c>
      <c r="E376" s="82">
        <v>1210</v>
      </c>
      <c r="F376" s="121">
        <v>293</v>
      </c>
      <c r="G376" s="121">
        <v>335</v>
      </c>
      <c r="H376" s="121">
        <v>316</v>
      </c>
      <c r="I376" s="121">
        <v>266</v>
      </c>
      <c r="J376" s="314">
        <v>1153.3</v>
      </c>
      <c r="K376" s="318">
        <v>279.3</v>
      </c>
      <c r="L376" s="318">
        <v>319.3</v>
      </c>
      <c r="M376" s="318">
        <v>301.2</v>
      </c>
      <c r="N376" s="317">
        <v>253.5</v>
      </c>
      <c r="O376" s="179"/>
    </row>
    <row r="377" spans="1:15" x14ac:dyDescent="0.2">
      <c r="A377" s="135">
        <v>306</v>
      </c>
      <c r="B377" s="180" t="s">
        <v>413</v>
      </c>
      <c r="C377" s="184" t="s">
        <v>299</v>
      </c>
      <c r="D377" s="184" t="s">
        <v>304</v>
      </c>
      <c r="E377" s="82">
        <v>0</v>
      </c>
      <c r="F377" s="121">
        <v>0</v>
      </c>
      <c r="G377" s="121">
        <v>0</v>
      </c>
      <c r="H377" s="121">
        <v>0</v>
      </c>
      <c r="I377" s="121">
        <v>0</v>
      </c>
      <c r="J377" s="314">
        <v>0</v>
      </c>
      <c r="K377" s="318">
        <v>0</v>
      </c>
      <c r="L377" s="318">
        <v>0</v>
      </c>
      <c r="M377" s="318">
        <v>0</v>
      </c>
      <c r="N377" s="317">
        <v>0</v>
      </c>
      <c r="O377" s="179"/>
    </row>
    <row r="378" spans="1:15" x14ac:dyDescent="0.2">
      <c r="A378" s="135">
        <v>306</v>
      </c>
      <c r="B378" s="180" t="s">
        <v>413</v>
      </c>
      <c r="C378" s="180" t="s">
        <v>305</v>
      </c>
      <c r="D378" s="180" t="s">
        <v>306</v>
      </c>
      <c r="E378" s="82">
        <v>33</v>
      </c>
      <c r="F378" s="121">
        <v>9</v>
      </c>
      <c r="G378" s="121">
        <v>9</v>
      </c>
      <c r="H378" s="121">
        <v>9</v>
      </c>
      <c r="I378" s="121">
        <v>6</v>
      </c>
      <c r="J378" s="314">
        <v>21.6</v>
      </c>
      <c r="K378" s="318">
        <v>5.9</v>
      </c>
      <c r="L378" s="318">
        <v>5.9</v>
      </c>
      <c r="M378" s="318">
        <v>5.9</v>
      </c>
      <c r="N378" s="317">
        <v>3.9</v>
      </c>
      <c r="O378" s="179"/>
    </row>
    <row r="379" spans="1:15" x14ac:dyDescent="0.2">
      <c r="A379" s="176">
        <v>309</v>
      </c>
      <c r="B379" s="177" t="s">
        <v>414</v>
      </c>
      <c r="C379" s="177" t="s">
        <v>299</v>
      </c>
      <c r="D379" s="178" t="s">
        <v>300</v>
      </c>
      <c r="E379" s="204">
        <v>2989</v>
      </c>
      <c r="F379" s="204">
        <v>725</v>
      </c>
      <c r="G379" s="204">
        <v>829</v>
      </c>
      <c r="H379" s="204">
        <v>776</v>
      </c>
      <c r="I379" s="204">
        <v>659</v>
      </c>
      <c r="J379" s="316">
        <v>8301.1</v>
      </c>
      <c r="K379" s="316">
        <v>2013.1000000000001</v>
      </c>
      <c r="L379" s="316">
        <v>2300.8000000000002</v>
      </c>
      <c r="M379" s="316">
        <v>2150.2999999999997</v>
      </c>
      <c r="N379" s="316">
        <v>1836.9</v>
      </c>
      <c r="O379" s="179"/>
    </row>
    <row r="380" spans="1:15" x14ac:dyDescent="0.2">
      <c r="A380" s="135">
        <v>309</v>
      </c>
      <c r="B380" s="180" t="s">
        <v>414</v>
      </c>
      <c r="C380" s="180" t="s">
        <v>299</v>
      </c>
      <c r="D380" s="180" t="s">
        <v>53</v>
      </c>
      <c r="E380" s="82">
        <v>130</v>
      </c>
      <c r="F380" s="121">
        <v>33</v>
      </c>
      <c r="G380" s="121">
        <v>37</v>
      </c>
      <c r="H380" s="121">
        <v>32</v>
      </c>
      <c r="I380" s="121">
        <v>28</v>
      </c>
      <c r="J380" s="314">
        <v>542.6</v>
      </c>
      <c r="K380" s="318">
        <v>137.69999999999999</v>
      </c>
      <c r="L380" s="318">
        <v>154.4</v>
      </c>
      <c r="M380" s="318">
        <v>133.6</v>
      </c>
      <c r="N380" s="317">
        <v>116.9</v>
      </c>
      <c r="O380" s="179"/>
    </row>
    <row r="381" spans="1:15" x14ac:dyDescent="0.2">
      <c r="A381" s="135">
        <v>309</v>
      </c>
      <c r="B381" s="180" t="s">
        <v>414</v>
      </c>
      <c r="C381" s="180" t="s">
        <v>299</v>
      </c>
      <c r="D381" s="180" t="s">
        <v>301</v>
      </c>
      <c r="E381" s="82">
        <v>651</v>
      </c>
      <c r="F381" s="121">
        <v>158</v>
      </c>
      <c r="G381" s="121">
        <v>182</v>
      </c>
      <c r="H381" s="121">
        <v>170</v>
      </c>
      <c r="I381" s="121">
        <v>141</v>
      </c>
      <c r="J381" s="314">
        <v>1025.8999999999999</v>
      </c>
      <c r="K381" s="318">
        <v>249</v>
      </c>
      <c r="L381" s="318">
        <v>286.8</v>
      </c>
      <c r="M381" s="318">
        <v>267.89999999999998</v>
      </c>
      <c r="N381" s="317">
        <v>222.2</v>
      </c>
      <c r="O381" s="179"/>
    </row>
    <row r="382" spans="1:15" x14ac:dyDescent="0.2">
      <c r="A382" s="135">
        <v>309</v>
      </c>
      <c r="B382" s="180" t="s">
        <v>414</v>
      </c>
      <c r="C382" s="180" t="s">
        <v>299</v>
      </c>
      <c r="D382" s="180" t="s">
        <v>302</v>
      </c>
      <c r="E382" s="82">
        <v>1814</v>
      </c>
      <c r="F382" s="121">
        <v>438</v>
      </c>
      <c r="G382" s="121">
        <v>501</v>
      </c>
      <c r="H382" s="121">
        <v>471</v>
      </c>
      <c r="I382" s="121">
        <v>404</v>
      </c>
      <c r="J382" s="314">
        <v>6357.0000000000009</v>
      </c>
      <c r="K382" s="318">
        <v>1534.9</v>
      </c>
      <c r="L382" s="318">
        <v>1755.7</v>
      </c>
      <c r="M382" s="318">
        <v>1650.6</v>
      </c>
      <c r="N382" s="317">
        <v>1415.8</v>
      </c>
      <c r="O382" s="179"/>
    </row>
    <row r="383" spans="1:15" x14ac:dyDescent="0.2">
      <c r="A383" s="135">
        <v>309</v>
      </c>
      <c r="B383" s="180" t="s">
        <v>414</v>
      </c>
      <c r="C383" s="180" t="s">
        <v>299</v>
      </c>
      <c r="D383" s="180" t="s">
        <v>303</v>
      </c>
      <c r="E383" s="82">
        <v>394</v>
      </c>
      <c r="F383" s="121">
        <v>96</v>
      </c>
      <c r="G383" s="121">
        <v>109</v>
      </c>
      <c r="H383" s="121">
        <v>103</v>
      </c>
      <c r="I383" s="121">
        <v>86</v>
      </c>
      <c r="J383" s="314">
        <v>375.6</v>
      </c>
      <c r="K383" s="318">
        <v>91.5</v>
      </c>
      <c r="L383" s="318">
        <v>103.9</v>
      </c>
      <c r="M383" s="318">
        <v>98.2</v>
      </c>
      <c r="N383" s="317">
        <v>82</v>
      </c>
      <c r="O383" s="179"/>
    </row>
    <row r="384" spans="1:15" x14ac:dyDescent="0.2">
      <c r="A384" s="135">
        <v>309</v>
      </c>
      <c r="B384" s="180" t="s">
        <v>414</v>
      </c>
      <c r="C384" s="184" t="s">
        <v>299</v>
      </c>
      <c r="D384" s="184" t="s">
        <v>304</v>
      </c>
      <c r="E384" s="82">
        <v>2989</v>
      </c>
      <c r="F384" s="121">
        <v>725</v>
      </c>
      <c r="G384" s="121">
        <v>829</v>
      </c>
      <c r="H384" s="121">
        <v>776</v>
      </c>
      <c r="I384" s="121">
        <v>659</v>
      </c>
      <c r="J384" s="314">
        <v>8836.9</v>
      </c>
      <c r="K384" s="318">
        <v>2143.5</v>
      </c>
      <c r="L384" s="318">
        <v>2450.9</v>
      </c>
      <c r="M384" s="318">
        <v>2294.1999999999998</v>
      </c>
      <c r="N384" s="317">
        <v>1948.3</v>
      </c>
      <c r="O384" s="179"/>
    </row>
    <row r="385" spans="1:15" x14ac:dyDescent="0.2">
      <c r="A385" s="135">
        <v>309</v>
      </c>
      <c r="B385" s="180" t="s">
        <v>414</v>
      </c>
      <c r="C385" s="180" t="s">
        <v>305</v>
      </c>
      <c r="D385" s="180" t="s">
        <v>306</v>
      </c>
      <c r="E385" s="82">
        <v>0</v>
      </c>
      <c r="F385" s="121">
        <v>0</v>
      </c>
      <c r="G385" s="121">
        <v>0</v>
      </c>
      <c r="H385" s="121">
        <v>0</v>
      </c>
      <c r="I385" s="121">
        <v>0</v>
      </c>
      <c r="J385" s="314">
        <v>0</v>
      </c>
      <c r="K385" s="318">
        <v>0</v>
      </c>
      <c r="L385" s="318">
        <v>0</v>
      </c>
      <c r="M385" s="318">
        <v>0</v>
      </c>
      <c r="N385" s="317">
        <v>0</v>
      </c>
      <c r="O385" s="179"/>
    </row>
    <row r="386" spans="1:15" x14ac:dyDescent="0.2">
      <c r="A386" s="176">
        <v>310</v>
      </c>
      <c r="B386" s="177" t="s">
        <v>415</v>
      </c>
      <c r="C386" s="177" t="s">
        <v>299</v>
      </c>
      <c r="D386" s="178" t="s">
        <v>300</v>
      </c>
      <c r="E386" s="204">
        <v>4149</v>
      </c>
      <c r="F386" s="204">
        <v>1000</v>
      </c>
      <c r="G386" s="204">
        <v>1148</v>
      </c>
      <c r="H386" s="204">
        <v>1078</v>
      </c>
      <c r="I386" s="204">
        <v>923</v>
      </c>
      <c r="J386" s="316">
        <v>11294.600000000002</v>
      </c>
      <c r="K386" s="316">
        <v>2722.2</v>
      </c>
      <c r="L386" s="316">
        <v>3121.7</v>
      </c>
      <c r="M386" s="316">
        <v>2931.7999999999997</v>
      </c>
      <c r="N386" s="316">
        <v>2518.8999999999996</v>
      </c>
      <c r="O386" s="179"/>
    </row>
    <row r="387" spans="1:15" x14ac:dyDescent="0.2">
      <c r="A387" s="135">
        <v>310</v>
      </c>
      <c r="B387" s="180" t="s">
        <v>415</v>
      </c>
      <c r="C387" s="180" t="s">
        <v>299</v>
      </c>
      <c r="D387" s="180" t="s">
        <v>53</v>
      </c>
      <c r="E387" s="82">
        <v>299</v>
      </c>
      <c r="F387" s="121">
        <v>72</v>
      </c>
      <c r="G387" s="121">
        <v>83</v>
      </c>
      <c r="H387" s="121">
        <v>77</v>
      </c>
      <c r="I387" s="121">
        <v>67</v>
      </c>
      <c r="J387" s="314">
        <v>1248.0999999999999</v>
      </c>
      <c r="K387" s="318">
        <v>300.5</v>
      </c>
      <c r="L387" s="318">
        <v>346.5</v>
      </c>
      <c r="M387" s="318">
        <v>321.39999999999998</v>
      </c>
      <c r="N387" s="317">
        <v>279.7</v>
      </c>
      <c r="O387" s="179"/>
    </row>
    <row r="388" spans="1:15" x14ac:dyDescent="0.2">
      <c r="A388" s="135">
        <v>310</v>
      </c>
      <c r="B388" s="180" t="s">
        <v>415</v>
      </c>
      <c r="C388" s="180" t="s">
        <v>299</v>
      </c>
      <c r="D388" s="180" t="s">
        <v>301</v>
      </c>
      <c r="E388" s="82">
        <v>861</v>
      </c>
      <c r="F388" s="121">
        <v>208</v>
      </c>
      <c r="G388" s="121">
        <v>239</v>
      </c>
      <c r="H388" s="121">
        <v>224</v>
      </c>
      <c r="I388" s="121">
        <v>190</v>
      </c>
      <c r="J388" s="314">
        <v>1356.9</v>
      </c>
      <c r="K388" s="318">
        <v>327.8</v>
      </c>
      <c r="L388" s="318">
        <v>376.7</v>
      </c>
      <c r="M388" s="318">
        <v>353</v>
      </c>
      <c r="N388" s="317">
        <v>299.39999999999998</v>
      </c>
      <c r="O388" s="179"/>
    </row>
    <row r="389" spans="1:15" x14ac:dyDescent="0.2">
      <c r="A389" s="135">
        <v>310</v>
      </c>
      <c r="B389" s="180" t="s">
        <v>415</v>
      </c>
      <c r="C389" s="180" t="s">
        <v>299</v>
      </c>
      <c r="D389" s="180" t="s">
        <v>302</v>
      </c>
      <c r="E389" s="82">
        <v>2291</v>
      </c>
      <c r="F389" s="121">
        <v>552</v>
      </c>
      <c r="G389" s="121">
        <v>632</v>
      </c>
      <c r="H389" s="121">
        <v>595</v>
      </c>
      <c r="I389" s="121">
        <v>512</v>
      </c>
      <c r="J389" s="314">
        <v>8028.6000000000013</v>
      </c>
      <c r="K389" s="318">
        <v>1934.4</v>
      </c>
      <c r="L389" s="318">
        <v>2214.8000000000002</v>
      </c>
      <c r="M389" s="318">
        <v>2085.1</v>
      </c>
      <c r="N389" s="317">
        <v>1794.3</v>
      </c>
      <c r="O389" s="179"/>
    </row>
    <row r="390" spans="1:15" x14ac:dyDescent="0.2">
      <c r="A390" s="135">
        <v>310</v>
      </c>
      <c r="B390" s="180" t="s">
        <v>415</v>
      </c>
      <c r="C390" s="180" t="s">
        <v>299</v>
      </c>
      <c r="D390" s="180" t="s">
        <v>303</v>
      </c>
      <c r="E390" s="82">
        <v>684</v>
      </c>
      <c r="F390" s="121">
        <v>166</v>
      </c>
      <c r="G390" s="121">
        <v>190</v>
      </c>
      <c r="H390" s="121">
        <v>178</v>
      </c>
      <c r="I390" s="121">
        <v>150</v>
      </c>
      <c r="J390" s="314">
        <v>651.9</v>
      </c>
      <c r="K390" s="318">
        <v>158.19999999999999</v>
      </c>
      <c r="L390" s="318">
        <v>181.1</v>
      </c>
      <c r="M390" s="318">
        <v>169.7</v>
      </c>
      <c r="N390" s="317">
        <v>142.9</v>
      </c>
      <c r="O390" s="179"/>
    </row>
    <row r="391" spans="1:15" x14ac:dyDescent="0.2">
      <c r="A391" s="135">
        <v>310</v>
      </c>
      <c r="B391" s="180" t="s">
        <v>415</v>
      </c>
      <c r="C391" s="184" t="s">
        <v>299</v>
      </c>
      <c r="D391" s="184" t="s">
        <v>304</v>
      </c>
      <c r="E391" s="82">
        <v>0</v>
      </c>
      <c r="F391" s="121">
        <v>0</v>
      </c>
      <c r="G391" s="121">
        <v>0</v>
      </c>
      <c r="H391" s="121">
        <v>0</v>
      </c>
      <c r="I391" s="121">
        <v>0</v>
      </c>
      <c r="J391" s="314">
        <v>0</v>
      </c>
      <c r="K391" s="318">
        <v>0</v>
      </c>
      <c r="L391" s="318">
        <v>0</v>
      </c>
      <c r="M391" s="318">
        <v>0</v>
      </c>
      <c r="N391" s="317">
        <v>0</v>
      </c>
      <c r="O391" s="179"/>
    </row>
    <row r="392" spans="1:15" x14ac:dyDescent="0.2">
      <c r="A392" s="135">
        <v>310</v>
      </c>
      <c r="B392" s="180" t="s">
        <v>415</v>
      </c>
      <c r="C392" s="180" t="s">
        <v>305</v>
      </c>
      <c r="D392" s="180" t="s">
        <v>306</v>
      </c>
      <c r="E392" s="82">
        <v>14</v>
      </c>
      <c r="F392" s="121">
        <v>2</v>
      </c>
      <c r="G392" s="121">
        <v>4</v>
      </c>
      <c r="H392" s="121">
        <v>4</v>
      </c>
      <c r="I392" s="121">
        <v>4</v>
      </c>
      <c r="J392" s="314">
        <v>9.1</v>
      </c>
      <c r="K392" s="318">
        <v>1.3</v>
      </c>
      <c r="L392" s="318">
        <v>2.6</v>
      </c>
      <c r="M392" s="318">
        <v>2.6</v>
      </c>
      <c r="N392" s="317">
        <v>2.6</v>
      </c>
      <c r="O392" s="179"/>
    </row>
    <row r="393" spans="1:15" x14ac:dyDescent="0.2">
      <c r="A393" s="176">
        <v>311</v>
      </c>
      <c r="B393" s="177" t="s">
        <v>416</v>
      </c>
      <c r="C393" s="177" t="s">
        <v>299</v>
      </c>
      <c r="D393" s="178" t="s">
        <v>300</v>
      </c>
      <c r="E393" s="204">
        <v>7578</v>
      </c>
      <c r="F393" s="204">
        <v>1835</v>
      </c>
      <c r="G393" s="204">
        <v>2094</v>
      </c>
      <c r="H393" s="204">
        <v>1973</v>
      </c>
      <c r="I393" s="204">
        <v>1676</v>
      </c>
      <c r="J393" s="316">
        <v>20717.199999999993</v>
      </c>
      <c r="K393" s="316">
        <v>5002.3999999999996</v>
      </c>
      <c r="L393" s="316">
        <v>5725.4</v>
      </c>
      <c r="M393" s="316">
        <v>5386.4</v>
      </c>
      <c r="N393" s="316">
        <v>4602.9999999999991</v>
      </c>
      <c r="O393" s="179"/>
    </row>
    <row r="394" spans="1:15" x14ac:dyDescent="0.2">
      <c r="A394" s="135">
        <v>311</v>
      </c>
      <c r="B394" s="180" t="s">
        <v>416</v>
      </c>
      <c r="C394" s="180" t="s">
        <v>299</v>
      </c>
      <c r="D394" s="180" t="s">
        <v>53</v>
      </c>
      <c r="E394" s="82">
        <v>465</v>
      </c>
      <c r="F394" s="121">
        <v>111</v>
      </c>
      <c r="G394" s="121">
        <v>129</v>
      </c>
      <c r="H394" s="121">
        <v>121</v>
      </c>
      <c r="I394" s="121">
        <v>104</v>
      </c>
      <c r="J394" s="314">
        <v>1941</v>
      </c>
      <c r="K394" s="318">
        <v>463.3</v>
      </c>
      <c r="L394" s="318">
        <v>538.5</v>
      </c>
      <c r="M394" s="318">
        <v>505.1</v>
      </c>
      <c r="N394" s="317">
        <v>434.1</v>
      </c>
      <c r="O394" s="179"/>
    </row>
    <row r="395" spans="1:15" x14ac:dyDescent="0.2">
      <c r="A395" s="135">
        <v>311</v>
      </c>
      <c r="B395" s="180" t="s">
        <v>416</v>
      </c>
      <c r="C395" s="180" t="s">
        <v>299</v>
      </c>
      <c r="D395" s="180" t="s">
        <v>301</v>
      </c>
      <c r="E395" s="82">
        <v>1656</v>
      </c>
      <c r="F395" s="121">
        <v>401</v>
      </c>
      <c r="G395" s="121">
        <v>458</v>
      </c>
      <c r="H395" s="121">
        <v>431</v>
      </c>
      <c r="I395" s="121">
        <v>366</v>
      </c>
      <c r="J395" s="314">
        <v>2609.8999999999996</v>
      </c>
      <c r="K395" s="318">
        <v>632</v>
      </c>
      <c r="L395" s="318">
        <v>721.8</v>
      </c>
      <c r="M395" s="318">
        <v>679.3</v>
      </c>
      <c r="N395" s="317">
        <v>576.79999999999995</v>
      </c>
      <c r="O395" s="179"/>
    </row>
    <row r="396" spans="1:15" x14ac:dyDescent="0.2">
      <c r="A396" s="135">
        <v>311</v>
      </c>
      <c r="B396" s="180" t="s">
        <v>416</v>
      </c>
      <c r="C396" s="180" t="s">
        <v>299</v>
      </c>
      <c r="D396" s="180" t="s">
        <v>302</v>
      </c>
      <c r="E396" s="82">
        <v>4312</v>
      </c>
      <c r="F396" s="121">
        <v>1041</v>
      </c>
      <c r="G396" s="121">
        <v>1191</v>
      </c>
      <c r="H396" s="121">
        <v>1120</v>
      </c>
      <c r="I396" s="121">
        <v>960</v>
      </c>
      <c r="J396" s="314">
        <v>15110.899999999998</v>
      </c>
      <c r="K396" s="318">
        <v>3648.1</v>
      </c>
      <c r="L396" s="318">
        <v>4173.7</v>
      </c>
      <c r="M396" s="318">
        <v>3924.9</v>
      </c>
      <c r="N396" s="317">
        <v>3364.2</v>
      </c>
      <c r="O396" s="179"/>
    </row>
    <row r="397" spans="1:15" x14ac:dyDescent="0.2">
      <c r="A397" s="135">
        <v>311</v>
      </c>
      <c r="B397" s="180" t="s">
        <v>416</v>
      </c>
      <c r="C397" s="180" t="s">
        <v>299</v>
      </c>
      <c r="D397" s="180" t="s">
        <v>303</v>
      </c>
      <c r="E397" s="82">
        <v>1024</v>
      </c>
      <c r="F397" s="121">
        <v>249</v>
      </c>
      <c r="G397" s="121">
        <v>283</v>
      </c>
      <c r="H397" s="121">
        <v>268</v>
      </c>
      <c r="I397" s="121">
        <v>224</v>
      </c>
      <c r="J397" s="314">
        <v>975.8</v>
      </c>
      <c r="K397" s="318">
        <v>237.3</v>
      </c>
      <c r="L397" s="318">
        <v>269.7</v>
      </c>
      <c r="M397" s="318">
        <v>255.4</v>
      </c>
      <c r="N397" s="317">
        <v>213.4</v>
      </c>
      <c r="O397" s="179"/>
    </row>
    <row r="398" spans="1:15" x14ac:dyDescent="0.2">
      <c r="A398" s="135">
        <v>311</v>
      </c>
      <c r="B398" s="180" t="s">
        <v>416</v>
      </c>
      <c r="C398" s="184" t="s">
        <v>299</v>
      </c>
      <c r="D398" s="184" t="s">
        <v>304</v>
      </c>
      <c r="E398" s="82">
        <v>0</v>
      </c>
      <c r="F398" s="121">
        <v>0</v>
      </c>
      <c r="G398" s="121">
        <v>0</v>
      </c>
      <c r="H398" s="121">
        <v>0</v>
      </c>
      <c r="I398" s="121">
        <v>0</v>
      </c>
      <c r="J398" s="314">
        <v>0</v>
      </c>
      <c r="K398" s="318">
        <v>0</v>
      </c>
      <c r="L398" s="318">
        <v>0</v>
      </c>
      <c r="M398" s="318">
        <v>0</v>
      </c>
      <c r="N398" s="317">
        <v>0</v>
      </c>
      <c r="O398" s="179"/>
    </row>
    <row r="399" spans="1:15" x14ac:dyDescent="0.2">
      <c r="A399" s="135">
        <v>311</v>
      </c>
      <c r="B399" s="180" t="s">
        <v>416</v>
      </c>
      <c r="C399" s="180" t="s">
        <v>305</v>
      </c>
      <c r="D399" s="180" t="s">
        <v>306</v>
      </c>
      <c r="E399" s="82">
        <v>121</v>
      </c>
      <c r="F399" s="121">
        <v>33</v>
      </c>
      <c r="G399" s="121">
        <v>33</v>
      </c>
      <c r="H399" s="121">
        <v>33</v>
      </c>
      <c r="I399" s="121">
        <v>22</v>
      </c>
      <c r="J399" s="314">
        <v>79.599999999999994</v>
      </c>
      <c r="K399" s="318">
        <v>21.7</v>
      </c>
      <c r="L399" s="318">
        <v>21.7</v>
      </c>
      <c r="M399" s="318">
        <v>21.7</v>
      </c>
      <c r="N399" s="317">
        <v>14.5</v>
      </c>
      <c r="O399" s="179"/>
    </row>
    <row r="400" spans="1:15" x14ac:dyDescent="0.2">
      <c r="A400" s="176">
        <v>312</v>
      </c>
      <c r="B400" s="177" t="s">
        <v>417</v>
      </c>
      <c r="C400" s="177" t="s">
        <v>299</v>
      </c>
      <c r="D400" s="178" t="s">
        <v>300</v>
      </c>
      <c r="E400" s="204">
        <v>3938</v>
      </c>
      <c r="F400" s="204">
        <v>951</v>
      </c>
      <c r="G400" s="204">
        <v>1091</v>
      </c>
      <c r="H400" s="204">
        <v>1024</v>
      </c>
      <c r="I400" s="204">
        <v>872</v>
      </c>
      <c r="J400" s="316">
        <v>10128.100000000002</v>
      </c>
      <c r="K400" s="316">
        <v>2444.6</v>
      </c>
      <c r="L400" s="316">
        <v>2802.4</v>
      </c>
      <c r="M400" s="316">
        <v>2629.6000000000004</v>
      </c>
      <c r="N400" s="316">
        <v>2251.4999999999995</v>
      </c>
      <c r="O400" s="179"/>
    </row>
    <row r="401" spans="1:15" x14ac:dyDescent="0.2">
      <c r="A401" s="135">
        <v>312</v>
      </c>
      <c r="B401" s="180" t="s">
        <v>417</v>
      </c>
      <c r="C401" s="180" t="s">
        <v>299</v>
      </c>
      <c r="D401" s="180" t="s">
        <v>53</v>
      </c>
      <c r="E401" s="82">
        <v>169</v>
      </c>
      <c r="F401" s="121">
        <v>40</v>
      </c>
      <c r="G401" s="121">
        <v>47</v>
      </c>
      <c r="H401" s="121">
        <v>44</v>
      </c>
      <c r="I401" s="121">
        <v>38</v>
      </c>
      <c r="J401" s="314">
        <v>705.5</v>
      </c>
      <c r="K401" s="318">
        <v>167</v>
      </c>
      <c r="L401" s="318">
        <v>196.2</v>
      </c>
      <c r="M401" s="318">
        <v>183.7</v>
      </c>
      <c r="N401" s="317">
        <v>158.6</v>
      </c>
      <c r="O401" s="179"/>
    </row>
    <row r="402" spans="1:15" x14ac:dyDescent="0.2">
      <c r="A402" s="135">
        <v>312</v>
      </c>
      <c r="B402" s="180" t="s">
        <v>417</v>
      </c>
      <c r="C402" s="180" t="s">
        <v>299</v>
      </c>
      <c r="D402" s="180" t="s">
        <v>301</v>
      </c>
      <c r="E402" s="82">
        <v>759</v>
      </c>
      <c r="F402" s="121">
        <v>182</v>
      </c>
      <c r="G402" s="121">
        <v>211</v>
      </c>
      <c r="H402" s="121">
        <v>199</v>
      </c>
      <c r="I402" s="121">
        <v>167</v>
      </c>
      <c r="J402" s="314">
        <v>1196.0999999999999</v>
      </c>
      <c r="K402" s="318">
        <v>286.8</v>
      </c>
      <c r="L402" s="318">
        <v>332.5</v>
      </c>
      <c r="M402" s="318">
        <v>313.60000000000002</v>
      </c>
      <c r="N402" s="317">
        <v>263.2</v>
      </c>
      <c r="O402" s="179"/>
    </row>
    <row r="403" spans="1:15" x14ac:dyDescent="0.2">
      <c r="A403" s="135">
        <v>312</v>
      </c>
      <c r="B403" s="180" t="s">
        <v>417</v>
      </c>
      <c r="C403" s="180" t="s">
        <v>299</v>
      </c>
      <c r="D403" s="180" t="s">
        <v>302</v>
      </c>
      <c r="E403" s="82">
        <v>2100</v>
      </c>
      <c r="F403" s="121">
        <v>508</v>
      </c>
      <c r="G403" s="121">
        <v>580</v>
      </c>
      <c r="H403" s="121">
        <v>544</v>
      </c>
      <c r="I403" s="121">
        <v>468</v>
      </c>
      <c r="J403" s="314">
        <v>7359.3000000000011</v>
      </c>
      <c r="K403" s="318">
        <v>1780.2</v>
      </c>
      <c r="L403" s="318">
        <v>2032.6</v>
      </c>
      <c r="M403" s="318">
        <v>1906.4</v>
      </c>
      <c r="N403" s="317">
        <v>1640.1</v>
      </c>
      <c r="O403" s="179"/>
    </row>
    <row r="404" spans="1:15" x14ac:dyDescent="0.2">
      <c r="A404" s="135">
        <v>312</v>
      </c>
      <c r="B404" s="180" t="s">
        <v>417</v>
      </c>
      <c r="C404" s="180" t="s">
        <v>299</v>
      </c>
      <c r="D404" s="180" t="s">
        <v>303</v>
      </c>
      <c r="E404" s="82">
        <v>910</v>
      </c>
      <c r="F404" s="121">
        <v>221</v>
      </c>
      <c r="G404" s="121">
        <v>253</v>
      </c>
      <c r="H404" s="121">
        <v>237</v>
      </c>
      <c r="I404" s="121">
        <v>199</v>
      </c>
      <c r="J404" s="314">
        <v>867.2</v>
      </c>
      <c r="K404" s="318">
        <v>210.6</v>
      </c>
      <c r="L404" s="318">
        <v>241.1</v>
      </c>
      <c r="M404" s="318">
        <v>225.9</v>
      </c>
      <c r="N404" s="317">
        <v>189.6</v>
      </c>
      <c r="O404" s="179"/>
    </row>
    <row r="405" spans="1:15" x14ac:dyDescent="0.2">
      <c r="A405" s="135">
        <v>312</v>
      </c>
      <c r="B405" s="180" t="s">
        <v>417</v>
      </c>
      <c r="C405" s="184" t="s">
        <v>299</v>
      </c>
      <c r="D405" s="184" t="s">
        <v>304</v>
      </c>
      <c r="E405" s="82">
        <v>0</v>
      </c>
      <c r="F405" s="121">
        <v>0</v>
      </c>
      <c r="G405" s="121">
        <v>0</v>
      </c>
      <c r="H405" s="121">
        <v>0</v>
      </c>
      <c r="I405" s="121">
        <v>0</v>
      </c>
      <c r="J405" s="314">
        <v>0</v>
      </c>
      <c r="K405" s="318">
        <v>0</v>
      </c>
      <c r="L405" s="318">
        <v>0</v>
      </c>
      <c r="M405" s="318">
        <v>0</v>
      </c>
      <c r="N405" s="317">
        <v>0</v>
      </c>
      <c r="O405" s="179"/>
    </row>
    <row r="406" spans="1:15" x14ac:dyDescent="0.2">
      <c r="A406" s="135">
        <v>312</v>
      </c>
      <c r="B406" s="180" t="s">
        <v>417</v>
      </c>
      <c r="C406" s="180" t="s">
        <v>305</v>
      </c>
      <c r="D406" s="180" t="s">
        <v>306</v>
      </c>
      <c r="E406" s="82">
        <v>0</v>
      </c>
      <c r="F406" s="121">
        <v>0</v>
      </c>
      <c r="G406" s="121">
        <v>0</v>
      </c>
      <c r="H406" s="121">
        <v>0</v>
      </c>
      <c r="I406" s="121">
        <v>0</v>
      </c>
      <c r="J406" s="314">
        <v>0</v>
      </c>
      <c r="K406" s="318">
        <v>0</v>
      </c>
      <c r="L406" s="318">
        <v>0</v>
      </c>
      <c r="M406" s="318">
        <v>0</v>
      </c>
      <c r="N406" s="317">
        <v>0</v>
      </c>
      <c r="O406" s="179"/>
    </row>
    <row r="407" spans="1:15" x14ac:dyDescent="0.2">
      <c r="A407" s="176">
        <v>313</v>
      </c>
      <c r="B407" s="177" t="s">
        <v>418</v>
      </c>
      <c r="C407" s="177" t="s">
        <v>299</v>
      </c>
      <c r="D407" s="178" t="s">
        <v>300</v>
      </c>
      <c r="E407" s="204">
        <v>3343</v>
      </c>
      <c r="F407" s="204">
        <v>807</v>
      </c>
      <c r="G407" s="204">
        <v>927</v>
      </c>
      <c r="H407" s="204">
        <v>869</v>
      </c>
      <c r="I407" s="204">
        <v>740</v>
      </c>
      <c r="J407" s="316">
        <v>9183.4</v>
      </c>
      <c r="K407" s="316">
        <v>2215.6</v>
      </c>
      <c r="L407" s="316">
        <v>2544</v>
      </c>
      <c r="M407" s="316">
        <v>2386.7999999999997</v>
      </c>
      <c r="N407" s="316">
        <v>2037.0000000000002</v>
      </c>
      <c r="O407" s="179"/>
    </row>
    <row r="408" spans="1:15" x14ac:dyDescent="0.2">
      <c r="A408" s="135">
        <v>313</v>
      </c>
      <c r="B408" s="180" t="s">
        <v>418</v>
      </c>
      <c r="C408" s="180" t="s">
        <v>299</v>
      </c>
      <c r="D408" s="180" t="s">
        <v>53</v>
      </c>
      <c r="E408" s="82">
        <v>194</v>
      </c>
      <c r="F408" s="121">
        <v>47</v>
      </c>
      <c r="G408" s="121">
        <v>54</v>
      </c>
      <c r="H408" s="121">
        <v>51</v>
      </c>
      <c r="I408" s="121">
        <v>42</v>
      </c>
      <c r="J408" s="314">
        <v>809.8</v>
      </c>
      <c r="K408" s="318">
        <v>196.2</v>
      </c>
      <c r="L408" s="318">
        <v>225.4</v>
      </c>
      <c r="M408" s="318">
        <v>212.9</v>
      </c>
      <c r="N408" s="317">
        <v>175.3</v>
      </c>
      <c r="O408" s="179"/>
    </row>
    <row r="409" spans="1:15" x14ac:dyDescent="0.2">
      <c r="A409" s="135">
        <v>313</v>
      </c>
      <c r="B409" s="180" t="s">
        <v>418</v>
      </c>
      <c r="C409" s="180" t="s">
        <v>299</v>
      </c>
      <c r="D409" s="180" t="s">
        <v>301</v>
      </c>
      <c r="E409" s="82">
        <v>806</v>
      </c>
      <c r="F409" s="121">
        <v>195</v>
      </c>
      <c r="G409" s="121">
        <v>224</v>
      </c>
      <c r="H409" s="121">
        <v>211</v>
      </c>
      <c r="I409" s="121">
        <v>176</v>
      </c>
      <c r="J409" s="314">
        <v>1270.1999999999998</v>
      </c>
      <c r="K409" s="318">
        <v>307.3</v>
      </c>
      <c r="L409" s="318">
        <v>353</v>
      </c>
      <c r="M409" s="318">
        <v>332.5</v>
      </c>
      <c r="N409" s="317">
        <v>277.39999999999998</v>
      </c>
      <c r="O409" s="179"/>
    </row>
    <row r="410" spans="1:15" x14ac:dyDescent="0.2">
      <c r="A410" s="135">
        <v>313</v>
      </c>
      <c r="B410" s="180" t="s">
        <v>418</v>
      </c>
      <c r="C410" s="180" t="s">
        <v>299</v>
      </c>
      <c r="D410" s="180" t="s">
        <v>302</v>
      </c>
      <c r="E410" s="82">
        <v>1909</v>
      </c>
      <c r="F410" s="121">
        <v>460</v>
      </c>
      <c r="G410" s="121">
        <v>528</v>
      </c>
      <c r="H410" s="121">
        <v>495</v>
      </c>
      <c r="I410" s="121">
        <v>426</v>
      </c>
      <c r="J410" s="314">
        <v>6689.9</v>
      </c>
      <c r="K410" s="318">
        <v>1612</v>
      </c>
      <c r="L410" s="318">
        <v>1850.3</v>
      </c>
      <c r="M410" s="318">
        <v>1734.7</v>
      </c>
      <c r="N410" s="317">
        <v>1492.9</v>
      </c>
      <c r="O410" s="179"/>
    </row>
    <row r="411" spans="1:15" x14ac:dyDescent="0.2">
      <c r="A411" s="135">
        <v>313</v>
      </c>
      <c r="B411" s="180" t="s">
        <v>418</v>
      </c>
      <c r="C411" s="180" t="s">
        <v>299</v>
      </c>
      <c r="D411" s="180" t="s">
        <v>303</v>
      </c>
      <c r="E411" s="82">
        <v>434</v>
      </c>
      <c r="F411" s="121">
        <v>105</v>
      </c>
      <c r="G411" s="121">
        <v>121</v>
      </c>
      <c r="H411" s="121">
        <v>112</v>
      </c>
      <c r="I411" s="121">
        <v>96</v>
      </c>
      <c r="J411" s="314">
        <v>413.5</v>
      </c>
      <c r="K411" s="318">
        <v>100.1</v>
      </c>
      <c r="L411" s="318">
        <v>115.3</v>
      </c>
      <c r="M411" s="318">
        <v>106.7</v>
      </c>
      <c r="N411" s="317">
        <v>91.4</v>
      </c>
      <c r="O411" s="179"/>
    </row>
    <row r="412" spans="1:15" x14ac:dyDescent="0.2">
      <c r="A412" s="135">
        <v>313</v>
      </c>
      <c r="B412" s="180" t="s">
        <v>418</v>
      </c>
      <c r="C412" s="184" t="s">
        <v>299</v>
      </c>
      <c r="D412" s="184" t="s">
        <v>304</v>
      </c>
      <c r="E412" s="82">
        <v>0</v>
      </c>
      <c r="F412" s="121">
        <v>0</v>
      </c>
      <c r="G412" s="121">
        <v>0</v>
      </c>
      <c r="H412" s="121">
        <v>0</v>
      </c>
      <c r="I412" s="121">
        <v>0</v>
      </c>
      <c r="J412" s="314">
        <v>0</v>
      </c>
      <c r="K412" s="318">
        <v>0</v>
      </c>
      <c r="L412" s="318">
        <v>0</v>
      </c>
      <c r="M412" s="318">
        <v>0</v>
      </c>
      <c r="N412" s="317">
        <v>0</v>
      </c>
      <c r="O412" s="179"/>
    </row>
    <row r="413" spans="1:15" x14ac:dyDescent="0.2">
      <c r="A413" s="135">
        <v>313</v>
      </c>
      <c r="B413" s="180" t="s">
        <v>418</v>
      </c>
      <c r="C413" s="180" t="s">
        <v>305</v>
      </c>
      <c r="D413" s="180" t="s">
        <v>306</v>
      </c>
      <c r="E413" s="82">
        <v>0</v>
      </c>
      <c r="F413" s="121">
        <v>0</v>
      </c>
      <c r="G413" s="121">
        <v>0</v>
      </c>
      <c r="H413" s="121">
        <v>0</v>
      </c>
      <c r="I413" s="121">
        <v>0</v>
      </c>
      <c r="J413" s="314">
        <v>0</v>
      </c>
      <c r="K413" s="318">
        <v>0</v>
      </c>
      <c r="L413" s="318">
        <v>0</v>
      </c>
      <c r="M413" s="318">
        <v>0</v>
      </c>
      <c r="N413" s="317">
        <v>0</v>
      </c>
      <c r="O413" s="179"/>
    </row>
    <row r="414" spans="1:15" x14ac:dyDescent="0.2">
      <c r="A414" s="176">
        <v>320</v>
      </c>
      <c r="B414" s="177" t="s">
        <v>419</v>
      </c>
      <c r="C414" s="177" t="s">
        <v>299</v>
      </c>
      <c r="D414" s="178" t="s">
        <v>300</v>
      </c>
      <c r="E414" s="204">
        <v>360</v>
      </c>
      <c r="F414" s="204">
        <v>86</v>
      </c>
      <c r="G414" s="204">
        <v>99</v>
      </c>
      <c r="H414" s="204">
        <v>94</v>
      </c>
      <c r="I414" s="204">
        <v>81</v>
      </c>
      <c r="J414" s="316">
        <v>1261.5999999999999</v>
      </c>
      <c r="K414" s="316">
        <v>301.39999999999998</v>
      </c>
      <c r="L414" s="316">
        <v>346.9</v>
      </c>
      <c r="M414" s="316">
        <v>329.4</v>
      </c>
      <c r="N414" s="316">
        <v>283.89999999999998</v>
      </c>
      <c r="O414" s="179"/>
    </row>
    <row r="415" spans="1:15" x14ac:dyDescent="0.2">
      <c r="A415" s="135">
        <v>320</v>
      </c>
      <c r="B415" s="180" t="s">
        <v>419</v>
      </c>
      <c r="C415" s="180" t="s">
        <v>299</v>
      </c>
      <c r="D415" s="180" t="s">
        <v>53</v>
      </c>
      <c r="E415" s="82">
        <v>0</v>
      </c>
      <c r="F415" s="121">
        <v>0</v>
      </c>
      <c r="G415" s="121">
        <v>0</v>
      </c>
      <c r="H415" s="121">
        <v>0</v>
      </c>
      <c r="I415" s="121">
        <v>0</v>
      </c>
      <c r="J415" s="314">
        <v>0</v>
      </c>
      <c r="K415" s="318">
        <v>0</v>
      </c>
      <c r="L415" s="318">
        <v>0</v>
      </c>
      <c r="M415" s="318">
        <v>0</v>
      </c>
      <c r="N415" s="317">
        <v>0</v>
      </c>
      <c r="O415" s="179"/>
    </row>
    <row r="416" spans="1:15" x14ac:dyDescent="0.2">
      <c r="A416" s="135">
        <v>320</v>
      </c>
      <c r="B416" s="180" t="s">
        <v>419</v>
      </c>
      <c r="C416" s="180" t="s">
        <v>299</v>
      </c>
      <c r="D416" s="180" t="s">
        <v>301</v>
      </c>
      <c r="E416" s="82">
        <v>0</v>
      </c>
      <c r="F416" s="121">
        <v>0</v>
      </c>
      <c r="G416" s="121">
        <v>0</v>
      </c>
      <c r="H416" s="121">
        <v>0</v>
      </c>
      <c r="I416" s="121">
        <v>0</v>
      </c>
      <c r="J416" s="314">
        <v>0</v>
      </c>
      <c r="K416" s="318">
        <v>0</v>
      </c>
      <c r="L416" s="318">
        <v>0</v>
      </c>
      <c r="M416" s="318">
        <v>0</v>
      </c>
      <c r="N416" s="317">
        <v>0</v>
      </c>
      <c r="O416" s="179"/>
    </row>
    <row r="417" spans="1:15" x14ac:dyDescent="0.2">
      <c r="A417" s="135">
        <v>320</v>
      </c>
      <c r="B417" s="180" t="s">
        <v>419</v>
      </c>
      <c r="C417" s="180" t="s">
        <v>299</v>
      </c>
      <c r="D417" s="180" t="s">
        <v>302</v>
      </c>
      <c r="E417" s="82">
        <v>360</v>
      </c>
      <c r="F417" s="121">
        <v>86</v>
      </c>
      <c r="G417" s="121">
        <v>99</v>
      </c>
      <c r="H417" s="121">
        <v>94</v>
      </c>
      <c r="I417" s="121">
        <v>81</v>
      </c>
      <c r="J417" s="314">
        <v>1261.5999999999999</v>
      </c>
      <c r="K417" s="318">
        <v>301.39999999999998</v>
      </c>
      <c r="L417" s="318">
        <v>346.9</v>
      </c>
      <c r="M417" s="318">
        <v>329.4</v>
      </c>
      <c r="N417" s="317">
        <v>283.89999999999998</v>
      </c>
      <c r="O417" s="179"/>
    </row>
    <row r="418" spans="1:15" x14ac:dyDescent="0.2">
      <c r="A418" s="135">
        <v>320</v>
      </c>
      <c r="B418" s="180" t="s">
        <v>419</v>
      </c>
      <c r="C418" s="180" t="s">
        <v>299</v>
      </c>
      <c r="D418" s="180" t="s">
        <v>303</v>
      </c>
      <c r="E418" s="82">
        <v>0</v>
      </c>
      <c r="F418" s="121">
        <v>0</v>
      </c>
      <c r="G418" s="121">
        <v>0</v>
      </c>
      <c r="H418" s="121">
        <v>0</v>
      </c>
      <c r="I418" s="121">
        <v>0</v>
      </c>
      <c r="J418" s="314">
        <v>0</v>
      </c>
      <c r="K418" s="318">
        <v>0</v>
      </c>
      <c r="L418" s="318">
        <v>0</v>
      </c>
      <c r="M418" s="318">
        <v>0</v>
      </c>
      <c r="N418" s="317">
        <v>0</v>
      </c>
      <c r="O418" s="179"/>
    </row>
    <row r="419" spans="1:15" x14ac:dyDescent="0.2">
      <c r="A419" s="135">
        <v>320</v>
      </c>
      <c r="B419" s="180" t="s">
        <v>419</v>
      </c>
      <c r="C419" s="184" t="s">
        <v>299</v>
      </c>
      <c r="D419" s="184" t="s">
        <v>304</v>
      </c>
      <c r="E419" s="82">
        <v>0</v>
      </c>
      <c r="F419" s="121">
        <v>0</v>
      </c>
      <c r="G419" s="121">
        <v>0</v>
      </c>
      <c r="H419" s="121">
        <v>0</v>
      </c>
      <c r="I419" s="121">
        <v>0</v>
      </c>
      <c r="J419" s="314">
        <v>0</v>
      </c>
      <c r="K419" s="318">
        <v>0</v>
      </c>
      <c r="L419" s="318">
        <v>0</v>
      </c>
      <c r="M419" s="318">
        <v>0</v>
      </c>
      <c r="N419" s="317">
        <v>0</v>
      </c>
      <c r="O419" s="179"/>
    </row>
    <row r="420" spans="1:15" x14ac:dyDescent="0.2">
      <c r="A420" s="135">
        <v>320</v>
      </c>
      <c r="B420" s="180" t="s">
        <v>419</v>
      </c>
      <c r="C420" s="180" t="s">
        <v>305</v>
      </c>
      <c r="D420" s="180" t="s">
        <v>306</v>
      </c>
      <c r="E420" s="82">
        <v>0</v>
      </c>
      <c r="F420" s="121">
        <v>0</v>
      </c>
      <c r="G420" s="121">
        <v>0</v>
      </c>
      <c r="H420" s="121">
        <v>0</v>
      </c>
      <c r="I420" s="121">
        <v>0</v>
      </c>
      <c r="J420" s="314">
        <v>0</v>
      </c>
      <c r="K420" s="318">
        <v>0</v>
      </c>
      <c r="L420" s="318">
        <v>0</v>
      </c>
      <c r="M420" s="318">
        <v>0</v>
      </c>
      <c r="N420" s="317">
        <v>0</v>
      </c>
      <c r="O420" s="179"/>
    </row>
    <row r="421" spans="1:15" x14ac:dyDescent="0.2">
      <c r="A421" s="176">
        <v>321</v>
      </c>
      <c r="B421" s="177" t="s">
        <v>420</v>
      </c>
      <c r="C421" s="177" t="s">
        <v>299</v>
      </c>
      <c r="D421" s="178" t="s">
        <v>300</v>
      </c>
      <c r="E421" s="204">
        <v>9890</v>
      </c>
      <c r="F421" s="204">
        <v>2391</v>
      </c>
      <c r="G421" s="204">
        <v>2739</v>
      </c>
      <c r="H421" s="204">
        <v>2570</v>
      </c>
      <c r="I421" s="204">
        <v>2190</v>
      </c>
      <c r="J421" s="316">
        <v>21580.699999999997</v>
      </c>
      <c r="K421" s="316">
        <v>5210.5</v>
      </c>
      <c r="L421" s="316">
        <v>5970.9</v>
      </c>
      <c r="M421" s="316">
        <v>5603.9</v>
      </c>
      <c r="N421" s="316">
        <v>4795.3999999999996</v>
      </c>
      <c r="O421" s="179"/>
    </row>
    <row r="422" spans="1:15" x14ac:dyDescent="0.2">
      <c r="A422" s="135">
        <v>321</v>
      </c>
      <c r="B422" s="180" t="s">
        <v>420</v>
      </c>
      <c r="C422" s="180" t="s">
        <v>299</v>
      </c>
      <c r="D422" s="180" t="s">
        <v>53</v>
      </c>
      <c r="E422" s="82">
        <v>837</v>
      </c>
      <c r="F422" s="121">
        <v>202</v>
      </c>
      <c r="G422" s="121">
        <v>232</v>
      </c>
      <c r="H422" s="121">
        <v>217</v>
      </c>
      <c r="I422" s="121">
        <v>186</v>
      </c>
      <c r="J422" s="314">
        <v>3493.7999999999997</v>
      </c>
      <c r="K422" s="318">
        <v>843.2</v>
      </c>
      <c r="L422" s="318">
        <v>968.4</v>
      </c>
      <c r="M422" s="318">
        <v>905.8</v>
      </c>
      <c r="N422" s="317">
        <v>776.4</v>
      </c>
      <c r="O422" s="179"/>
    </row>
    <row r="423" spans="1:15" x14ac:dyDescent="0.2">
      <c r="A423" s="135">
        <v>321</v>
      </c>
      <c r="B423" s="180" t="s">
        <v>420</v>
      </c>
      <c r="C423" s="180" t="s">
        <v>299</v>
      </c>
      <c r="D423" s="180" t="s">
        <v>301</v>
      </c>
      <c r="E423" s="82">
        <v>2697</v>
      </c>
      <c r="F423" s="121">
        <v>651</v>
      </c>
      <c r="G423" s="121">
        <v>746</v>
      </c>
      <c r="H423" s="121">
        <v>701</v>
      </c>
      <c r="I423" s="121">
        <v>599</v>
      </c>
      <c r="J423" s="314">
        <v>4250.5</v>
      </c>
      <c r="K423" s="318">
        <v>1026</v>
      </c>
      <c r="L423" s="318">
        <v>1175.7</v>
      </c>
      <c r="M423" s="318">
        <v>1104.8</v>
      </c>
      <c r="N423" s="317">
        <v>944</v>
      </c>
      <c r="O423" s="179"/>
    </row>
    <row r="424" spans="1:15" x14ac:dyDescent="0.2">
      <c r="A424" s="135">
        <v>321</v>
      </c>
      <c r="B424" s="180" t="s">
        <v>420</v>
      </c>
      <c r="C424" s="180" t="s">
        <v>299</v>
      </c>
      <c r="D424" s="180" t="s">
        <v>302</v>
      </c>
      <c r="E424" s="82">
        <v>3052</v>
      </c>
      <c r="F424" s="121">
        <v>736</v>
      </c>
      <c r="G424" s="121">
        <v>843</v>
      </c>
      <c r="H424" s="121">
        <v>792</v>
      </c>
      <c r="I424" s="121">
        <v>681</v>
      </c>
      <c r="J424" s="314">
        <v>10695.4</v>
      </c>
      <c r="K424" s="318">
        <v>2579.1999999999998</v>
      </c>
      <c r="L424" s="318">
        <v>2954.2</v>
      </c>
      <c r="M424" s="318">
        <v>2775.5</v>
      </c>
      <c r="N424" s="317">
        <v>2386.5</v>
      </c>
      <c r="O424" s="179"/>
    </row>
    <row r="425" spans="1:15" x14ac:dyDescent="0.2">
      <c r="A425" s="135">
        <v>321</v>
      </c>
      <c r="B425" s="180" t="s">
        <v>420</v>
      </c>
      <c r="C425" s="180" t="s">
        <v>299</v>
      </c>
      <c r="D425" s="180" t="s">
        <v>303</v>
      </c>
      <c r="E425" s="82">
        <v>3277</v>
      </c>
      <c r="F425" s="121">
        <v>794</v>
      </c>
      <c r="G425" s="121">
        <v>910</v>
      </c>
      <c r="H425" s="121">
        <v>854</v>
      </c>
      <c r="I425" s="121">
        <v>719</v>
      </c>
      <c r="J425" s="314">
        <v>3123.2</v>
      </c>
      <c r="K425" s="318">
        <v>756.8</v>
      </c>
      <c r="L425" s="318">
        <v>867.3</v>
      </c>
      <c r="M425" s="318">
        <v>813.9</v>
      </c>
      <c r="N425" s="317">
        <v>685.2</v>
      </c>
      <c r="O425" s="179"/>
    </row>
    <row r="426" spans="1:15" x14ac:dyDescent="0.2">
      <c r="A426" s="135">
        <v>321</v>
      </c>
      <c r="B426" s="180" t="s">
        <v>420</v>
      </c>
      <c r="C426" s="184" t="s">
        <v>299</v>
      </c>
      <c r="D426" s="184" t="s">
        <v>304</v>
      </c>
      <c r="E426" s="82">
        <v>0</v>
      </c>
      <c r="F426" s="121">
        <v>0</v>
      </c>
      <c r="G426" s="121">
        <v>0</v>
      </c>
      <c r="H426" s="121">
        <v>0</v>
      </c>
      <c r="I426" s="121">
        <v>0</v>
      </c>
      <c r="J426" s="314">
        <v>0</v>
      </c>
      <c r="K426" s="318">
        <v>0</v>
      </c>
      <c r="L426" s="318">
        <v>0</v>
      </c>
      <c r="M426" s="318">
        <v>0</v>
      </c>
      <c r="N426" s="317">
        <v>0</v>
      </c>
      <c r="O426" s="179"/>
    </row>
    <row r="427" spans="1:15" x14ac:dyDescent="0.2">
      <c r="A427" s="135">
        <v>321</v>
      </c>
      <c r="B427" s="180" t="s">
        <v>420</v>
      </c>
      <c r="C427" s="180" t="s">
        <v>305</v>
      </c>
      <c r="D427" s="180" t="s">
        <v>306</v>
      </c>
      <c r="E427" s="82">
        <v>27</v>
      </c>
      <c r="F427" s="121">
        <v>8</v>
      </c>
      <c r="G427" s="121">
        <v>8</v>
      </c>
      <c r="H427" s="121">
        <v>6</v>
      </c>
      <c r="I427" s="121">
        <v>5</v>
      </c>
      <c r="J427" s="314">
        <v>17.8</v>
      </c>
      <c r="K427" s="318">
        <v>5.3</v>
      </c>
      <c r="L427" s="318">
        <v>5.3</v>
      </c>
      <c r="M427" s="318">
        <v>3.9</v>
      </c>
      <c r="N427" s="317">
        <v>3.3</v>
      </c>
      <c r="O427" s="179"/>
    </row>
    <row r="428" spans="1:15" x14ac:dyDescent="0.2">
      <c r="A428" s="176">
        <v>336</v>
      </c>
      <c r="B428" s="177" t="s">
        <v>422</v>
      </c>
      <c r="C428" s="177" t="s">
        <v>299</v>
      </c>
      <c r="D428" s="178" t="s">
        <v>300</v>
      </c>
      <c r="E428" s="204">
        <v>11437</v>
      </c>
      <c r="F428" s="204">
        <v>2762</v>
      </c>
      <c r="G428" s="204">
        <v>3165</v>
      </c>
      <c r="H428" s="204">
        <v>2979</v>
      </c>
      <c r="I428" s="204">
        <v>2531</v>
      </c>
      <c r="J428" s="316">
        <v>30147.5</v>
      </c>
      <c r="K428" s="316">
        <v>7271.9999999999991</v>
      </c>
      <c r="L428" s="316">
        <v>8336.3000000000011</v>
      </c>
      <c r="M428" s="316">
        <v>7847.7999999999993</v>
      </c>
      <c r="N428" s="316">
        <v>6691.4000000000005</v>
      </c>
      <c r="O428" s="179"/>
    </row>
    <row r="429" spans="1:15" x14ac:dyDescent="0.2">
      <c r="A429" s="135">
        <v>336</v>
      </c>
      <c r="B429" s="180" t="s">
        <v>422</v>
      </c>
      <c r="C429" s="180" t="s">
        <v>299</v>
      </c>
      <c r="D429" s="180" t="s">
        <v>53</v>
      </c>
      <c r="E429" s="82">
        <v>702</v>
      </c>
      <c r="F429" s="121">
        <v>169</v>
      </c>
      <c r="G429" s="121">
        <v>193</v>
      </c>
      <c r="H429" s="121">
        <v>184</v>
      </c>
      <c r="I429" s="121">
        <v>156</v>
      </c>
      <c r="J429" s="314">
        <v>2930.2</v>
      </c>
      <c r="K429" s="318">
        <v>705.4</v>
      </c>
      <c r="L429" s="318">
        <v>805.6</v>
      </c>
      <c r="M429" s="318">
        <v>768</v>
      </c>
      <c r="N429" s="317">
        <v>651.20000000000005</v>
      </c>
      <c r="O429" s="179"/>
    </row>
    <row r="430" spans="1:15" x14ac:dyDescent="0.2">
      <c r="A430" s="135">
        <v>336</v>
      </c>
      <c r="B430" s="180" t="s">
        <v>422</v>
      </c>
      <c r="C430" s="180" t="s">
        <v>299</v>
      </c>
      <c r="D430" s="180" t="s">
        <v>301</v>
      </c>
      <c r="E430" s="82">
        <v>2573</v>
      </c>
      <c r="F430" s="121">
        <v>622</v>
      </c>
      <c r="G430" s="121">
        <v>714</v>
      </c>
      <c r="H430" s="121">
        <v>670</v>
      </c>
      <c r="I430" s="121">
        <v>567</v>
      </c>
      <c r="J430" s="314">
        <v>4055.1</v>
      </c>
      <c r="K430" s="318">
        <v>980.3</v>
      </c>
      <c r="L430" s="318">
        <v>1125.3</v>
      </c>
      <c r="M430" s="318">
        <v>1055.9000000000001</v>
      </c>
      <c r="N430" s="317">
        <v>893.6</v>
      </c>
      <c r="O430" s="179"/>
    </row>
    <row r="431" spans="1:15" x14ac:dyDescent="0.2">
      <c r="A431" s="135">
        <v>336</v>
      </c>
      <c r="B431" s="180" t="s">
        <v>422</v>
      </c>
      <c r="C431" s="180" t="s">
        <v>299</v>
      </c>
      <c r="D431" s="180" t="s">
        <v>302</v>
      </c>
      <c r="E431" s="82">
        <v>6036</v>
      </c>
      <c r="F431" s="121">
        <v>1455</v>
      </c>
      <c r="G431" s="121">
        <v>1669</v>
      </c>
      <c r="H431" s="121">
        <v>1569</v>
      </c>
      <c r="I431" s="121">
        <v>1343</v>
      </c>
      <c r="J431" s="314">
        <v>21152.5</v>
      </c>
      <c r="K431" s="318">
        <v>5098.8999999999996</v>
      </c>
      <c r="L431" s="318">
        <v>5848.8</v>
      </c>
      <c r="M431" s="318">
        <v>5498.4</v>
      </c>
      <c r="N431" s="317">
        <v>4706.3999999999996</v>
      </c>
      <c r="O431" s="179"/>
    </row>
    <row r="432" spans="1:15" x14ac:dyDescent="0.2">
      <c r="A432" s="135">
        <v>336</v>
      </c>
      <c r="B432" s="180" t="s">
        <v>422</v>
      </c>
      <c r="C432" s="180" t="s">
        <v>299</v>
      </c>
      <c r="D432" s="180" t="s">
        <v>303</v>
      </c>
      <c r="E432" s="82">
        <v>2070</v>
      </c>
      <c r="F432" s="121">
        <v>501</v>
      </c>
      <c r="G432" s="121">
        <v>573</v>
      </c>
      <c r="H432" s="121">
        <v>541</v>
      </c>
      <c r="I432" s="121">
        <v>455</v>
      </c>
      <c r="J432" s="314">
        <v>1972.8000000000002</v>
      </c>
      <c r="K432" s="318">
        <v>477.5</v>
      </c>
      <c r="L432" s="318">
        <v>546.1</v>
      </c>
      <c r="M432" s="318">
        <v>515.6</v>
      </c>
      <c r="N432" s="317">
        <v>433.6</v>
      </c>
      <c r="O432" s="179"/>
    </row>
    <row r="433" spans="1:15" x14ac:dyDescent="0.2">
      <c r="A433" s="135">
        <v>336</v>
      </c>
      <c r="B433" s="180" t="s">
        <v>422</v>
      </c>
      <c r="C433" s="184" t="s">
        <v>299</v>
      </c>
      <c r="D433" s="184" t="s">
        <v>304</v>
      </c>
      <c r="E433" s="82">
        <v>0</v>
      </c>
      <c r="F433" s="121">
        <v>0</v>
      </c>
      <c r="G433" s="121">
        <v>0</v>
      </c>
      <c r="H433" s="121">
        <v>0</v>
      </c>
      <c r="I433" s="121">
        <v>0</v>
      </c>
      <c r="J433" s="314">
        <v>0</v>
      </c>
      <c r="K433" s="318">
        <v>0</v>
      </c>
      <c r="L433" s="318">
        <v>0</v>
      </c>
      <c r="M433" s="318">
        <v>0</v>
      </c>
      <c r="N433" s="317">
        <v>0</v>
      </c>
      <c r="O433" s="179"/>
    </row>
    <row r="434" spans="1:15" x14ac:dyDescent="0.2">
      <c r="A434" s="135">
        <v>336</v>
      </c>
      <c r="B434" s="180" t="s">
        <v>422</v>
      </c>
      <c r="C434" s="180" t="s">
        <v>305</v>
      </c>
      <c r="D434" s="180" t="s">
        <v>306</v>
      </c>
      <c r="E434" s="82">
        <v>56</v>
      </c>
      <c r="F434" s="121">
        <v>15</v>
      </c>
      <c r="G434" s="121">
        <v>16</v>
      </c>
      <c r="H434" s="121">
        <v>15</v>
      </c>
      <c r="I434" s="121">
        <v>10</v>
      </c>
      <c r="J434" s="314">
        <v>36.9</v>
      </c>
      <c r="K434" s="318">
        <v>9.9</v>
      </c>
      <c r="L434" s="318">
        <v>10.5</v>
      </c>
      <c r="M434" s="318">
        <v>9.9</v>
      </c>
      <c r="N434" s="317">
        <v>6.6</v>
      </c>
      <c r="O434" s="179"/>
    </row>
    <row r="435" spans="1:15" x14ac:dyDescent="0.2">
      <c r="A435" s="176">
        <v>337</v>
      </c>
      <c r="B435" s="177" t="s">
        <v>423</v>
      </c>
      <c r="C435" s="177" t="s">
        <v>299</v>
      </c>
      <c r="D435" s="178" t="s">
        <v>300</v>
      </c>
      <c r="E435" s="204">
        <v>5846</v>
      </c>
      <c r="F435" s="204">
        <v>1414</v>
      </c>
      <c r="G435" s="204">
        <v>1621</v>
      </c>
      <c r="H435" s="204">
        <v>1520</v>
      </c>
      <c r="I435" s="204">
        <v>1291</v>
      </c>
      <c r="J435" s="316">
        <v>14906.1</v>
      </c>
      <c r="K435" s="316">
        <v>3601.4</v>
      </c>
      <c r="L435" s="316">
        <v>4127.7</v>
      </c>
      <c r="M435" s="316">
        <v>3875.9</v>
      </c>
      <c r="N435" s="316">
        <v>3301.1000000000004</v>
      </c>
      <c r="O435" s="179"/>
    </row>
    <row r="436" spans="1:15" x14ac:dyDescent="0.2">
      <c r="A436" s="135">
        <v>337</v>
      </c>
      <c r="B436" s="180" t="s">
        <v>423</v>
      </c>
      <c r="C436" s="180" t="s">
        <v>299</v>
      </c>
      <c r="D436" s="180" t="s">
        <v>53</v>
      </c>
      <c r="E436" s="82">
        <v>408</v>
      </c>
      <c r="F436" s="121">
        <v>98</v>
      </c>
      <c r="G436" s="121">
        <v>113</v>
      </c>
      <c r="H436" s="121">
        <v>106</v>
      </c>
      <c r="I436" s="121">
        <v>91</v>
      </c>
      <c r="J436" s="314">
        <v>1703.1</v>
      </c>
      <c r="K436" s="318">
        <v>409.1</v>
      </c>
      <c r="L436" s="318">
        <v>471.7</v>
      </c>
      <c r="M436" s="318">
        <v>442.5</v>
      </c>
      <c r="N436" s="317">
        <v>379.8</v>
      </c>
      <c r="O436" s="179"/>
    </row>
    <row r="437" spans="1:15" x14ac:dyDescent="0.2">
      <c r="A437" s="135">
        <v>337</v>
      </c>
      <c r="B437" s="180" t="s">
        <v>423</v>
      </c>
      <c r="C437" s="180" t="s">
        <v>299</v>
      </c>
      <c r="D437" s="180" t="s">
        <v>301</v>
      </c>
      <c r="E437" s="82">
        <v>1157</v>
      </c>
      <c r="F437" s="121">
        <v>281</v>
      </c>
      <c r="G437" s="121">
        <v>322</v>
      </c>
      <c r="H437" s="121">
        <v>301</v>
      </c>
      <c r="I437" s="121">
        <v>253</v>
      </c>
      <c r="J437" s="314">
        <v>1823.5</v>
      </c>
      <c r="K437" s="318">
        <v>442.9</v>
      </c>
      <c r="L437" s="318">
        <v>507.5</v>
      </c>
      <c r="M437" s="318">
        <v>474.4</v>
      </c>
      <c r="N437" s="317">
        <v>398.7</v>
      </c>
      <c r="O437" s="179"/>
    </row>
    <row r="438" spans="1:15" x14ac:dyDescent="0.2">
      <c r="A438" s="135">
        <v>337</v>
      </c>
      <c r="B438" s="180" t="s">
        <v>423</v>
      </c>
      <c r="C438" s="180" t="s">
        <v>299</v>
      </c>
      <c r="D438" s="180" t="s">
        <v>302</v>
      </c>
      <c r="E438" s="82">
        <v>2861</v>
      </c>
      <c r="F438" s="121">
        <v>691</v>
      </c>
      <c r="G438" s="121">
        <v>791</v>
      </c>
      <c r="H438" s="121">
        <v>744</v>
      </c>
      <c r="I438" s="121">
        <v>635</v>
      </c>
      <c r="J438" s="314">
        <v>10026.1</v>
      </c>
      <c r="K438" s="318">
        <v>2421.5</v>
      </c>
      <c r="L438" s="318">
        <v>2772</v>
      </c>
      <c r="M438" s="318">
        <v>2607.3000000000002</v>
      </c>
      <c r="N438" s="317">
        <v>2225.3000000000002</v>
      </c>
      <c r="O438" s="179"/>
    </row>
    <row r="439" spans="1:15" x14ac:dyDescent="0.2">
      <c r="A439" s="135">
        <v>337</v>
      </c>
      <c r="B439" s="180" t="s">
        <v>423</v>
      </c>
      <c r="C439" s="180" t="s">
        <v>299</v>
      </c>
      <c r="D439" s="180" t="s">
        <v>303</v>
      </c>
      <c r="E439" s="82">
        <v>1420</v>
      </c>
      <c r="F439" s="121">
        <v>344</v>
      </c>
      <c r="G439" s="121">
        <v>395</v>
      </c>
      <c r="H439" s="121">
        <v>369</v>
      </c>
      <c r="I439" s="121">
        <v>312</v>
      </c>
      <c r="J439" s="314">
        <v>1353.3999999999999</v>
      </c>
      <c r="K439" s="318">
        <v>327.9</v>
      </c>
      <c r="L439" s="318">
        <v>376.5</v>
      </c>
      <c r="M439" s="318">
        <v>351.7</v>
      </c>
      <c r="N439" s="317">
        <v>297.3</v>
      </c>
      <c r="O439" s="179"/>
    </row>
    <row r="440" spans="1:15" x14ac:dyDescent="0.2">
      <c r="A440" s="135">
        <v>337</v>
      </c>
      <c r="B440" s="180" t="s">
        <v>423</v>
      </c>
      <c r="C440" s="184" t="s">
        <v>299</v>
      </c>
      <c r="D440" s="184" t="s">
        <v>304</v>
      </c>
      <c r="E440" s="82">
        <v>0</v>
      </c>
      <c r="F440" s="121">
        <v>0</v>
      </c>
      <c r="G440" s="121">
        <v>0</v>
      </c>
      <c r="H440" s="121">
        <v>0</v>
      </c>
      <c r="I440" s="121">
        <v>0</v>
      </c>
      <c r="J440" s="314">
        <v>0</v>
      </c>
      <c r="K440" s="318">
        <v>0</v>
      </c>
      <c r="L440" s="318">
        <v>0</v>
      </c>
      <c r="M440" s="318">
        <v>0</v>
      </c>
      <c r="N440" s="317">
        <v>0</v>
      </c>
      <c r="O440" s="179"/>
    </row>
    <row r="441" spans="1:15" x14ac:dyDescent="0.2">
      <c r="A441" s="135">
        <v>337</v>
      </c>
      <c r="B441" s="180" t="s">
        <v>423</v>
      </c>
      <c r="C441" s="180" t="s">
        <v>305</v>
      </c>
      <c r="D441" s="180" t="s">
        <v>306</v>
      </c>
      <c r="E441" s="82">
        <v>0</v>
      </c>
      <c r="F441" s="121">
        <v>0</v>
      </c>
      <c r="G441" s="121">
        <v>0</v>
      </c>
      <c r="H441" s="121">
        <v>0</v>
      </c>
      <c r="I441" s="121">
        <v>0</v>
      </c>
      <c r="J441" s="314">
        <v>0</v>
      </c>
      <c r="K441" s="318">
        <v>0</v>
      </c>
      <c r="L441" s="318">
        <v>0</v>
      </c>
      <c r="M441" s="318">
        <v>0</v>
      </c>
      <c r="N441" s="317">
        <v>0</v>
      </c>
      <c r="O441" s="179"/>
    </row>
    <row r="442" spans="1:15" x14ac:dyDescent="0.2">
      <c r="A442" s="176">
        <v>340</v>
      </c>
      <c r="B442" s="177" t="s">
        <v>425</v>
      </c>
      <c r="C442" s="177" t="s">
        <v>299</v>
      </c>
      <c r="D442" s="178" t="s">
        <v>300</v>
      </c>
      <c r="E442" s="204">
        <v>9348</v>
      </c>
      <c r="F442" s="204">
        <v>2264</v>
      </c>
      <c r="G442" s="204">
        <v>2585</v>
      </c>
      <c r="H442" s="204">
        <v>2434</v>
      </c>
      <c r="I442" s="204">
        <v>2065</v>
      </c>
      <c r="J442" s="316">
        <v>21109.200000000001</v>
      </c>
      <c r="K442" s="316">
        <v>5105.2999999999993</v>
      </c>
      <c r="L442" s="316">
        <v>5832.8</v>
      </c>
      <c r="M442" s="316">
        <v>5496.9</v>
      </c>
      <c r="N442" s="316">
        <v>4674.2000000000007</v>
      </c>
      <c r="O442" s="179"/>
    </row>
    <row r="443" spans="1:15" x14ac:dyDescent="0.2">
      <c r="A443" s="135">
        <v>340</v>
      </c>
      <c r="B443" s="180" t="s">
        <v>425</v>
      </c>
      <c r="C443" s="180" t="s">
        <v>299</v>
      </c>
      <c r="D443" s="180" t="s">
        <v>53</v>
      </c>
      <c r="E443" s="82">
        <v>354</v>
      </c>
      <c r="F443" s="121">
        <v>86</v>
      </c>
      <c r="G443" s="121">
        <v>97</v>
      </c>
      <c r="H443" s="121">
        <v>93</v>
      </c>
      <c r="I443" s="121">
        <v>78</v>
      </c>
      <c r="J443" s="314">
        <v>1477.6999999999998</v>
      </c>
      <c r="K443" s="318">
        <v>359</v>
      </c>
      <c r="L443" s="318">
        <v>404.9</v>
      </c>
      <c r="M443" s="318">
        <v>388.2</v>
      </c>
      <c r="N443" s="317">
        <v>325.60000000000002</v>
      </c>
      <c r="O443" s="179"/>
    </row>
    <row r="444" spans="1:15" x14ac:dyDescent="0.2">
      <c r="A444" s="135">
        <v>340</v>
      </c>
      <c r="B444" s="180" t="s">
        <v>425</v>
      </c>
      <c r="C444" s="180" t="s">
        <v>299</v>
      </c>
      <c r="D444" s="180" t="s">
        <v>301</v>
      </c>
      <c r="E444" s="82">
        <v>1925</v>
      </c>
      <c r="F444" s="121">
        <v>466</v>
      </c>
      <c r="G444" s="121">
        <v>532</v>
      </c>
      <c r="H444" s="121">
        <v>502</v>
      </c>
      <c r="I444" s="121">
        <v>425</v>
      </c>
      <c r="J444" s="314">
        <v>3033.8</v>
      </c>
      <c r="K444" s="318">
        <v>734.4</v>
      </c>
      <c r="L444" s="318">
        <v>838.4</v>
      </c>
      <c r="M444" s="318">
        <v>791.2</v>
      </c>
      <c r="N444" s="317">
        <v>669.8</v>
      </c>
      <c r="O444" s="179"/>
    </row>
    <row r="445" spans="1:15" x14ac:dyDescent="0.2">
      <c r="A445" s="135">
        <v>340</v>
      </c>
      <c r="B445" s="180" t="s">
        <v>425</v>
      </c>
      <c r="C445" s="180" t="s">
        <v>299</v>
      </c>
      <c r="D445" s="180" t="s">
        <v>302</v>
      </c>
      <c r="E445" s="82">
        <v>3868</v>
      </c>
      <c r="F445" s="121">
        <v>934</v>
      </c>
      <c r="G445" s="121">
        <v>1069</v>
      </c>
      <c r="H445" s="121">
        <v>1006</v>
      </c>
      <c r="I445" s="121">
        <v>859</v>
      </c>
      <c r="J445" s="314">
        <v>13555</v>
      </c>
      <c r="K445" s="318">
        <v>3273.1</v>
      </c>
      <c r="L445" s="318">
        <v>3746.2</v>
      </c>
      <c r="M445" s="318">
        <v>3525.4</v>
      </c>
      <c r="N445" s="317">
        <v>3010.3</v>
      </c>
      <c r="O445" s="179"/>
    </row>
    <row r="446" spans="1:15" x14ac:dyDescent="0.2">
      <c r="A446" s="135">
        <v>340</v>
      </c>
      <c r="B446" s="180" t="s">
        <v>425</v>
      </c>
      <c r="C446" s="180" t="s">
        <v>299</v>
      </c>
      <c r="D446" s="180" t="s">
        <v>303</v>
      </c>
      <c r="E446" s="82">
        <v>3174</v>
      </c>
      <c r="F446" s="121">
        <v>769</v>
      </c>
      <c r="G446" s="121">
        <v>880</v>
      </c>
      <c r="H446" s="121">
        <v>827</v>
      </c>
      <c r="I446" s="121">
        <v>698</v>
      </c>
      <c r="J446" s="314">
        <v>3025</v>
      </c>
      <c r="K446" s="318">
        <v>732.9</v>
      </c>
      <c r="L446" s="318">
        <v>838.7</v>
      </c>
      <c r="M446" s="318">
        <v>788.2</v>
      </c>
      <c r="N446" s="317">
        <v>665.2</v>
      </c>
      <c r="O446" s="179"/>
    </row>
    <row r="447" spans="1:15" x14ac:dyDescent="0.2">
      <c r="A447" s="135">
        <v>340</v>
      </c>
      <c r="B447" s="180" t="s">
        <v>425</v>
      </c>
      <c r="C447" s="184" t="s">
        <v>299</v>
      </c>
      <c r="D447" s="184" t="s">
        <v>304</v>
      </c>
      <c r="E447" s="82">
        <v>0</v>
      </c>
      <c r="F447" s="121">
        <v>0</v>
      </c>
      <c r="G447" s="121">
        <v>0</v>
      </c>
      <c r="H447" s="121">
        <v>0</v>
      </c>
      <c r="I447" s="121">
        <v>0</v>
      </c>
      <c r="J447" s="314">
        <v>0</v>
      </c>
      <c r="K447" s="318">
        <v>0</v>
      </c>
      <c r="L447" s="318">
        <v>0</v>
      </c>
      <c r="M447" s="318">
        <v>0</v>
      </c>
      <c r="N447" s="317">
        <v>0</v>
      </c>
      <c r="O447" s="179"/>
    </row>
    <row r="448" spans="1:15" x14ac:dyDescent="0.2">
      <c r="A448" s="135">
        <v>340</v>
      </c>
      <c r="B448" s="180" t="s">
        <v>425</v>
      </c>
      <c r="C448" s="180" t="s">
        <v>305</v>
      </c>
      <c r="D448" s="180" t="s">
        <v>306</v>
      </c>
      <c r="E448" s="82">
        <v>27</v>
      </c>
      <c r="F448" s="121">
        <v>9</v>
      </c>
      <c r="G448" s="121">
        <v>7</v>
      </c>
      <c r="H448" s="121">
        <v>6</v>
      </c>
      <c r="I448" s="121">
        <v>5</v>
      </c>
      <c r="J448" s="314">
        <v>17.7</v>
      </c>
      <c r="K448" s="318">
        <v>5.9</v>
      </c>
      <c r="L448" s="318">
        <v>4.5999999999999996</v>
      </c>
      <c r="M448" s="318">
        <v>3.9</v>
      </c>
      <c r="N448" s="317">
        <v>3.3</v>
      </c>
      <c r="O448" s="179"/>
    </row>
    <row r="449" spans="1:15" x14ac:dyDescent="0.2">
      <c r="A449" s="176">
        <v>347</v>
      </c>
      <c r="B449" s="177" t="s">
        <v>427</v>
      </c>
      <c r="C449" s="177" t="s">
        <v>299</v>
      </c>
      <c r="D449" s="178" t="s">
        <v>300</v>
      </c>
      <c r="E449" s="204">
        <v>2686</v>
      </c>
      <c r="F449" s="204">
        <v>649</v>
      </c>
      <c r="G449" s="204">
        <v>745</v>
      </c>
      <c r="H449" s="204">
        <v>698</v>
      </c>
      <c r="I449" s="204">
        <v>594</v>
      </c>
      <c r="J449" s="316">
        <v>7275.4000000000005</v>
      </c>
      <c r="K449" s="316">
        <v>1755.3</v>
      </c>
      <c r="L449" s="316">
        <v>2017</v>
      </c>
      <c r="M449" s="316">
        <v>1884.9</v>
      </c>
      <c r="N449" s="316">
        <v>1618.2</v>
      </c>
      <c r="O449" s="179"/>
    </row>
    <row r="450" spans="1:15" x14ac:dyDescent="0.2">
      <c r="A450" s="135">
        <v>347</v>
      </c>
      <c r="B450" s="180" t="s">
        <v>427</v>
      </c>
      <c r="C450" s="180" t="s">
        <v>299</v>
      </c>
      <c r="D450" s="180" t="s">
        <v>53</v>
      </c>
      <c r="E450" s="82">
        <v>113</v>
      </c>
      <c r="F450" s="121">
        <v>27</v>
      </c>
      <c r="G450" s="121">
        <v>32</v>
      </c>
      <c r="H450" s="121">
        <v>28</v>
      </c>
      <c r="I450" s="121">
        <v>26</v>
      </c>
      <c r="J450" s="314">
        <v>471.70000000000005</v>
      </c>
      <c r="K450" s="318">
        <v>112.7</v>
      </c>
      <c r="L450" s="318">
        <v>133.6</v>
      </c>
      <c r="M450" s="318">
        <v>116.9</v>
      </c>
      <c r="N450" s="317">
        <v>108.5</v>
      </c>
      <c r="O450" s="179"/>
    </row>
    <row r="451" spans="1:15" x14ac:dyDescent="0.2">
      <c r="A451" s="135">
        <v>347</v>
      </c>
      <c r="B451" s="180" t="s">
        <v>427</v>
      </c>
      <c r="C451" s="180" t="s">
        <v>299</v>
      </c>
      <c r="D451" s="180" t="s">
        <v>301</v>
      </c>
      <c r="E451" s="82">
        <v>543</v>
      </c>
      <c r="F451" s="121">
        <v>133</v>
      </c>
      <c r="G451" s="121">
        <v>151</v>
      </c>
      <c r="H451" s="121">
        <v>142</v>
      </c>
      <c r="I451" s="121">
        <v>117</v>
      </c>
      <c r="J451" s="314">
        <v>855.80000000000007</v>
      </c>
      <c r="K451" s="318">
        <v>209.6</v>
      </c>
      <c r="L451" s="318">
        <v>238</v>
      </c>
      <c r="M451" s="318">
        <v>223.8</v>
      </c>
      <c r="N451" s="317">
        <v>184.4</v>
      </c>
      <c r="O451" s="179"/>
    </row>
    <row r="452" spans="1:15" x14ac:dyDescent="0.2">
      <c r="A452" s="135">
        <v>347</v>
      </c>
      <c r="B452" s="180" t="s">
        <v>427</v>
      </c>
      <c r="C452" s="180" t="s">
        <v>299</v>
      </c>
      <c r="D452" s="180" t="s">
        <v>302</v>
      </c>
      <c r="E452" s="82">
        <v>1573</v>
      </c>
      <c r="F452" s="121">
        <v>379</v>
      </c>
      <c r="G452" s="121">
        <v>435</v>
      </c>
      <c r="H452" s="121">
        <v>408</v>
      </c>
      <c r="I452" s="121">
        <v>351</v>
      </c>
      <c r="J452" s="314">
        <v>5512.4000000000005</v>
      </c>
      <c r="K452" s="318">
        <v>1328.2</v>
      </c>
      <c r="L452" s="318">
        <v>1524.4</v>
      </c>
      <c r="M452" s="318">
        <v>1429.8</v>
      </c>
      <c r="N452" s="317">
        <v>1230</v>
      </c>
      <c r="O452" s="179"/>
    </row>
    <row r="453" spans="1:15" x14ac:dyDescent="0.2">
      <c r="A453" s="135">
        <v>347</v>
      </c>
      <c r="B453" s="180" t="s">
        <v>427</v>
      </c>
      <c r="C453" s="180" t="s">
        <v>299</v>
      </c>
      <c r="D453" s="180" t="s">
        <v>303</v>
      </c>
      <c r="E453" s="82">
        <v>457</v>
      </c>
      <c r="F453" s="121">
        <v>110</v>
      </c>
      <c r="G453" s="121">
        <v>127</v>
      </c>
      <c r="H453" s="121">
        <v>120</v>
      </c>
      <c r="I453" s="121">
        <v>100</v>
      </c>
      <c r="J453" s="314">
        <v>435.50000000000006</v>
      </c>
      <c r="K453" s="318">
        <v>104.8</v>
      </c>
      <c r="L453" s="318">
        <v>121</v>
      </c>
      <c r="M453" s="318">
        <v>114.4</v>
      </c>
      <c r="N453" s="317">
        <v>95.3</v>
      </c>
      <c r="O453" s="179"/>
    </row>
    <row r="454" spans="1:15" x14ac:dyDescent="0.2">
      <c r="A454" s="135">
        <v>347</v>
      </c>
      <c r="B454" s="180" t="s">
        <v>427</v>
      </c>
      <c r="C454" s="184" t="s">
        <v>299</v>
      </c>
      <c r="D454" s="184" t="s">
        <v>304</v>
      </c>
      <c r="E454" s="82">
        <v>0</v>
      </c>
      <c r="F454" s="121">
        <v>0</v>
      </c>
      <c r="G454" s="121">
        <v>0</v>
      </c>
      <c r="H454" s="121">
        <v>0</v>
      </c>
      <c r="I454" s="121">
        <v>0</v>
      </c>
      <c r="J454" s="314">
        <v>0</v>
      </c>
      <c r="K454" s="318">
        <v>0</v>
      </c>
      <c r="L454" s="318">
        <v>0</v>
      </c>
      <c r="M454" s="318">
        <v>0</v>
      </c>
      <c r="N454" s="317">
        <v>0</v>
      </c>
      <c r="O454" s="179"/>
    </row>
    <row r="455" spans="1:15" x14ac:dyDescent="0.2">
      <c r="A455" s="135">
        <v>347</v>
      </c>
      <c r="B455" s="180" t="s">
        <v>427</v>
      </c>
      <c r="C455" s="180" t="s">
        <v>305</v>
      </c>
      <c r="D455" s="180" t="s">
        <v>306</v>
      </c>
      <c r="E455" s="82">
        <v>0</v>
      </c>
      <c r="F455" s="121">
        <v>0</v>
      </c>
      <c r="G455" s="121">
        <v>0</v>
      </c>
      <c r="H455" s="121">
        <v>0</v>
      </c>
      <c r="I455" s="121">
        <v>0</v>
      </c>
      <c r="J455" s="314">
        <v>0</v>
      </c>
      <c r="K455" s="318">
        <v>0</v>
      </c>
      <c r="L455" s="318">
        <v>0</v>
      </c>
      <c r="M455" s="318">
        <v>0</v>
      </c>
      <c r="N455" s="317">
        <v>0</v>
      </c>
      <c r="O455" s="179"/>
    </row>
    <row r="456" spans="1:15" x14ac:dyDescent="0.2">
      <c r="A456" s="176">
        <v>349</v>
      </c>
      <c r="B456" s="177" t="s">
        <v>428</v>
      </c>
      <c r="C456" s="177" t="s">
        <v>299</v>
      </c>
      <c r="D456" s="178" t="s">
        <v>300</v>
      </c>
      <c r="E456" s="204">
        <v>2928</v>
      </c>
      <c r="F456" s="204">
        <v>712</v>
      </c>
      <c r="G456" s="204">
        <v>811</v>
      </c>
      <c r="H456" s="204">
        <v>761</v>
      </c>
      <c r="I456" s="204">
        <v>644</v>
      </c>
      <c r="J456" s="316">
        <v>8298.4</v>
      </c>
      <c r="K456" s="316">
        <v>2010.5000000000002</v>
      </c>
      <c r="L456" s="316">
        <v>2297.8000000000002</v>
      </c>
      <c r="M456" s="316">
        <v>2157.2999999999997</v>
      </c>
      <c r="N456" s="316">
        <v>1832.8</v>
      </c>
      <c r="O456" s="179"/>
    </row>
    <row r="457" spans="1:15" x14ac:dyDescent="0.2">
      <c r="A457" s="135">
        <v>349</v>
      </c>
      <c r="B457" s="180" t="s">
        <v>428</v>
      </c>
      <c r="C457" s="180" t="s">
        <v>299</v>
      </c>
      <c r="D457" s="180" t="s">
        <v>53</v>
      </c>
      <c r="E457" s="82">
        <v>133</v>
      </c>
      <c r="F457" s="121">
        <v>33</v>
      </c>
      <c r="G457" s="121">
        <v>37</v>
      </c>
      <c r="H457" s="121">
        <v>34</v>
      </c>
      <c r="I457" s="121">
        <v>29</v>
      </c>
      <c r="J457" s="314">
        <v>555</v>
      </c>
      <c r="K457" s="318">
        <v>137.69999999999999</v>
      </c>
      <c r="L457" s="318">
        <v>154.4</v>
      </c>
      <c r="M457" s="318">
        <v>141.9</v>
      </c>
      <c r="N457" s="317">
        <v>121</v>
      </c>
      <c r="O457" s="179"/>
    </row>
    <row r="458" spans="1:15" x14ac:dyDescent="0.2">
      <c r="A458" s="135">
        <v>349</v>
      </c>
      <c r="B458" s="180" t="s">
        <v>428</v>
      </c>
      <c r="C458" s="180" t="s">
        <v>299</v>
      </c>
      <c r="D458" s="180" t="s">
        <v>301</v>
      </c>
      <c r="E458" s="82">
        <v>609</v>
      </c>
      <c r="F458" s="121">
        <v>148</v>
      </c>
      <c r="G458" s="121">
        <v>169</v>
      </c>
      <c r="H458" s="121">
        <v>159</v>
      </c>
      <c r="I458" s="121">
        <v>133</v>
      </c>
      <c r="J458" s="314">
        <v>959.7</v>
      </c>
      <c r="K458" s="318">
        <v>233.2</v>
      </c>
      <c r="L458" s="318">
        <v>266.3</v>
      </c>
      <c r="M458" s="318">
        <v>250.6</v>
      </c>
      <c r="N458" s="317">
        <v>209.6</v>
      </c>
      <c r="O458" s="179"/>
    </row>
    <row r="459" spans="1:15" x14ac:dyDescent="0.2">
      <c r="A459" s="135">
        <v>349</v>
      </c>
      <c r="B459" s="180" t="s">
        <v>428</v>
      </c>
      <c r="C459" s="180" t="s">
        <v>299</v>
      </c>
      <c r="D459" s="180" t="s">
        <v>302</v>
      </c>
      <c r="E459" s="82">
        <v>1844</v>
      </c>
      <c r="F459" s="121">
        <v>445</v>
      </c>
      <c r="G459" s="121">
        <v>510</v>
      </c>
      <c r="H459" s="121">
        <v>480</v>
      </c>
      <c r="I459" s="121">
        <v>409</v>
      </c>
      <c r="J459" s="314">
        <v>6462.0999999999995</v>
      </c>
      <c r="K459" s="318">
        <v>1559.5</v>
      </c>
      <c r="L459" s="318">
        <v>1787.2</v>
      </c>
      <c r="M459" s="318">
        <v>1682.1</v>
      </c>
      <c r="N459" s="317">
        <v>1433.3</v>
      </c>
      <c r="O459" s="179"/>
    </row>
    <row r="460" spans="1:15" x14ac:dyDescent="0.2">
      <c r="A460" s="135">
        <v>349</v>
      </c>
      <c r="B460" s="180" t="s">
        <v>428</v>
      </c>
      <c r="C460" s="180" t="s">
        <v>299</v>
      </c>
      <c r="D460" s="180" t="s">
        <v>303</v>
      </c>
      <c r="E460" s="82">
        <v>328</v>
      </c>
      <c r="F460" s="121">
        <v>80</v>
      </c>
      <c r="G460" s="121">
        <v>93</v>
      </c>
      <c r="H460" s="121">
        <v>84</v>
      </c>
      <c r="I460" s="121">
        <v>71</v>
      </c>
      <c r="J460" s="314">
        <v>312.5</v>
      </c>
      <c r="K460" s="318">
        <v>76.2</v>
      </c>
      <c r="L460" s="318">
        <v>88.6</v>
      </c>
      <c r="M460" s="318">
        <v>80.099999999999994</v>
      </c>
      <c r="N460" s="317">
        <v>67.599999999999994</v>
      </c>
      <c r="O460" s="179"/>
    </row>
    <row r="461" spans="1:15" x14ac:dyDescent="0.2">
      <c r="A461" s="135">
        <v>349</v>
      </c>
      <c r="B461" s="180" t="s">
        <v>428</v>
      </c>
      <c r="C461" s="184" t="s">
        <v>299</v>
      </c>
      <c r="D461" s="184" t="s">
        <v>304</v>
      </c>
      <c r="E461" s="82">
        <v>0</v>
      </c>
      <c r="F461" s="121">
        <v>0</v>
      </c>
      <c r="G461" s="121">
        <v>0</v>
      </c>
      <c r="H461" s="121">
        <v>0</v>
      </c>
      <c r="I461" s="121">
        <v>0</v>
      </c>
      <c r="J461" s="314">
        <v>0</v>
      </c>
      <c r="K461" s="318">
        <v>0</v>
      </c>
      <c r="L461" s="318">
        <v>0</v>
      </c>
      <c r="M461" s="318">
        <v>0</v>
      </c>
      <c r="N461" s="317">
        <v>0</v>
      </c>
      <c r="O461" s="179"/>
    </row>
    <row r="462" spans="1:15" x14ac:dyDescent="0.2">
      <c r="A462" s="135">
        <v>349</v>
      </c>
      <c r="B462" s="180" t="s">
        <v>428</v>
      </c>
      <c r="C462" s="180" t="s">
        <v>305</v>
      </c>
      <c r="D462" s="180" t="s">
        <v>306</v>
      </c>
      <c r="E462" s="82">
        <v>14</v>
      </c>
      <c r="F462" s="121">
        <v>6</v>
      </c>
      <c r="G462" s="121">
        <v>2</v>
      </c>
      <c r="H462" s="121">
        <v>4</v>
      </c>
      <c r="I462" s="121">
        <v>2</v>
      </c>
      <c r="J462" s="314">
        <v>9.1000000000000014</v>
      </c>
      <c r="K462" s="318">
        <v>3.9</v>
      </c>
      <c r="L462" s="318">
        <v>1.3</v>
      </c>
      <c r="M462" s="318">
        <v>2.6</v>
      </c>
      <c r="N462" s="317">
        <v>1.3</v>
      </c>
      <c r="O462" s="179"/>
    </row>
    <row r="463" spans="1:15" x14ac:dyDescent="0.2">
      <c r="A463" s="176">
        <v>355</v>
      </c>
      <c r="B463" s="177" t="s">
        <v>432</v>
      </c>
      <c r="C463" s="177" t="s">
        <v>299</v>
      </c>
      <c r="D463" s="178" t="s">
        <v>300</v>
      </c>
      <c r="E463" s="204">
        <v>5876</v>
      </c>
      <c r="F463" s="204">
        <v>1423</v>
      </c>
      <c r="G463" s="204">
        <v>1626</v>
      </c>
      <c r="H463" s="204">
        <v>1529</v>
      </c>
      <c r="I463" s="204">
        <v>1298</v>
      </c>
      <c r="J463" s="316">
        <v>16353.2</v>
      </c>
      <c r="K463" s="316">
        <v>3954.4</v>
      </c>
      <c r="L463" s="316">
        <v>4525.2999999999993</v>
      </c>
      <c r="M463" s="316">
        <v>4251.7999999999993</v>
      </c>
      <c r="N463" s="316">
        <v>3621.7000000000003</v>
      </c>
      <c r="O463" s="179"/>
    </row>
    <row r="464" spans="1:15" x14ac:dyDescent="0.2">
      <c r="A464" s="135">
        <v>355</v>
      </c>
      <c r="B464" s="180" t="s">
        <v>432</v>
      </c>
      <c r="C464" s="180" t="s">
        <v>299</v>
      </c>
      <c r="D464" s="180" t="s">
        <v>53</v>
      </c>
      <c r="E464" s="82">
        <v>374</v>
      </c>
      <c r="F464" s="121">
        <v>91</v>
      </c>
      <c r="G464" s="121">
        <v>105</v>
      </c>
      <c r="H464" s="121">
        <v>97</v>
      </c>
      <c r="I464" s="121">
        <v>81</v>
      </c>
      <c r="J464" s="314">
        <v>1561.1</v>
      </c>
      <c r="K464" s="318">
        <v>379.8</v>
      </c>
      <c r="L464" s="318">
        <v>438.3</v>
      </c>
      <c r="M464" s="318">
        <v>404.9</v>
      </c>
      <c r="N464" s="317">
        <v>338.1</v>
      </c>
      <c r="O464" s="179"/>
    </row>
    <row r="465" spans="1:15" x14ac:dyDescent="0.2">
      <c r="A465" s="135">
        <v>355</v>
      </c>
      <c r="B465" s="180" t="s">
        <v>432</v>
      </c>
      <c r="C465" s="180" t="s">
        <v>299</v>
      </c>
      <c r="D465" s="180" t="s">
        <v>301</v>
      </c>
      <c r="E465" s="82">
        <v>1425</v>
      </c>
      <c r="F465" s="121">
        <v>345</v>
      </c>
      <c r="G465" s="121">
        <v>395</v>
      </c>
      <c r="H465" s="121">
        <v>371</v>
      </c>
      <c r="I465" s="121">
        <v>314</v>
      </c>
      <c r="J465" s="314">
        <v>2245.8000000000002</v>
      </c>
      <c r="K465" s="318">
        <v>543.70000000000005</v>
      </c>
      <c r="L465" s="318">
        <v>622.5</v>
      </c>
      <c r="M465" s="318">
        <v>584.70000000000005</v>
      </c>
      <c r="N465" s="317">
        <v>494.9</v>
      </c>
      <c r="O465" s="179"/>
    </row>
    <row r="466" spans="1:15" x14ac:dyDescent="0.2">
      <c r="A466" s="135">
        <v>355</v>
      </c>
      <c r="B466" s="180" t="s">
        <v>432</v>
      </c>
      <c r="C466" s="180" t="s">
        <v>299</v>
      </c>
      <c r="D466" s="180" t="s">
        <v>302</v>
      </c>
      <c r="E466" s="82">
        <v>3397</v>
      </c>
      <c r="F466" s="121">
        <v>820</v>
      </c>
      <c r="G466" s="121">
        <v>938</v>
      </c>
      <c r="H466" s="121">
        <v>883</v>
      </c>
      <c r="I466" s="121">
        <v>756</v>
      </c>
      <c r="J466" s="314">
        <v>11904.400000000001</v>
      </c>
      <c r="K466" s="318">
        <v>2873.6</v>
      </c>
      <c r="L466" s="318">
        <v>3287.1</v>
      </c>
      <c r="M466" s="318">
        <v>3094.4</v>
      </c>
      <c r="N466" s="317">
        <v>2649.3</v>
      </c>
      <c r="O466" s="179"/>
    </row>
    <row r="467" spans="1:15" x14ac:dyDescent="0.2">
      <c r="A467" s="135">
        <v>355</v>
      </c>
      <c r="B467" s="180" t="s">
        <v>432</v>
      </c>
      <c r="C467" s="180" t="s">
        <v>299</v>
      </c>
      <c r="D467" s="180" t="s">
        <v>303</v>
      </c>
      <c r="E467" s="82">
        <v>660</v>
      </c>
      <c r="F467" s="121">
        <v>161</v>
      </c>
      <c r="G467" s="121">
        <v>182</v>
      </c>
      <c r="H467" s="121">
        <v>172</v>
      </c>
      <c r="I467" s="121">
        <v>145</v>
      </c>
      <c r="J467" s="314">
        <v>628.9</v>
      </c>
      <c r="K467" s="318">
        <v>153.4</v>
      </c>
      <c r="L467" s="318">
        <v>173.5</v>
      </c>
      <c r="M467" s="318">
        <v>163.9</v>
      </c>
      <c r="N467" s="317">
        <v>138.1</v>
      </c>
      <c r="O467" s="179"/>
    </row>
    <row r="468" spans="1:15" x14ac:dyDescent="0.2">
      <c r="A468" s="135">
        <v>355</v>
      </c>
      <c r="B468" s="180" t="s">
        <v>432</v>
      </c>
      <c r="C468" s="184" t="s">
        <v>299</v>
      </c>
      <c r="D468" s="184" t="s">
        <v>304</v>
      </c>
      <c r="E468" s="82">
        <v>0</v>
      </c>
      <c r="F468" s="121">
        <v>0</v>
      </c>
      <c r="G468" s="121">
        <v>0</v>
      </c>
      <c r="H468" s="121">
        <v>0</v>
      </c>
      <c r="I468" s="121">
        <v>0</v>
      </c>
      <c r="J468" s="314">
        <v>0</v>
      </c>
      <c r="K468" s="318">
        <v>0</v>
      </c>
      <c r="L468" s="318">
        <v>0</v>
      </c>
      <c r="M468" s="318">
        <v>0</v>
      </c>
      <c r="N468" s="317">
        <v>0</v>
      </c>
      <c r="O468" s="179"/>
    </row>
    <row r="469" spans="1:15" x14ac:dyDescent="0.2">
      <c r="A469" s="135">
        <v>355</v>
      </c>
      <c r="B469" s="180" t="s">
        <v>432</v>
      </c>
      <c r="C469" s="180" t="s">
        <v>305</v>
      </c>
      <c r="D469" s="180" t="s">
        <v>306</v>
      </c>
      <c r="E469" s="82">
        <v>20</v>
      </c>
      <c r="F469" s="121">
        <v>6</v>
      </c>
      <c r="G469" s="121">
        <v>6</v>
      </c>
      <c r="H469" s="121">
        <v>6</v>
      </c>
      <c r="I469" s="121">
        <v>2</v>
      </c>
      <c r="J469" s="314">
        <v>13</v>
      </c>
      <c r="K469" s="318">
        <v>3.9</v>
      </c>
      <c r="L469" s="318">
        <v>3.9</v>
      </c>
      <c r="M469" s="318">
        <v>3.9</v>
      </c>
      <c r="N469" s="317">
        <v>1.3</v>
      </c>
      <c r="O469" s="179"/>
    </row>
    <row r="470" spans="1:15" x14ac:dyDescent="0.2">
      <c r="A470" s="176">
        <v>679</v>
      </c>
      <c r="B470" s="177" t="s">
        <v>450</v>
      </c>
      <c r="C470" s="177" t="s">
        <v>299</v>
      </c>
      <c r="D470" s="178" t="s">
        <v>300</v>
      </c>
      <c r="E470" s="204">
        <v>810</v>
      </c>
      <c r="F470" s="204">
        <v>195</v>
      </c>
      <c r="G470" s="204">
        <v>224</v>
      </c>
      <c r="H470" s="204">
        <v>212</v>
      </c>
      <c r="I470" s="204">
        <v>179</v>
      </c>
      <c r="J470" s="316">
        <v>1970.7999999999997</v>
      </c>
      <c r="K470" s="316">
        <v>473.2</v>
      </c>
      <c r="L470" s="316">
        <v>543.9</v>
      </c>
      <c r="M470" s="316">
        <v>515.4</v>
      </c>
      <c r="N470" s="316">
        <v>438.29999999999995</v>
      </c>
      <c r="O470" s="179"/>
    </row>
    <row r="471" spans="1:15" x14ac:dyDescent="0.2">
      <c r="A471" s="135">
        <v>679</v>
      </c>
      <c r="B471" s="180" t="s">
        <v>450</v>
      </c>
      <c r="C471" s="180" t="s">
        <v>299</v>
      </c>
      <c r="D471" s="180" t="s">
        <v>53</v>
      </c>
      <c r="E471" s="82">
        <v>0</v>
      </c>
      <c r="F471" s="121">
        <v>0</v>
      </c>
      <c r="G471" s="121">
        <v>0</v>
      </c>
      <c r="H471" s="121">
        <v>0</v>
      </c>
      <c r="I471" s="121">
        <v>0</v>
      </c>
      <c r="J471" s="314">
        <v>0</v>
      </c>
      <c r="K471" s="318">
        <v>0</v>
      </c>
      <c r="L471" s="318">
        <v>0</v>
      </c>
      <c r="M471" s="318">
        <v>0</v>
      </c>
      <c r="N471" s="317">
        <v>0</v>
      </c>
      <c r="O471" s="179"/>
    </row>
    <row r="472" spans="1:15" x14ac:dyDescent="0.2">
      <c r="A472" s="135">
        <v>679</v>
      </c>
      <c r="B472" s="180" t="s">
        <v>450</v>
      </c>
      <c r="C472" s="180" t="s">
        <v>299</v>
      </c>
      <c r="D472" s="180" t="s">
        <v>301</v>
      </c>
      <c r="E472" s="82">
        <v>450</v>
      </c>
      <c r="F472" s="121">
        <v>109</v>
      </c>
      <c r="G472" s="121">
        <v>125</v>
      </c>
      <c r="H472" s="121">
        <v>118</v>
      </c>
      <c r="I472" s="121">
        <v>98</v>
      </c>
      <c r="J472" s="314">
        <v>709.19999999999993</v>
      </c>
      <c r="K472" s="318">
        <v>171.8</v>
      </c>
      <c r="L472" s="318">
        <v>197</v>
      </c>
      <c r="M472" s="318">
        <v>186</v>
      </c>
      <c r="N472" s="317">
        <v>154.4</v>
      </c>
      <c r="O472" s="179"/>
    </row>
    <row r="473" spans="1:15" x14ac:dyDescent="0.2">
      <c r="A473" s="135">
        <v>679</v>
      </c>
      <c r="B473" s="180" t="s">
        <v>450</v>
      </c>
      <c r="C473" s="180" t="s">
        <v>299</v>
      </c>
      <c r="D473" s="180" t="s">
        <v>302</v>
      </c>
      <c r="E473" s="82">
        <v>360</v>
      </c>
      <c r="F473" s="121">
        <v>86</v>
      </c>
      <c r="G473" s="121">
        <v>99</v>
      </c>
      <c r="H473" s="121">
        <v>94</v>
      </c>
      <c r="I473" s="121">
        <v>81</v>
      </c>
      <c r="J473" s="314">
        <v>1261.5999999999999</v>
      </c>
      <c r="K473" s="318">
        <v>301.39999999999998</v>
      </c>
      <c r="L473" s="318">
        <v>346.9</v>
      </c>
      <c r="M473" s="318">
        <v>329.4</v>
      </c>
      <c r="N473" s="317">
        <v>283.89999999999998</v>
      </c>
      <c r="O473" s="179"/>
    </row>
    <row r="474" spans="1:15" x14ac:dyDescent="0.2">
      <c r="A474" s="135">
        <v>679</v>
      </c>
      <c r="B474" s="180" t="s">
        <v>450</v>
      </c>
      <c r="C474" s="180" t="s">
        <v>299</v>
      </c>
      <c r="D474" s="180" t="s">
        <v>303</v>
      </c>
      <c r="E474" s="82">
        <v>0</v>
      </c>
      <c r="F474" s="121">
        <v>0</v>
      </c>
      <c r="G474" s="121">
        <v>0</v>
      </c>
      <c r="H474" s="121">
        <v>0</v>
      </c>
      <c r="I474" s="121">
        <v>0</v>
      </c>
      <c r="J474" s="314">
        <v>0</v>
      </c>
      <c r="K474" s="318">
        <v>0</v>
      </c>
      <c r="L474" s="318">
        <v>0</v>
      </c>
      <c r="M474" s="318">
        <v>0</v>
      </c>
      <c r="N474" s="317">
        <v>0</v>
      </c>
      <c r="O474" s="179"/>
    </row>
    <row r="475" spans="1:15" x14ac:dyDescent="0.2">
      <c r="A475" s="135">
        <v>679</v>
      </c>
      <c r="B475" s="180" t="s">
        <v>450</v>
      </c>
      <c r="C475" s="184" t="s">
        <v>299</v>
      </c>
      <c r="D475" s="184" t="s">
        <v>304</v>
      </c>
      <c r="E475" s="82">
        <v>0</v>
      </c>
      <c r="F475" s="121">
        <v>0</v>
      </c>
      <c r="G475" s="121">
        <v>0</v>
      </c>
      <c r="H475" s="121">
        <v>0</v>
      </c>
      <c r="I475" s="121">
        <v>0</v>
      </c>
      <c r="J475" s="314">
        <v>0</v>
      </c>
      <c r="K475" s="318">
        <v>0</v>
      </c>
      <c r="L475" s="318">
        <v>0</v>
      </c>
      <c r="M475" s="318">
        <v>0</v>
      </c>
      <c r="N475" s="317">
        <v>0</v>
      </c>
      <c r="O475" s="179"/>
    </row>
    <row r="476" spans="1:15" x14ac:dyDescent="0.2">
      <c r="A476" s="135">
        <v>679</v>
      </c>
      <c r="B476" s="180" t="s">
        <v>450</v>
      </c>
      <c r="C476" s="180" t="s">
        <v>305</v>
      </c>
      <c r="D476" s="180" t="s">
        <v>306</v>
      </c>
      <c r="E476" s="82">
        <v>0</v>
      </c>
      <c r="F476" s="121">
        <v>0</v>
      </c>
      <c r="G476" s="121">
        <v>0</v>
      </c>
      <c r="H476" s="121">
        <v>0</v>
      </c>
      <c r="I476" s="121">
        <v>0</v>
      </c>
      <c r="J476" s="314">
        <v>0</v>
      </c>
      <c r="K476" s="318">
        <v>0</v>
      </c>
      <c r="L476" s="318">
        <v>0</v>
      </c>
      <c r="M476" s="318">
        <v>0</v>
      </c>
      <c r="N476" s="317">
        <v>0</v>
      </c>
      <c r="O476" s="179"/>
    </row>
    <row r="477" spans="1:15" x14ac:dyDescent="0.2">
      <c r="A477" s="176">
        <v>730</v>
      </c>
      <c r="B477" s="177" t="s">
        <v>458</v>
      </c>
      <c r="C477" s="177" t="s">
        <v>299</v>
      </c>
      <c r="D477" s="178" t="s">
        <v>300</v>
      </c>
      <c r="E477" s="204">
        <v>56</v>
      </c>
      <c r="F477" s="204">
        <v>13</v>
      </c>
      <c r="G477" s="204">
        <v>15</v>
      </c>
      <c r="H477" s="204">
        <v>15</v>
      </c>
      <c r="I477" s="204">
        <v>13</v>
      </c>
      <c r="J477" s="316">
        <v>233.8</v>
      </c>
      <c r="K477" s="316">
        <v>54.3</v>
      </c>
      <c r="L477" s="316">
        <v>62.6</v>
      </c>
      <c r="M477" s="316">
        <v>62.6</v>
      </c>
      <c r="N477" s="316">
        <v>54.3</v>
      </c>
      <c r="O477" s="179"/>
    </row>
    <row r="478" spans="1:15" x14ac:dyDescent="0.2">
      <c r="A478" s="135">
        <v>730</v>
      </c>
      <c r="B478" s="180" t="s">
        <v>458</v>
      </c>
      <c r="C478" s="180" t="s">
        <v>299</v>
      </c>
      <c r="D478" s="180" t="s">
        <v>53</v>
      </c>
      <c r="E478" s="82">
        <v>56</v>
      </c>
      <c r="F478" s="121">
        <v>13</v>
      </c>
      <c r="G478" s="121">
        <v>15</v>
      </c>
      <c r="H478" s="121">
        <v>15</v>
      </c>
      <c r="I478" s="121">
        <v>13</v>
      </c>
      <c r="J478" s="314">
        <v>233.8</v>
      </c>
      <c r="K478" s="318">
        <v>54.3</v>
      </c>
      <c r="L478" s="318">
        <v>62.6</v>
      </c>
      <c r="M478" s="318">
        <v>62.6</v>
      </c>
      <c r="N478" s="317">
        <v>54.3</v>
      </c>
      <c r="O478" s="179"/>
    </row>
    <row r="479" spans="1:15" x14ac:dyDescent="0.2">
      <c r="A479" s="135">
        <v>730</v>
      </c>
      <c r="B479" s="180" t="s">
        <v>458</v>
      </c>
      <c r="C479" s="180" t="s">
        <v>299</v>
      </c>
      <c r="D479" s="180" t="s">
        <v>301</v>
      </c>
      <c r="E479" s="82">
        <v>0</v>
      </c>
      <c r="F479" s="121">
        <v>0</v>
      </c>
      <c r="G479" s="121">
        <v>0</v>
      </c>
      <c r="H479" s="121">
        <v>0</v>
      </c>
      <c r="I479" s="121">
        <v>0</v>
      </c>
      <c r="J479" s="314">
        <v>0</v>
      </c>
      <c r="K479" s="318">
        <v>0</v>
      </c>
      <c r="L479" s="318">
        <v>0</v>
      </c>
      <c r="M479" s="318">
        <v>0</v>
      </c>
      <c r="N479" s="317">
        <v>0</v>
      </c>
      <c r="O479" s="179"/>
    </row>
    <row r="480" spans="1:15" x14ac:dyDescent="0.2">
      <c r="A480" s="135">
        <v>730</v>
      </c>
      <c r="B480" s="180" t="s">
        <v>458</v>
      </c>
      <c r="C480" s="180" t="s">
        <v>299</v>
      </c>
      <c r="D480" s="180" t="s">
        <v>302</v>
      </c>
      <c r="E480" s="82">
        <v>0</v>
      </c>
      <c r="F480" s="121">
        <v>0</v>
      </c>
      <c r="G480" s="121">
        <v>0</v>
      </c>
      <c r="H480" s="121">
        <v>0</v>
      </c>
      <c r="I480" s="121">
        <v>0</v>
      </c>
      <c r="J480" s="314">
        <v>0</v>
      </c>
      <c r="K480" s="318">
        <v>0</v>
      </c>
      <c r="L480" s="318">
        <v>0</v>
      </c>
      <c r="M480" s="318">
        <v>0</v>
      </c>
      <c r="N480" s="317">
        <v>0</v>
      </c>
      <c r="O480" s="179"/>
    </row>
    <row r="481" spans="1:15" x14ac:dyDescent="0.2">
      <c r="A481" s="135">
        <v>730</v>
      </c>
      <c r="B481" s="180" t="s">
        <v>458</v>
      </c>
      <c r="C481" s="180" t="s">
        <v>299</v>
      </c>
      <c r="D481" s="180" t="s">
        <v>303</v>
      </c>
      <c r="E481" s="82">
        <v>0</v>
      </c>
      <c r="F481" s="121">
        <v>0</v>
      </c>
      <c r="G481" s="121">
        <v>0</v>
      </c>
      <c r="H481" s="121">
        <v>0</v>
      </c>
      <c r="I481" s="121">
        <v>0</v>
      </c>
      <c r="J481" s="314">
        <v>0</v>
      </c>
      <c r="K481" s="318">
        <v>0</v>
      </c>
      <c r="L481" s="318">
        <v>0</v>
      </c>
      <c r="M481" s="318">
        <v>0</v>
      </c>
      <c r="N481" s="317">
        <v>0</v>
      </c>
      <c r="O481" s="179"/>
    </row>
    <row r="482" spans="1:15" x14ac:dyDescent="0.2">
      <c r="A482" s="135">
        <v>730</v>
      </c>
      <c r="B482" s="180" t="s">
        <v>458</v>
      </c>
      <c r="C482" s="184" t="s">
        <v>299</v>
      </c>
      <c r="D482" s="184" t="s">
        <v>304</v>
      </c>
      <c r="E482" s="82">
        <v>0</v>
      </c>
      <c r="F482" s="121">
        <v>0</v>
      </c>
      <c r="G482" s="121">
        <v>0</v>
      </c>
      <c r="H482" s="121">
        <v>0</v>
      </c>
      <c r="I482" s="121">
        <v>0</v>
      </c>
      <c r="J482" s="314">
        <v>0</v>
      </c>
      <c r="K482" s="318">
        <v>0</v>
      </c>
      <c r="L482" s="318">
        <v>0</v>
      </c>
      <c r="M482" s="318">
        <v>0</v>
      </c>
      <c r="N482" s="317">
        <v>0</v>
      </c>
      <c r="O482" s="179"/>
    </row>
    <row r="483" spans="1:15" x14ac:dyDescent="0.2">
      <c r="A483" s="135">
        <v>730</v>
      </c>
      <c r="B483" s="180" t="s">
        <v>458</v>
      </c>
      <c r="C483" s="180" t="s">
        <v>305</v>
      </c>
      <c r="D483" s="180" t="s">
        <v>306</v>
      </c>
      <c r="E483" s="82">
        <v>0</v>
      </c>
      <c r="F483" s="121">
        <v>0</v>
      </c>
      <c r="G483" s="121">
        <v>0</v>
      </c>
      <c r="H483" s="121">
        <v>0</v>
      </c>
      <c r="I483" s="121">
        <v>0</v>
      </c>
      <c r="J483" s="314">
        <v>0</v>
      </c>
      <c r="K483" s="318">
        <v>0</v>
      </c>
      <c r="L483" s="318">
        <v>0</v>
      </c>
      <c r="M483" s="318">
        <v>0</v>
      </c>
      <c r="N483" s="317">
        <v>0</v>
      </c>
      <c r="O483" s="179"/>
    </row>
    <row r="484" spans="1:15" x14ac:dyDescent="0.2">
      <c r="A484" s="176">
        <v>893</v>
      </c>
      <c r="B484" s="177" t="s">
        <v>459</v>
      </c>
      <c r="C484" s="177" t="s">
        <v>299</v>
      </c>
      <c r="D484" s="178" t="s">
        <v>300</v>
      </c>
      <c r="E484" s="204">
        <v>33848</v>
      </c>
      <c r="F484" s="204">
        <v>8177</v>
      </c>
      <c r="G484" s="204">
        <v>9373</v>
      </c>
      <c r="H484" s="204">
        <v>8801</v>
      </c>
      <c r="I484" s="204">
        <v>7497</v>
      </c>
      <c r="J484" s="316">
        <v>81729.599999999991</v>
      </c>
      <c r="K484" s="316">
        <v>19733.599999999999</v>
      </c>
      <c r="L484" s="316">
        <v>22616.699999999997</v>
      </c>
      <c r="M484" s="316">
        <v>21241</v>
      </c>
      <c r="N484" s="316">
        <v>18138.3</v>
      </c>
      <c r="O484" s="179"/>
    </row>
    <row r="485" spans="1:15" x14ac:dyDescent="0.2">
      <c r="A485" s="135">
        <v>893</v>
      </c>
      <c r="B485" s="180" t="s">
        <v>459</v>
      </c>
      <c r="C485" s="180" t="s">
        <v>299</v>
      </c>
      <c r="D485" s="180" t="s">
        <v>53</v>
      </c>
      <c r="E485" s="82">
        <v>1966</v>
      </c>
      <c r="F485" s="121">
        <v>475</v>
      </c>
      <c r="G485" s="121">
        <v>544</v>
      </c>
      <c r="H485" s="121">
        <v>511</v>
      </c>
      <c r="I485" s="121">
        <v>436</v>
      </c>
      <c r="J485" s="314">
        <v>8206.2999999999993</v>
      </c>
      <c r="K485" s="318">
        <v>1982.7</v>
      </c>
      <c r="L485" s="318">
        <v>2270.6999999999998</v>
      </c>
      <c r="M485" s="318">
        <v>2133</v>
      </c>
      <c r="N485" s="317">
        <v>1819.9</v>
      </c>
      <c r="O485" s="179"/>
    </row>
    <row r="486" spans="1:15" x14ac:dyDescent="0.2">
      <c r="A486" s="135">
        <v>893</v>
      </c>
      <c r="B486" s="180" t="s">
        <v>459</v>
      </c>
      <c r="C486" s="180" t="s">
        <v>299</v>
      </c>
      <c r="D486" s="180" t="s">
        <v>301</v>
      </c>
      <c r="E486" s="82">
        <v>6503</v>
      </c>
      <c r="F486" s="121">
        <v>1570</v>
      </c>
      <c r="G486" s="121">
        <v>1800</v>
      </c>
      <c r="H486" s="121">
        <v>1690</v>
      </c>
      <c r="I486" s="121">
        <v>1443</v>
      </c>
      <c r="J486" s="314">
        <v>10248.700000000001</v>
      </c>
      <c r="K486" s="318">
        <v>2474.3000000000002</v>
      </c>
      <c r="L486" s="318">
        <v>2836.8</v>
      </c>
      <c r="M486" s="318">
        <v>2663.4</v>
      </c>
      <c r="N486" s="317">
        <v>2274.1999999999998</v>
      </c>
      <c r="O486" s="179"/>
    </row>
    <row r="487" spans="1:15" x14ac:dyDescent="0.2">
      <c r="A487" s="135">
        <v>893</v>
      </c>
      <c r="B487" s="180" t="s">
        <v>459</v>
      </c>
      <c r="C487" s="180" t="s">
        <v>299</v>
      </c>
      <c r="D487" s="180" t="s">
        <v>302</v>
      </c>
      <c r="E487" s="82">
        <v>15320</v>
      </c>
      <c r="F487" s="121">
        <v>3697</v>
      </c>
      <c r="G487" s="121">
        <v>4237</v>
      </c>
      <c r="H487" s="121">
        <v>3980</v>
      </c>
      <c r="I487" s="121">
        <v>3406</v>
      </c>
      <c r="J487" s="314">
        <v>53687.4</v>
      </c>
      <c r="K487" s="318">
        <v>12955.8</v>
      </c>
      <c r="L487" s="318">
        <v>14848.1</v>
      </c>
      <c r="M487" s="318">
        <v>13947.5</v>
      </c>
      <c r="N487" s="317">
        <v>11936</v>
      </c>
      <c r="O487" s="179"/>
    </row>
    <row r="488" spans="1:15" x14ac:dyDescent="0.2">
      <c r="A488" s="135">
        <v>893</v>
      </c>
      <c r="B488" s="180" t="s">
        <v>459</v>
      </c>
      <c r="C488" s="180" t="s">
        <v>299</v>
      </c>
      <c r="D488" s="180" t="s">
        <v>303</v>
      </c>
      <c r="E488" s="82">
        <v>10059</v>
      </c>
      <c r="F488" s="121">
        <v>2435</v>
      </c>
      <c r="G488" s="121">
        <v>2792</v>
      </c>
      <c r="H488" s="121">
        <v>2620</v>
      </c>
      <c r="I488" s="121">
        <v>2212</v>
      </c>
      <c r="J488" s="314">
        <v>9587.2000000000007</v>
      </c>
      <c r="K488" s="318">
        <v>2320.8000000000002</v>
      </c>
      <c r="L488" s="318">
        <v>2661.1</v>
      </c>
      <c r="M488" s="318">
        <v>2497.1</v>
      </c>
      <c r="N488" s="317">
        <v>2108.1999999999998</v>
      </c>
      <c r="O488" s="179"/>
    </row>
    <row r="489" spans="1:15" x14ac:dyDescent="0.2">
      <c r="A489" s="135">
        <v>893</v>
      </c>
      <c r="B489" s="180" t="s">
        <v>459</v>
      </c>
      <c r="C489" s="184" t="s">
        <v>299</v>
      </c>
      <c r="D489" s="184" t="s">
        <v>304</v>
      </c>
      <c r="E489" s="82">
        <v>0</v>
      </c>
      <c r="F489" s="121">
        <v>0</v>
      </c>
      <c r="G489" s="121">
        <v>0</v>
      </c>
      <c r="H489" s="121">
        <v>0</v>
      </c>
      <c r="I489" s="121">
        <v>0</v>
      </c>
      <c r="J489" s="314">
        <v>0</v>
      </c>
      <c r="K489" s="318">
        <v>0</v>
      </c>
      <c r="L489" s="318">
        <v>0</v>
      </c>
      <c r="M489" s="318">
        <v>0</v>
      </c>
      <c r="N489" s="317">
        <v>0</v>
      </c>
      <c r="O489" s="179"/>
    </row>
    <row r="490" spans="1:15" x14ac:dyDescent="0.2">
      <c r="A490" s="135">
        <v>893</v>
      </c>
      <c r="B490" s="180" t="s">
        <v>459</v>
      </c>
      <c r="C490" s="180" t="s">
        <v>305</v>
      </c>
      <c r="D490" s="180" t="s">
        <v>306</v>
      </c>
      <c r="E490" s="82">
        <v>0</v>
      </c>
      <c r="F490" s="121">
        <v>0</v>
      </c>
      <c r="G490" s="121">
        <v>0</v>
      </c>
      <c r="H490" s="121">
        <v>0</v>
      </c>
      <c r="I490" s="121">
        <v>0</v>
      </c>
      <c r="J490" s="314">
        <v>0</v>
      </c>
      <c r="K490" s="318">
        <v>0</v>
      </c>
      <c r="L490" s="318">
        <v>0</v>
      </c>
      <c r="M490" s="318">
        <v>0</v>
      </c>
      <c r="N490" s="317">
        <v>0</v>
      </c>
      <c r="O490" s="179"/>
    </row>
    <row r="491" spans="1:15" x14ac:dyDescent="0.2">
      <c r="A491" s="176">
        <v>903</v>
      </c>
      <c r="B491" s="177" t="s">
        <v>460</v>
      </c>
      <c r="C491" s="177" t="s">
        <v>299</v>
      </c>
      <c r="D491" s="178" t="s">
        <v>300</v>
      </c>
      <c r="E491" s="204">
        <v>1122</v>
      </c>
      <c r="F491" s="204">
        <v>273</v>
      </c>
      <c r="G491" s="204">
        <v>312</v>
      </c>
      <c r="H491" s="204">
        <v>290</v>
      </c>
      <c r="I491" s="204">
        <v>247</v>
      </c>
      <c r="J491" s="316">
        <v>2512.9999999999995</v>
      </c>
      <c r="K491" s="316">
        <v>610.1</v>
      </c>
      <c r="L491" s="316">
        <v>697</v>
      </c>
      <c r="M491" s="316">
        <v>648.6</v>
      </c>
      <c r="N491" s="316">
        <v>557.29999999999995</v>
      </c>
      <c r="O491" s="179"/>
    </row>
    <row r="492" spans="1:15" x14ac:dyDescent="0.2">
      <c r="A492" s="135">
        <v>903</v>
      </c>
      <c r="B492" s="180" t="s">
        <v>460</v>
      </c>
      <c r="C492" s="180" t="s">
        <v>299</v>
      </c>
      <c r="D492" s="180" t="s">
        <v>53</v>
      </c>
      <c r="E492" s="82">
        <v>49</v>
      </c>
      <c r="F492" s="121">
        <v>12</v>
      </c>
      <c r="G492" s="121">
        <v>13</v>
      </c>
      <c r="H492" s="121">
        <v>13</v>
      </c>
      <c r="I492" s="121">
        <v>11</v>
      </c>
      <c r="J492" s="314">
        <v>204.6</v>
      </c>
      <c r="K492" s="318">
        <v>50.1</v>
      </c>
      <c r="L492" s="318">
        <v>54.3</v>
      </c>
      <c r="M492" s="318">
        <v>54.3</v>
      </c>
      <c r="N492" s="317">
        <v>45.9</v>
      </c>
      <c r="O492" s="179"/>
    </row>
    <row r="493" spans="1:15" x14ac:dyDescent="0.2">
      <c r="A493" s="135">
        <v>903</v>
      </c>
      <c r="B493" s="180" t="s">
        <v>460</v>
      </c>
      <c r="C493" s="180" t="s">
        <v>299</v>
      </c>
      <c r="D493" s="180" t="s">
        <v>301</v>
      </c>
      <c r="E493" s="82">
        <v>180</v>
      </c>
      <c r="F493" s="121">
        <v>45</v>
      </c>
      <c r="G493" s="121">
        <v>50</v>
      </c>
      <c r="H493" s="121">
        <v>47</v>
      </c>
      <c r="I493" s="121">
        <v>38</v>
      </c>
      <c r="J493" s="314">
        <v>283.7</v>
      </c>
      <c r="K493" s="318">
        <v>70.900000000000006</v>
      </c>
      <c r="L493" s="318">
        <v>78.8</v>
      </c>
      <c r="M493" s="318">
        <v>74.099999999999994</v>
      </c>
      <c r="N493" s="317">
        <v>59.9</v>
      </c>
      <c r="O493" s="179"/>
    </row>
    <row r="494" spans="1:15" x14ac:dyDescent="0.2">
      <c r="A494" s="135">
        <v>903</v>
      </c>
      <c r="B494" s="180" t="s">
        <v>460</v>
      </c>
      <c r="C494" s="180" t="s">
        <v>299</v>
      </c>
      <c r="D494" s="180" t="s">
        <v>302</v>
      </c>
      <c r="E494" s="82">
        <v>460</v>
      </c>
      <c r="F494" s="121">
        <v>111</v>
      </c>
      <c r="G494" s="121">
        <v>128</v>
      </c>
      <c r="H494" s="121">
        <v>118</v>
      </c>
      <c r="I494" s="121">
        <v>103</v>
      </c>
      <c r="J494" s="314">
        <v>1612.1</v>
      </c>
      <c r="K494" s="318">
        <v>389</v>
      </c>
      <c r="L494" s="318">
        <v>448.6</v>
      </c>
      <c r="M494" s="318">
        <v>413.5</v>
      </c>
      <c r="N494" s="317">
        <v>361</v>
      </c>
      <c r="O494" s="179"/>
    </row>
    <row r="495" spans="1:15" x14ac:dyDescent="0.2">
      <c r="A495" s="135">
        <v>903</v>
      </c>
      <c r="B495" s="180" t="s">
        <v>460</v>
      </c>
      <c r="C495" s="180" t="s">
        <v>299</v>
      </c>
      <c r="D495" s="180" t="s">
        <v>303</v>
      </c>
      <c r="E495" s="82">
        <v>433</v>
      </c>
      <c r="F495" s="121">
        <v>105</v>
      </c>
      <c r="G495" s="121">
        <v>121</v>
      </c>
      <c r="H495" s="121">
        <v>112</v>
      </c>
      <c r="I495" s="121">
        <v>95</v>
      </c>
      <c r="J495" s="314">
        <v>412.59999999999997</v>
      </c>
      <c r="K495" s="318">
        <v>100.1</v>
      </c>
      <c r="L495" s="318">
        <v>115.3</v>
      </c>
      <c r="M495" s="318">
        <v>106.7</v>
      </c>
      <c r="N495" s="317">
        <v>90.5</v>
      </c>
      <c r="O495" s="179"/>
    </row>
    <row r="496" spans="1:15" x14ac:dyDescent="0.2">
      <c r="A496" s="135">
        <v>903</v>
      </c>
      <c r="B496" s="180" t="s">
        <v>460</v>
      </c>
      <c r="C496" s="184" t="s">
        <v>299</v>
      </c>
      <c r="D496" s="184" t="s">
        <v>304</v>
      </c>
      <c r="E496" s="82">
        <v>0</v>
      </c>
      <c r="F496" s="121">
        <v>0</v>
      </c>
      <c r="G496" s="121">
        <v>0</v>
      </c>
      <c r="H496" s="121">
        <v>0</v>
      </c>
      <c r="I496" s="121">
        <v>0</v>
      </c>
      <c r="J496" s="314">
        <v>0</v>
      </c>
      <c r="K496" s="318">
        <v>0</v>
      </c>
      <c r="L496" s="318">
        <v>0</v>
      </c>
      <c r="M496" s="318">
        <v>0</v>
      </c>
      <c r="N496" s="317">
        <v>0</v>
      </c>
      <c r="O496" s="179"/>
    </row>
    <row r="497" spans="1:15" x14ac:dyDescent="0.2">
      <c r="A497" s="135">
        <v>903</v>
      </c>
      <c r="B497" s="180" t="s">
        <v>460</v>
      </c>
      <c r="C497" s="180" t="s">
        <v>305</v>
      </c>
      <c r="D497" s="180" t="s">
        <v>306</v>
      </c>
      <c r="E497" s="82">
        <v>0</v>
      </c>
      <c r="F497" s="121">
        <v>0</v>
      </c>
      <c r="G497" s="121">
        <v>0</v>
      </c>
      <c r="H497" s="121">
        <v>0</v>
      </c>
      <c r="I497" s="121">
        <v>0</v>
      </c>
      <c r="J497" s="314">
        <v>0</v>
      </c>
      <c r="K497" s="318">
        <v>0</v>
      </c>
      <c r="L497" s="318">
        <v>0</v>
      </c>
      <c r="M497" s="318">
        <v>0</v>
      </c>
      <c r="N497" s="317">
        <v>0</v>
      </c>
      <c r="O497" s="179"/>
    </row>
    <row r="498" spans="1:15" x14ac:dyDescent="0.2">
      <c r="A498" s="176">
        <v>1388</v>
      </c>
      <c r="B498" s="177" t="s">
        <v>462</v>
      </c>
      <c r="C498" s="177" t="s">
        <v>299</v>
      </c>
      <c r="D498" s="178" t="s">
        <v>300</v>
      </c>
      <c r="E498" s="204">
        <v>6576</v>
      </c>
      <c r="F498" s="204">
        <v>1590</v>
      </c>
      <c r="G498" s="204">
        <v>1822</v>
      </c>
      <c r="H498" s="204">
        <v>1707</v>
      </c>
      <c r="I498" s="204">
        <v>1457</v>
      </c>
      <c r="J498" s="316">
        <v>16384.3</v>
      </c>
      <c r="K498" s="316">
        <v>3960.7</v>
      </c>
      <c r="L498" s="316">
        <v>4537.8999999999996</v>
      </c>
      <c r="M498" s="316">
        <v>4249.8999999999996</v>
      </c>
      <c r="N498" s="316">
        <v>3635.8</v>
      </c>
      <c r="O498" s="179"/>
    </row>
    <row r="499" spans="1:15" x14ac:dyDescent="0.2">
      <c r="A499" s="135">
        <v>1388</v>
      </c>
      <c r="B499" s="180" t="s">
        <v>462</v>
      </c>
      <c r="C499" s="180" t="s">
        <v>299</v>
      </c>
      <c r="D499" s="180" t="s">
        <v>53</v>
      </c>
      <c r="E499" s="82">
        <v>433</v>
      </c>
      <c r="F499" s="121">
        <v>105</v>
      </c>
      <c r="G499" s="121">
        <v>121</v>
      </c>
      <c r="H499" s="121">
        <v>112</v>
      </c>
      <c r="I499" s="121">
        <v>95</v>
      </c>
      <c r="J499" s="314">
        <v>1807.4</v>
      </c>
      <c r="K499" s="318">
        <v>438.3</v>
      </c>
      <c r="L499" s="318">
        <v>505.1</v>
      </c>
      <c r="M499" s="318">
        <v>467.5</v>
      </c>
      <c r="N499" s="317">
        <v>396.5</v>
      </c>
      <c r="O499" s="179"/>
    </row>
    <row r="500" spans="1:15" x14ac:dyDescent="0.2">
      <c r="A500" s="135">
        <v>1388</v>
      </c>
      <c r="B500" s="180" t="s">
        <v>462</v>
      </c>
      <c r="C500" s="180" t="s">
        <v>299</v>
      </c>
      <c r="D500" s="180" t="s">
        <v>301</v>
      </c>
      <c r="E500" s="82">
        <v>2030</v>
      </c>
      <c r="F500" s="121">
        <v>491</v>
      </c>
      <c r="G500" s="121">
        <v>562</v>
      </c>
      <c r="H500" s="121">
        <v>527</v>
      </c>
      <c r="I500" s="121">
        <v>450</v>
      </c>
      <c r="J500" s="314">
        <v>3199.3</v>
      </c>
      <c r="K500" s="318">
        <v>773.8</v>
      </c>
      <c r="L500" s="318">
        <v>885.7</v>
      </c>
      <c r="M500" s="318">
        <v>830.6</v>
      </c>
      <c r="N500" s="317">
        <v>709.2</v>
      </c>
      <c r="O500" s="179"/>
    </row>
    <row r="501" spans="1:15" x14ac:dyDescent="0.2">
      <c r="A501" s="135">
        <v>1388</v>
      </c>
      <c r="B501" s="180" t="s">
        <v>462</v>
      </c>
      <c r="C501" s="180" t="s">
        <v>299</v>
      </c>
      <c r="D501" s="180" t="s">
        <v>302</v>
      </c>
      <c r="E501" s="82">
        <v>2923</v>
      </c>
      <c r="F501" s="121">
        <v>706</v>
      </c>
      <c r="G501" s="121">
        <v>808</v>
      </c>
      <c r="H501" s="121">
        <v>758</v>
      </c>
      <c r="I501" s="121">
        <v>651</v>
      </c>
      <c r="J501" s="314">
        <v>10243.4</v>
      </c>
      <c r="K501" s="318">
        <v>2474.1</v>
      </c>
      <c r="L501" s="318">
        <v>2831.6</v>
      </c>
      <c r="M501" s="318">
        <v>2656.3</v>
      </c>
      <c r="N501" s="317">
        <v>2281.4</v>
      </c>
      <c r="O501" s="179"/>
    </row>
    <row r="502" spans="1:15" x14ac:dyDescent="0.2">
      <c r="A502" s="135">
        <v>1388</v>
      </c>
      <c r="B502" s="180" t="s">
        <v>462</v>
      </c>
      <c r="C502" s="180" t="s">
        <v>299</v>
      </c>
      <c r="D502" s="180" t="s">
        <v>303</v>
      </c>
      <c r="E502" s="82">
        <v>1190</v>
      </c>
      <c r="F502" s="121">
        <v>288</v>
      </c>
      <c r="G502" s="121">
        <v>331</v>
      </c>
      <c r="H502" s="121">
        <v>310</v>
      </c>
      <c r="I502" s="121">
        <v>261</v>
      </c>
      <c r="J502" s="314">
        <v>1134.2</v>
      </c>
      <c r="K502" s="318">
        <v>274.5</v>
      </c>
      <c r="L502" s="318">
        <v>315.5</v>
      </c>
      <c r="M502" s="318">
        <v>295.5</v>
      </c>
      <c r="N502" s="317">
        <v>248.7</v>
      </c>
      <c r="O502" s="179"/>
    </row>
    <row r="503" spans="1:15" x14ac:dyDescent="0.2">
      <c r="A503" s="135">
        <v>1388</v>
      </c>
      <c r="B503" s="180" t="s">
        <v>462</v>
      </c>
      <c r="C503" s="184" t="s">
        <v>299</v>
      </c>
      <c r="D503" s="184" t="s">
        <v>304</v>
      </c>
      <c r="E503" s="82">
        <v>6576</v>
      </c>
      <c r="F503" s="121">
        <v>1590</v>
      </c>
      <c r="G503" s="121">
        <v>1822</v>
      </c>
      <c r="H503" s="121">
        <v>1707</v>
      </c>
      <c r="I503" s="121">
        <v>1457</v>
      </c>
      <c r="J503" s="314">
        <v>19441.800000000003</v>
      </c>
      <c r="K503" s="318">
        <v>4700.8</v>
      </c>
      <c r="L503" s="318">
        <v>5386.7</v>
      </c>
      <c r="M503" s="318">
        <v>5046.7</v>
      </c>
      <c r="N503" s="317">
        <v>4307.6000000000004</v>
      </c>
      <c r="O503" s="179"/>
    </row>
    <row r="504" spans="1:15" x14ac:dyDescent="0.2">
      <c r="A504" s="135">
        <v>1388</v>
      </c>
      <c r="B504" s="180" t="s">
        <v>462</v>
      </c>
      <c r="C504" s="180" t="s">
        <v>305</v>
      </c>
      <c r="D504" s="180" t="s">
        <v>306</v>
      </c>
      <c r="E504" s="82">
        <v>0</v>
      </c>
      <c r="F504" s="121">
        <v>0</v>
      </c>
      <c r="G504" s="121">
        <v>0</v>
      </c>
      <c r="H504" s="121">
        <v>0</v>
      </c>
      <c r="I504" s="121">
        <v>0</v>
      </c>
      <c r="J504" s="314">
        <v>0</v>
      </c>
      <c r="K504" s="318">
        <v>0</v>
      </c>
      <c r="L504" s="318">
        <v>0</v>
      </c>
      <c r="M504" s="318">
        <v>0</v>
      </c>
      <c r="N504" s="317">
        <v>0</v>
      </c>
      <c r="O504" s="179"/>
    </row>
    <row r="505" spans="1:15" x14ac:dyDescent="0.2">
      <c r="A505" s="176">
        <v>1485</v>
      </c>
      <c r="B505" s="177" t="s">
        <v>464</v>
      </c>
      <c r="C505" s="177" t="s">
        <v>299</v>
      </c>
      <c r="D505" s="178" t="s">
        <v>300</v>
      </c>
      <c r="E505" s="204">
        <v>19091</v>
      </c>
      <c r="F505" s="204">
        <v>4611</v>
      </c>
      <c r="G505" s="204">
        <v>5287</v>
      </c>
      <c r="H505" s="204">
        <v>4968</v>
      </c>
      <c r="I505" s="204">
        <v>4225</v>
      </c>
      <c r="J505" s="316">
        <v>48227.9</v>
      </c>
      <c r="K505" s="316">
        <v>11642.5</v>
      </c>
      <c r="L505" s="316">
        <v>13349.1</v>
      </c>
      <c r="M505" s="316">
        <v>12540.7</v>
      </c>
      <c r="N505" s="316">
        <v>10695.6</v>
      </c>
      <c r="O505" s="179"/>
    </row>
    <row r="506" spans="1:15" x14ac:dyDescent="0.2">
      <c r="A506" s="135">
        <v>1485</v>
      </c>
      <c r="B506" s="180" t="s">
        <v>464</v>
      </c>
      <c r="C506" s="180" t="s">
        <v>299</v>
      </c>
      <c r="D506" s="180" t="s">
        <v>53</v>
      </c>
      <c r="E506" s="82">
        <v>1232</v>
      </c>
      <c r="F506" s="121">
        <v>298</v>
      </c>
      <c r="G506" s="121">
        <v>343</v>
      </c>
      <c r="H506" s="121">
        <v>321</v>
      </c>
      <c r="I506" s="121">
        <v>270</v>
      </c>
      <c r="J506" s="314">
        <v>5142.5</v>
      </c>
      <c r="K506" s="318">
        <v>1243.9000000000001</v>
      </c>
      <c r="L506" s="318">
        <v>1431.7</v>
      </c>
      <c r="M506" s="318">
        <v>1339.9</v>
      </c>
      <c r="N506" s="317">
        <v>1127</v>
      </c>
      <c r="O506" s="179"/>
    </row>
    <row r="507" spans="1:15" x14ac:dyDescent="0.2">
      <c r="A507" s="135">
        <v>1485</v>
      </c>
      <c r="B507" s="180" t="s">
        <v>464</v>
      </c>
      <c r="C507" s="180" t="s">
        <v>299</v>
      </c>
      <c r="D507" s="180" t="s">
        <v>301</v>
      </c>
      <c r="E507" s="82">
        <v>3465</v>
      </c>
      <c r="F507" s="121">
        <v>838</v>
      </c>
      <c r="G507" s="121">
        <v>959</v>
      </c>
      <c r="H507" s="121">
        <v>902</v>
      </c>
      <c r="I507" s="121">
        <v>766</v>
      </c>
      <c r="J507" s="314">
        <v>5460.9000000000005</v>
      </c>
      <c r="K507" s="318">
        <v>1320.7</v>
      </c>
      <c r="L507" s="318">
        <v>1511.4</v>
      </c>
      <c r="M507" s="318">
        <v>1421.6</v>
      </c>
      <c r="N507" s="317">
        <v>1207.2</v>
      </c>
      <c r="O507" s="179"/>
    </row>
    <row r="508" spans="1:15" x14ac:dyDescent="0.2">
      <c r="A508" s="135">
        <v>1485</v>
      </c>
      <c r="B508" s="180" t="s">
        <v>464</v>
      </c>
      <c r="C508" s="180" t="s">
        <v>299</v>
      </c>
      <c r="D508" s="180" t="s">
        <v>302</v>
      </c>
      <c r="E508" s="82">
        <v>9370</v>
      </c>
      <c r="F508" s="121">
        <v>2260</v>
      </c>
      <c r="G508" s="121">
        <v>2590</v>
      </c>
      <c r="H508" s="121">
        <v>2434</v>
      </c>
      <c r="I508" s="121">
        <v>2086</v>
      </c>
      <c r="J508" s="314">
        <v>32836.199999999997</v>
      </c>
      <c r="K508" s="318">
        <v>7919.9</v>
      </c>
      <c r="L508" s="318">
        <v>9076.4</v>
      </c>
      <c r="M508" s="318">
        <v>8529.7000000000007</v>
      </c>
      <c r="N508" s="317">
        <v>7310.2</v>
      </c>
      <c r="O508" s="179"/>
    </row>
    <row r="509" spans="1:15" x14ac:dyDescent="0.2">
      <c r="A509" s="135">
        <v>1485</v>
      </c>
      <c r="B509" s="180" t="s">
        <v>464</v>
      </c>
      <c r="C509" s="180" t="s">
        <v>299</v>
      </c>
      <c r="D509" s="180" t="s">
        <v>303</v>
      </c>
      <c r="E509" s="82">
        <v>5024</v>
      </c>
      <c r="F509" s="121">
        <v>1215</v>
      </c>
      <c r="G509" s="121">
        <v>1395</v>
      </c>
      <c r="H509" s="121">
        <v>1311</v>
      </c>
      <c r="I509" s="121">
        <v>1103</v>
      </c>
      <c r="J509" s="314">
        <v>4788.3</v>
      </c>
      <c r="K509" s="318">
        <v>1158</v>
      </c>
      <c r="L509" s="318">
        <v>1329.6</v>
      </c>
      <c r="M509" s="318">
        <v>1249.5</v>
      </c>
      <c r="N509" s="317">
        <v>1051.2</v>
      </c>
      <c r="O509" s="179"/>
    </row>
    <row r="510" spans="1:15" x14ac:dyDescent="0.2">
      <c r="A510" s="135">
        <v>1485</v>
      </c>
      <c r="B510" s="180" t="s">
        <v>464</v>
      </c>
      <c r="C510" s="184" t="s">
        <v>299</v>
      </c>
      <c r="D510" s="184" t="s">
        <v>304</v>
      </c>
      <c r="E510" s="82">
        <v>0</v>
      </c>
      <c r="F510" s="121">
        <v>0</v>
      </c>
      <c r="G510" s="121">
        <v>0</v>
      </c>
      <c r="H510" s="121">
        <v>0</v>
      </c>
      <c r="I510" s="121">
        <v>0</v>
      </c>
      <c r="J510" s="314">
        <v>0</v>
      </c>
      <c r="K510" s="318">
        <v>0</v>
      </c>
      <c r="L510" s="318">
        <v>0</v>
      </c>
      <c r="M510" s="318">
        <v>0</v>
      </c>
      <c r="N510" s="317">
        <v>0</v>
      </c>
      <c r="O510" s="179"/>
    </row>
    <row r="511" spans="1:15" x14ac:dyDescent="0.2">
      <c r="A511" s="135">
        <v>1485</v>
      </c>
      <c r="B511" s="180" t="s">
        <v>464</v>
      </c>
      <c r="C511" s="180" t="s">
        <v>305</v>
      </c>
      <c r="D511" s="180" t="s">
        <v>306</v>
      </c>
      <c r="E511" s="82">
        <v>0</v>
      </c>
      <c r="F511" s="121">
        <v>0</v>
      </c>
      <c r="G511" s="121">
        <v>0</v>
      </c>
      <c r="H511" s="121">
        <v>0</v>
      </c>
      <c r="I511" s="121">
        <v>0</v>
      </c>
      <c r="J511" s="314">
        <v>0</v>
      </c>
      <c r="K511" s="318">
        <v>0</v>
      </c>
      <c r="L511" s="318">
        <v>0</v>
      </c>
      <c r="M511" s="318">
        <v>0</v>
      </c>
      <c r="N511" s="317">
        <v>0</v>
      </c>
      <c r="O511" s="179"/>
    </row>
    <row r="512" spans="1:15" x14ac:dyDescent="0.2">
      <c r="A512" s="176">
        <v>1571</v>
      </c>
      <c r="B512" s="177" t="s">
        <v>466</v>
      </c>
      <c r="C512" s="177" t="s">
        <v>299</v>
      </c>
      <c r="D512" s="178" t="s">
        <v>300</v>
      </c>
      <c r="E512" s="204">
        <v>633</v>
      </c>
      <c r="F512" s="204">
        <v>156</v>
      </c>
      <c r="G512" s="204">
        <v>176</v>
      </c>
      <c r="H512" s="204">
        <v>163</v>
      </c>
      <c r="I512" s="204">
        <v>138</v>
      </c>
      <c r="J512" s="316">
        <v>1739.1</v>
      </c>
      <c r="K512" s="316">
        <v>427.8</v>
      </c>
      <c r="L512" s="316">
        <v>483.9</v>
      </c>
      <c r="M512" s="316">
        <v>444.7</v>
      </c>
      <c r="N512" s="316">
        <v>382.69999999999993</v>
      </c>
      <c r="O512" s="179"/>
    </row>
    <row r="513" spans="1:15" x14ac:dyDescent="0.2">
      <c r="A513" s="135">
        <v>1571</v>
      </c>
      <c r="B513" s="180" t="s">
        <v>466</v>
      </c>
      <c r="C513" s="180" t="s">
        <v>299</v>
      </c>
      <c r="D513" s="180" t="s">
        <v>53</v>
      </c>
      <c r="E513" s="82">
        <v>38</v>
      </c>
      <c r="F513" s="121">
        <v>10</v>
      </c>
      <c r="G513" s="121">
        <v>12</v>
      </c>
      <c r="H513" s="121">
        <v>8</v>
      </c>
      <c r="I513" s="121">
        <v>8</v>
      </c>
      <c r="J513" s="314">
        <v>158.60000000000002</v>
      </c>
      <c r="K513" s="318">
        <v>41.7</v>
      </c>
      <c r="L513" s="318">
        <v>50.1</v>
      </c>
      <c r="M513" s="318">
        <v>33.4</v>
      </c>
      <c r="N513" s="317">
        <v>33.4</v>
      </c>
      <c r="O513" s="179"/>
    </row>
    <row r="514" spans="1:15" x14ac:dyDescent="0.2">
      <c r="A514" s="135">
        <v>1571</v>
      </c>
      <c r="B514" s="180" t="s">
        <v>466</v>
      </c>
      <c r="C514" s="180" t="s">
        <v>299</v>
      </c>
      <c r="D514" s="180" t="s">
        <v>301</v>
      </c>
      <c r="E514" s="82">
        <v>128</v>
      </c>
      <c r="F514" s="121">
        <v>32</v>
      </c>
      <c r="G514" s="121">
        <v>36</v>
      </c>
      <c r="H514" s="121">
        <v>34</v>
      </c>
      <c r="I514" s="121">
        <v>26</v>
      </c>
      <c r="J514" s="314">
        <v>201.7</v>
      </c>
      <c r="K514" s="318">
        <v>50.4</v>
      </c>
      <c r="L514" s="318">
        <v>56.7</v>
      </c>
      <c r="M514" s="318">
        <v>53.6</v>
      </c>
      <c r="N514" s="317">
        <v>41</v>
      </c>
      <c r="O514" s="179"/>
    </row>
    <row r="515" spans="1:15" x14ac:dyDescent="0.2">
      <c r="A515" s="135">
        <v>1571</v>
      </c>
      <c r="B515" s="180" t="s">
        <v>466</v>
      </c>
      <c r="C515" s="180" t="s">
        <v>299</v>
      </c>
      <c r="D515" s="180" t="s">
        <v>302</v>
      </c>
      <c r="E515" s="82">
        <v>366</v>
      </c>
      <c r="F515" s="121">
        <v>89</v>
      </c>
      <c r="G515" s="121">
        <v>100</v>
      </c>
      <c r="H515" s="121">
        <v>95</v>
      </c>
      <c r="I515" s="121">
        <v>82</v>
      </c>
      <c r="J515" s="314">
        <v>1282.5999999999999</v>
      </c>
      <c r="K515" s="318">
        <v>311.89999999999998</v>
      </c>
      <c r="L515" s="318">
        <v>350.4</v>
      </c>
      <c r="M515" s="318">
        <v>332.9</v>
      </c>
      <c r="N515" s="317">
        <v>287.39999999999998</v>
      </c>
      <c r="O515" s="179"/>
    </row>
    <row r="516" spans="1:15" x14ac:dyDescent="0.2">
      <c r="A516" s="135">
        <v>1571</v>
      </c>
      <c r="B516" s="180" t="s">
        <v>466</v>
      </c>
      <c r="C516" s="180" t="s">
        <v>299</v>
      </c>
      <c r="D516" s="180" t="s">
        <v>303</v>
      </c>
      <c r="E516" s="82">
        <v>101</v>
      </c>
      <c r="F516" s="121">
        <v>25</v>
      </c>
      <c r="G516" s="121">
        <v>28</v>
      </c>
      <c r="H516" s="121">
        <v>26</v>
      </c>
      <c r="I516" s="121">
        <v>22</v>
      </c>
      <c r="J516" s="314">
        <v>96.199999999999989</v>
      </c>
      <c r="K516" s="318">
        <v>23.8</v>
      </c>
      <c r="L516" s="318">
        <v>26.7</v>
      </c>
      <c r="M516" s="318">
        <v>24.8</v>
      </c>
      <c r="N516" s="317">
        <v>20.9</v>
      </c>
      <c r="O516" s="179"/>
    </row>
    <row r="517" spans="1:15" x14ac:dyDescent="0.2">
      <c r="A517" s="135">
        <v>1571</v>
      </c>
      <c r="B517" s="180" t="s">
        <v>466</v>
      </c>
      <c r="C517" s="184" t="s">
        <v>299</v>
      </c>
      <c r="D517" s="184" t="s">
        <v>304</v>
      </c>
      <c r="E517" s="82">
        <v>633</v>
      </c>
      <c r="F517" s="121">
        <v>156</v>
      </c>
      <c r="G517" s="121">
        <v>176</v>
      </c>
      <c r="H517" s="121">
        <v>163</v>
      </c>
      <c r="I517" s="121">
        <v>138</v>
      </c>
      <c r="J517" s="314">
        <v>1871.4</v>
      </c>
      <c r="K517" s="318">
        <v>461.2</v>
      </c>
      <c r="L517" s="318">
        <v>520.29999999999995</v>
      </c>
      <c r="M517" s="318">
        <v>481.9</v>
      </c>
      <c r="N517" s="317">
        <v>408</v>
      </c>
      <c r="O517" s="179"/>
    </row>
    <row r="518" spans="1:15" x14ac:dyDescent="0.2">
      <c r="A518" s="135">
        <v>1571</v>
      </c>
      <c r="B518" s="180" t="s">
        <v>466</v>
      </c>
      <c r="C518" s="180" t="s">
        <v>305</v>
      </c>
      <c r="D518" s="180" t="s">
        <v>306</v>
      </c>
      <c r="E518" s="82">
        <v>0</v>
      </c>
      <c r="F518" s="121">
        <v>0</v>
      </c>
      <c r="G518" s="121">
        <v>0</v>
      </c>
      <c r="H518" s="121">
        <v>0</v>
      </c>
      <c r="I518" s="121">
        <v>0</v>
      </c>
      <c r="J518" s="314">
        <v>0</v>
      </c>
      <c r="K518" s="318">
        <v>0</v>
      </c>
      <c r="L518" s="318">
        <v>0</v>
      </c>
      <c r="M518" s="318">
        <v>0</v>
      </c>
      <c r="N518" s="317">
        <v>0</v>
      </c>
      <c r="O518" s="179"/>
    </row>
    <row r="519" spans="1:15" x14ac:dyDescent="0.2">
      <c r="A519" s="176">
        <v>1572</v>
      </c>
      <c r="B519" s="177" t="s">
        <v>467</v>
      </c>
      <c r="C519" s="177" t="s">
        <v>299</v>
      </c>
      <c r="D519" s="178" t="s">
        <v>300</v>
      </c>
      <c r="E519" s="204">
        <v>818</v>
      </c>
      <c r="F519" s="204">
        <v>201</v>
      </c>
      <c r="G519" s="204">
        <v>228</v>
      </c>
      <c r="H519" s="204">
        <v>212</v>
      </c>
      <c r="I519" s="204">
        <v>177</v>
      </c>
      <c r="J519" s="316">
        <v>2503.9</v>
      </c>
      <c r="K519" s="316">
        <v>613.4</v>
      </c>
      <c r="L519" s="316">
        <v>695.30000000000007</v>
      </c>
      <c r="M519" s="316">
        <v>651.40000000000009</v>
      </c>
      <c r="N519" s="316">
        <v>543.80000000000007</v>
      </c>
      <c r="O519" s="179"/>
    </row>
    <row r="520" spans="1:15" x14ac:dyDescent="0.2">
      <c r="A520" s="135">
        <v>1572</v>
      </c>
      <c r="B520" s="180" t="s">
        <v>467</v>
      </c>
      <c r="C520" s="180" t="s">
        <v>299</v>
      </c>
      <c r="D520" s="180" t="s">
        <v>53</v>
      </c>
      <c r="E520" s="82">
        <v>68</v>
      </c>
      <c r="F520" s="121">
        <v>19</v>
      </c>
      <c r="G520" s="121">
        <v>20</v>
      </c>
      <c r="H520" s="121">
        <v>17</v>
      </c>
      <c r="I520" s="121">
        <v>12</v>
      </c>
      <c r="J520" s="314">
        <v>283.90000000000003</v>
      </c>
      <c r="K520" s="318">
        <v>79.3</v>
      </c>
      <c r="L520" s="318">
        <v>83.5</v>
      </c>
      <c r="M520" s="318">
        <v>71</v>
      </c>
      <c r="N520" s="317">
        <v>50.1</v>
      </c>
      <c r="O520" s="179"/>
    </row>
    <row r="521" spans="1:15" x14ac:dyDescent="0.2">
      <c r="A521" s="135">
        <v>1572</v>
      </c>
      <c r="B521" s="180" t="s">
        <v>467</v>
      </c>
      <c r="C521" s="180" t="s">
        <v>299</v>
      </c>
      <c r="D521" s="180" t="s">
        <v>301</v>
      </c>
      <c r="E521" s="82">
        <v>102</v>
      </c>
      <c r="F521" s="121">
        <v>26</v>
      </c>
      <c r="G521" s="121">
        <v>29</v>
      </c>
      <c r="H521" s="121">
        <v>27</v>
      </c>
      <c r="I521" s="121">
        <v>20</v>
      </c>
      <c r="J521" s="314">
        <v>160.80000000000001</v>
      </c>
      <c r="K521" s="318">
        <v>41</v>
      </c>
      <c r="L521" s="318">
        <v>45.7</v>
      </c>
      <c r="M521" s="318">
        <v>42.6</v>
      </c>
      <c r="N521" s="317">
        <v>31.5</v>
      </c>
      <c r="O521" s="179"/>
    </row>
    <row r="522" spans="1:15" x14ac:dyDescent="0.2">
      <c r="A522" s="135">
        <v>1572</v>
      </c>
      <c r="B522" s="180" t="s">
        <v>467</v>
      </c>
      <c r="C522" s="180" t="s">
        <v>299</v>
      </c>
      <c r="D522" s="180" t="s">
        <v>302</v>
      </c>
      <c r="E522" s="82">
        <v>565</v>
      </c>
      <c r="F522" s="121">
        <v>135</v>
      </c>
      <c r="G522" s="121">
        <v>155</v>
      </c>
      <c r="H522" s="121">
        <v>148</v>
      </c>
      <c r="I522" s="121">
        <v>127</v>
      </c>
      <c r="J522" s="314">
        <v>1980.1</v>
      </c>
      <c r="K522" s="318">
        <v>473.1</v>
      </c>
      <c r="L522" s="318">
        <v>543.20000000000005</v>
      </c>
      <c r="M522" s="318">
        <v>518.70000000000005</v>
      </c>
      <c r="N522" s="317">
        <v>445.1</v>
      </c>
      <c r="O522" s="179"/>
    </row>
    <row r="523" spans="1:15" x14ac:dyDescent="0.2">
      <c r="A523" s="135">
        <v>1572</v>
      </c>
      <c r="B523" s="180" t="s">
        <v>467</v>
      </c>
      <c r="C523" s="180" t="s">
        <v>299</v>
      </c>
      <c r="D523" s="180" t="s">
        <v>303</v>
      </c>
      <c r="E523" s="82">
        <v>83</v>
      </c>
      <c r="F523" s="121">
        <v>21</v>
      </c>
      <c r="G523" s="121">
        <v>24</v>
      </c>
      <c r="H523" s="121">
        <v>20</v>
      </c>
      <c r="I523" s="121">
        <v>18</v>
      </c>
      <c r="J523" s="314">
        <v>79.099999999999994</v>
      </c>
      <c r="K523" s="318">
        <v>20</v>
      </c>
      <c r="L523" s="318">
        <v>22.9</v>
      </c>
      <c r="M523" s="318">
        <v>19.100000000000001</v>
      </c>
      <c r="N523" s="317">
        <v>17.100000000000001</v>
      </c>
      <c r="O523" s="179"/>
    </row>
    <row r="524" spans="1:15" x14ac:dyDescent="0.2">
      <c r="A524" s="135">
        <v>1572</v>
      </c>
      <c r="B524" s="180" t="s">
        <v>467</v>
      </c>
      <c r="C524" s="184" t="s">
        <v>299</v>
      </c>
      <c r="D524" s="184" t="s">
        <v>304</v>
      </c>
      <c r="E524" s="82">
        <v>818</v>
      </c>
      <c r="F524" s="121">
        <v>201</v>
      </c>
      <c r="G524" s="121">
        <v>228</v>
      </c>
      <c r="H524" s="121">
        <v>212</v>
      </c>
      <c r="I524" s="121">
        <v>177</v>
      </c>
      <c r="J524" s="314">
        <v>2418.5</v>
      </c>
      <c r="K524" s="318">
        <v>594.29999999999995</v>
      </c>
      <c r="L524" s="318">
        <v>674.1</v>
      </c>
      <c r="M524" s="318">
        <v>626.79999999999995</v>
      </c>
      <c r="N524" s="317">
        <v>523.29999999999995</v>
      </c>
      <c r="O524" s="179"/>
    </row>
    <row r="525" spans="1:15" x14ac:dyDescent="0.2">
      <c r="A525" s="135">
        <v>1572</v>
      </c>
      <c r="B525" s="180" t="s">
        <v>467</v>
      </c>
      <c r="C525" s="180" t="s">
        <v>305</v>
      </c>
      <c r="D525" s="180" t="s">
        <v>306</v>
      </c>
      <c r="E525" s="82">
        <v>0</v>
      </c>
      <c r="F525" s="121">
        <v>0</v>
      </c>
      <c r="G525" s="121">
        <v>0</v>
      </c>
      <c r="H525" s="121">
        <v>0</v>
      </c>
      <c r="I525" s="121">
        <v>0</v>
      </c>
      <c r="J525" s="314">
        <v>0</v>
      </c>
      <c r="K525" s="318">
        <v>0</v>
      </c>
      <c r="L525" s="318">
        <v>0</v>
      </c>
      <c r="M525" s="318">
        <v>0</v>
      </c>
      <c r="N525" s="317">
        <v>0</v>
      </c>
      <c r="O525" s="179"/>
    </row>
    <row r="526" spans="1:15" x14ac:dyDescent="0.2">
      <c r="A526" s="176">
        <v>1619</v>
      </c>
      <c r="B526" s="177" t="s">
        <v>472</v>
      </c>
      <c r="C526" s="177" t="s">
        <v>299</v>
      </c>
      <c r="D526" s="178" t="s">
        <v>300</v>
      </c>
      <c r="E526" s="204">
        <v>23</v>
      </c>
      <c r="F526" s="204">
        <v>7</v>
      </c>
      <c r="G526" s="204">
        <v>6</v>
      </c>
      <c r="H526" s="204">
        <v>6</v>
      </c>
      <c r="I526" s="204">
        <v>4</v>
      </c>
      <c r="J526" s="316">
        <v>15</v>
      </c>
      <c r="K526" s="316">
        <v>4.5999999999999996</v>
      </c>
      <c r="L526" s="316">
        <v>3.9</v>
      </c>
      <c r="M526" s="316">
        <v>3.9</v>
      </c>
      <c r="N526" s="316">
        <v>2.6</v>
      </c>
      <c r="O526" s="179"/>
    </row>
    <row r="527" spans="1:15" x14ac:dyDescent="0.2">
      <c r="A527" s="135">
        <v>1619</v>
      </c>
      <c r="B527" s="180" t="s">
        <v>472</v>
      </c>
      <c r="C527" s="180" t="s">
        <v>299</v>
      </c>
      <c r="D527" s="180" t="s">
        <v>53</v>
      </c>
      <c r="E527" s="82">
        <v>0</v>
      </c>
      <c r="F527" s="121">
        <v>0</v>
      </c>
      <c r="G527" s="121">
        <v>0</v>
      </c>
      <c r="H527" s="121">
        <v>0</v>
      </c>
      <c r="I527" s="121">
        <v>0</v>
      </c>
      <c r="J527" s="314">
        <v>0</v>
      </c>
      <c r="K527" s="318">
        <v>0</v>
      </c>
      <c r="L527" s="318">
        <v>0</v>
      </c>
      <c r="M527" s="318">
        <v>0</v>
      </c>
      <c r="N527" s="317">
        <v>0</v>
      </c>
      <c r="O527" s="179"/>
    </row>
    <row r="528" spans="1:15" x14ac:dyDescent="0.2">
      <c r="A528" s="135">
        <v>1619</v>
      </c>
      <c r="B528" s="180" t="s">
        <v>472</v>
      </c>
      <c r="C528" s="180" t="s">
        <v>299</v>
      </c>
      <c r="D528" s="180" t="s">
        <v>301</v>
      </c>
      <c r="E528" s="82">
        <v>0</v>
      </c>
      <c r="F528" s="121">
        <v>0</v>
      </c>
      <c r="G528" s="121">
        <v>0</v>
      </c>
      <c r="H528" s="121">
        <v>0</v>
      </c>
      <c r="I528" s="121">
        <v>0</v>
      </c>
      <c r="J528" s="314">
        <v>0</v>
      </c>
      <c r="K528" s="318">
        <v>0</v>
      </c>
      <c r="L528" s="318">
        <v>0</v>
      </c>
      <c r="M528" s="318">
        <v>0</v>
      </c>
      <c r="N528" s="317">
        <v>0</v>
      </c>
      <c r="O528" s="179"/>
    </row>
    <row r="529" spans="1:15" x14ac:dyDescent="0.2">
      <c r="A529" s="135">
        <v>1619</v>
      </c>
      <c r="B529" s="180" t="s">
        <v>472</v>
      </c>
      <c r="C529" s="180" t="s">
        <v>299</v>
      </c>
      <c r="D529" s="180" t="s">
        <v>302</v>
      </c>
      <c r="E529" s="82">
        <v>0</v>
      </c>
      <c r="F529" s="121">
        <v>0</v>
      </c>
      <c r="G529" s="121">
        <v>0</v>
      </c>
      <c r="H529" s="121">
        <v>0</v>
      </c>
      <c r="I529" s="121">
        <v>0</v>
      </c>
      <c r="J529" s="314">
        <v>0</v>
      </c>
      <c r="K529" s="318">
        <v>0</v>
      </c>
      <c r="L529" s="318">
        <v>0</v>
      </c>
      <c r="M529" s="318">
        <v>0</v>
      </c>
      <c r="N529" s="317">
        <v>0</v>
      </c>
      <c r="O529" s="179"/>
    </row>
    <row r="530" spans="1:15" x14ac:dyDescent="0.2">
      <c r="A530" s="135">
        <v>1619</v>
      </c>
      <c r="B530" s="180" t="s">
        <v>472</v>
      </c>
      <c r="C530" s="180" t="s">
        <v>299</v>
      </c>
      <c r="D530" s="180" t="s">
        <v>303</v>
      </c>
      <c r="E530" s="82">
        <v>0</v>
      </c>
      <c r="F530" s="121">
        <v>0</v>
      </c>
      <c r="G530" s="121">
        <v>0</v>
      </c>
      <c r="H530" s="121">
        <v>0</v>
      </c>
      <c r="I530" s="121">
        <v>0</v>
      </c>
      <c r="J530" s="314">
        <v>0</v>
      </c>
      <c r="K530" s="318">
        <v>0</v>
      </c>
      <c r="L530" s="318">
        <v>0</v>
      </c>
      <c r="M530" s="318">
        <v>0</v>
      </c>
      <c r="N530" s="317">
        <v>0</v>
      </c>
      <c r="O530" s="179"/>
    </row>
    <row r="531" spans="1:15" x14ac:dyDescent="0.2">
      <c r="A531" s="135">
        <v>1619</v>
      </c>
      <c r="B531" s="180" t="s">
        <v>472</v>
      </c>
      <c r="C531" s="184" t="s">
        <v>299</v>
      </c>
      <c r="D531" s="184" t="s">
        <v>304</v>
      </c>
      <c r="E531" s="82">
        <v>0</v>
      </c>
      <c r="F531" s="121">
        <v>0</v>
      </c>
      <c r="G531" s="121">
        <v>0</v>
      </c>
      <c r="H531" s="121">
        <v>0</v>
      </c>
      <c r="I531" s="121">
        <v>0</v>
      </c>
      <c r="J531" s="314">
        <v>0</v>
      </c>
      <c r="K531" s="318">
        <v>0</v>
      </c>
      <c r="L531" s="318">
        <v>0</v>
      </c>
      <c r="M531" s="318">
        <v>0</v>
      </c>
      <c r="N531" s="317">
        <v>0</v>
      </c>
      <c r="O531" s="179"/>
    </row>
    <row r="532" spans="1:15" x14ac:dyDescent="0.2">
      <c r="A532" s="135">
        <v>1619</v>
      </c>
      <c r="B532" s="180" t="s">
        <v>472</v>
      </c>
      <c r="C532" s="180" t="s">
        <v>305</v>
      </c>
      <c r="D532" s="180" t="s">
        <v>306</v>
      </c>
      <c r="E532" s="82">
        <v>23</v>
      </c>
      <c r="F532" s="121">
        <v>7</v>
      </c>
      <c r="G532" s="121">
        <v>6</v>
      </c>
      <c r="H532" s="121">
        <v>6</v>
      </c>
      <c r="I532" s="121">
        <v>4</v>
      </c>
      <c r="J532" s="314">
        <v>15</v>
      </c>
      <c r="K532" s="318">
        <v>4.5999999999999996</v>
      </c>
      <c r="L532" s="318">
        <v>3.9</v>
      </c>
      <c r="M532" s="318">
        <v>3.9</v>
      </c>
      <c r="N532" s="317">
        <v>2.6</v>
      </c>
      <c r="O532" s="179"/>
    </row>
    <row r="533" spans="1:15" x14ac:dyDescent="0.2">
      <c r="A533" s="176">
        <v>1620</v>
      </c>
      <c r="B533" s="177" t="s">
        <v>473</v>
      </c>
      <c r="C533" s="177" t="s">
        <v>299</v>
      </c>
      <c r="D533" s="178" t="s">
        <v>300</v>
      </c>
      <c r="E533" s="204">
        <v>6439</v>
      </c>
      <c r="F533" s="204">
        <v>1559</v>
      </c>
      <c r="G533" s="204">
        <v>1785</v>
      </c>
      <c r="H533" s="204">
        <v>1675</v>
      </c>
      <c r="I533" s="204">
        <v>1420</v>
      </c>
      <c r="J533" s="316">
        <v>17275.100000000002</v>
      </c>
      <c r="K533" s="316">
        <v>4178.8</v>
      </c>
      <c r="L533" s="316">
        <v>4786.0999999999995</v>
      </c>
      <c r="M533" s="316">
        <v>4488.2</v>
      </c>
      <c r="N533" s="316">
        <v>3822</v>
      </c>
      <c r="O533" s="179"/>
    </row>
    <row r="534" spans="1:15" x14ac:dyDescent="0.2">
      <c r="A534" s="135">
        <v>1620</v>
      </c>
      <c r="B534" s="180" t="s">
        <v>473</v>
      </c>
      <c r="C534" s="180" t="s">
        <v>299</v>
      </c>
      <c r="D534" s="180" t="s">
        <v>53</v>
      </c>
      <c r="E534" s="82">
        <v>326</v>
      </c>
      <c r="F534" s="121">
        <v>80</v>
      </c>
      <c r="G534" s="121">
        <v>91</v>
      </c>
      <c r="H534" s="121">
        <v>84</v>
      </c>
      <c r="I534" s="121">
        <v>71</v>
      </c>
      <c r="J534" s="314">
        <v>1360.7000000000003</v>
      </c>
      <c r="K534" s="318">
        <v>333.9</v>
      </c>
      <c r="L534" s="318">
        <v>379.8</v>
      </c>
      <c r="M534" s="318">
        <v>350.6</v>
      </c>
      <c r="N534" s="317">
        <v>296.39999999999998</v>
      </c>
      <c r="O534" s="179"/>
    </row>
    <row r="535" spans="1:15" x14ac:dyDescent="0.2">
      <c r="A535" s="135">
        <v>1620</v>
      </c>
      <c r="B535" s="180" t="s">
        <v>473</v>
      </c>
      <c r="C535" s="180" t="s">
        <v>299</v>
      </c>
      <c r="D535" s="180" t="s">
        <v>301</v>
      </c>
      <c r="E535" s="82">
        <v>1377</v>
      </c>
      <c r="F535" s="121">
        <v>334</v>
      </c>
      <c r="G535" s="121">
        <v>382</v>
      </c>
      <c r="H535" s="121">
        <v>358</v>
      </c>
      <c r="I535" s="121">
        <v>303</v>
      </c>
      <c r="J535" s="314">
        <v>2170.1000000000004</v>
      </c>
      <c r="K535" s="318">
        <v>526.4</v>
      </c>
      <c r="L535" s="318">
        <v>602</v>
      </c>
      <c r="M535" s="318">
        <v>564.20000000000005</v>
      </c>
      <c r="N535" s="317">
        <v>477.5</v>
      </c>
      <c r="O535" s="179"/>
    </row>
    <row r="536" spans="1:15" x14ac:dyDescent="0.2">
      <c r="A536" s="135">
        <v>1620</v>
      </c>
      <c r="B536" s="180" t="s">
        <v>473</v>
      </c>
      <c r="C536" s="180" t="s">
        <v>299</v>
      </c>
      <c r="D536" s="180" t="s">
        <v>302</v>
      </c>
      <c r="E536" s="82">
        <v>3618</v>
      </c>
      <c r="F536" s="121">
        <v>873</v>
      </c>
      <c r="G536" s="121">
        <v>1001</v>
      </c>
      <c r="H536" s="121">
        <v>940</v>
      </c>
      <c r="I536" s="121">
        <v>804</v>
      </c>
      <c r="J536" s="314">
        <v>12678.800000000001</v>
      </c>
      <c r="K536" s="318">
        <v>3059.3</v>
      </c>
      <c r="L536" s="318">
        <v>3507.9</v>
      </c>
      <c r="M536" s="318">
        <v>3294.1</v>
      </c>
      <c r="N536" s="317">
        <v>2817.5</v>
      </c>
      <c r="O536" s="179"/>
    </row>
    <row r="537" spans="1:15" x14ac:dyDescent="0.2">
      <c r="A537" s="135">
        <v>1620</v>
      </c>
      <c r="B537" s="180" t="s">
        <v>473</v>
      </c>
      <c r="C537" s="180" t="s">
        <v>299</v>
      </c>
      <c r="D537" s="180" t="s">
        <v>303</v>
      </c>
      <c r="E537" s="82">
        <v>1118</v>
      </c>
      <c r="F537" s="121">
        <v>272</v>
      </c>
      <c r="G537" s="121">
        <v>311</v>
      </c>
      <c r="H537" s="121">
        <v>293</v>
      </c>
      <c r="I537" s="121">
        <v>242</v>
      </c>
      <c r="J537" s="314">
        <v>1065.4999999999998</v>
      </c>
      <c r="K537" s="318">
        <v>259.2</v>
      </c>
      <c r="L537" s="318">
        <v>296.39999999999998</v>
      </c>
      <c r="M537" s="318">
        <v>279.3</v>
      </c>
      <c r="N537" s="317">
        <v>230.6</v>
      </c>
      <c r="O537" s="179"/>
    </row>
    <row r="538" spans="1:15" x14ac:dyDescent="0.2">
      <c r="A538" s="135">
        <v>1620</v>
      </c>
      <c r="B538" s="180" t="s">
        <v>473</v>
      </c>
      <c r="C538" s="184" t="s">
        <v>299</v>
      </c>
      <c r="D538" s="184" t="s">
        <v>304</v>
      </c>
      <c r="E538" s="82">
        <v>0</v>
      </c>
      <c r="F538" s="121">
        <v>0</v>
      </c>
      <c r="G538" s="121">
        <v>0</v>
      </c>
      <c r="H538" s="121">
        <v>0</v>
      </c>
      <c r="I538" s="121">
        <v>0</v>
      </c>
      <c r="J538" s="314">
        <v>0</v>
      </c>
      <c r="K538" s="318">
        <v>0</v>
      </c>
      <c r="L538" s="318">
        <v>0</v>
      </c>
      <c r="M538" s="318">
        <v>0</v>
      </c>
      <c r="N538" s="317">
        <v>0</v>
      </c>
      <c r="O538" s="179"/>
    </row>
    <row r="539" spans="1:15" x14ac:dyDescent="0.2">
      <c r="A539" s="135">
        <v>1620</v>
      </c>
      <c r="B539" s="180" t="s">
        <v>473</v>
      </c>
      <c r="C539" s="180" t="s">
        <v>305</v>
      </c>
      <c r="D539" s="180" t="s">
        <v>306</v>
      </c>
      <c r="E539" s="82">
        <v>0</v>
      </c>
      <c r="F539" s="121">
        <v>0</v>
      </c>
      <c r="G539" s="121">
        <v>0</v>
      </c>
      <c r="H539" s="121">
        <v>0</v>
      </c>
      <c r="I539" s="121">
        <v>0</v>
      </c>
      <c r="J539" s="314">
        <v>0</v>
      </c>
      <c r="K539" s="318">
        <v>0</v>
      </c>
      <c r="L539" s="318">
        <v>0</v>
      </c>
      <c r="M539" s="318">
        <v>0</v>
      </c>
      <c r="N539" s="317">
        <v>0</v>
      </c>
      <c r="O539" s="179"/>
    </row>
    <row r="540" spans="1:15" x14ac:dyDescent="0.2">
      <c r="A540" s="176">
        <v>1637</v>
      </c>
      <c r="B540" s="177" t="s">
        <v>475</v>
      </c>
      <c r="C540" s="177" t="s">
        <v>299</v>
      </c>
      <c r="D540" s="178" t="s">
        <v>300</v>
      </c>
      <c r="E540" s="204">
        <v>15944</v>
      </c>
      <c r="F540" s="204">
        <v>3854</v>
      </c>
      <c r="G540" s="204">
        <v>4414</v>
      </c>
      <c r="H540" s="204">
        <v>4144</v>
      </c>
      <c r="I540" s="204">
        <v>3532</v>
      </c>
      <c r="J540" s="316">
        <v>42218.7</v>
      </c>
      <c r="K540" s="316">
        <v>10198.4</v>
      </c>
      <c r="L540" s="316">
        <v>11681.8</v>
      </c>
      <c r="M540" s="316">
        <v>10970.500000000002</v>
      </c>
      <c r="N540" s="316">
        <v>9367.9999999999982</v>
      </c>
      <c r="O540" s="179"/>
    </row>
    <row r="541" spans="1:15" x14ac:dyDescent="0.2">
      <c r="A541" s="135">
        <v>1637</v>
      </c>
      <c r="B541" s="180" t="s">
        <v>475</v>
      </c>
      <c r="C541" s="180" t="s">
        <v>299</v>
      </c>
      <c r="D541" s="180" t="s">
        <v>53</v>
      </c>
      <c r="E541" s="82">
        <v>1030</v>
      </c>
      <c r="F541" s="121">
        <v>249</v>
      </c>
      <c r="G541" s="121">
        <v>286</v>
      </c>
      <c r="H541" s="121">
        <v>268</v>
      </c>
      <c r="I541" s="121">
        <v>227</v>
      </c>
      <c r="J541" s="314">
        <v>4299.3999999999996</v>
      </c>
      <c r="K541" s="318">
        <v>1039.4000000000001</v>
      </c>
      <c r="L541" s="318">
        <v>1193.8</v>
      </c>
      <c r="M541" s="318">
        <v>1118.7</v>
      </c>
      <c r="N541" s="317">
        <v>947.5</v>
      </c>
      <c r="O541" s="179"/>
    </row>
    <row r="542" spans="1:15" x14ac:dyDescent="0.2">
      <c r="A542" s="135">
        <v>1637</v>
      </c>
      <c r="B542" s="180" t="s">
        <v>475</v>
      </c>
      <c r="C542" s="180" t="s">
        <v>299</v>
      </c>
      <c r="D542" s="180" t="s">
        <v>301</v>
      </c>
      <c r="E542" s="82">
        <v>2763</v>
      </c>
      <c r="F542" s="121">
        <v>668</v>
      </c>
      <c r="G542" s="121">
        <v>765</v>
      </c>
      <c r="H542" s="121">
        <v>718</v>
      </c>
      <c r="I542" s="121">
        <v>612</v>
      </c>
      <c r="J542" s="314">
        <v>4354.5</v>
      </c>
      <c r="K542" s="318">
        <v>1052.8</v>
      </c>
      <c r="L542" s="318">
        <v>1205.5999999999999</v>
      </c>
      <c r="M542" s="318">
        <v>1131.5999999999999</v>
      </c>
      <c r="N542" s="317">
        <v>964.5</v>
      </c>
      <c r="O542" s="179"/>
    </row>
    <row r="543" spans="1:15" x14ac:dyDescent="0.2">
      <c r="A543" s="135">
        <v>1637</v>
      </c>
      <c r="B543" s="180" t="s">
        <v>475</v>
      </c>
      <c r="C543" s="180" t="s">
        <v>299</v>
      </c>
      <c r="D543" s="180" t="s">
        <v>302</v>
      </c>
      <c r="E543" s="82">
        <v>8620</v>
      </c>
      <c r="F543" s="121">
        <v>2081</v>
      </c>
      <c r="G543" s="121">
        <v>2383</v>
      </c>
      <c r="H543" s="121">
        <v>2239</v>
      </c>
      <c r="I543" s="121">
        <v>1917</v>
      </c>
      <c r="J543" s="314">
        <v>30208</v>
      </c>
      <c r="K543" s="318">
        <v>7292.7</v>
      </c>
      <c r="L543" s="318">
        <v>8351</v>
      </c>
      <c r="M543" s="318">
        <v>7846.4</v>
      </c>
      <c r="N543" s="317">
        <v>6717.9</v>
      </c>
      <c r="O543" s="179"/>
    </row>
    <row r="544" spans="1:15" x14ac:dyDescent="0.2">
      <c r="A544" s="135">
        <v>1637</v>
      </c>
      <c r="B544" s="180" t="s">
        <v>475</v>
      </c>
      <c r="C544" s="180" t="s">
        <v>299</v>
      </c>
      <c r="D544" s="180" t="s">
        <v>303</v>
      </c>
      <c r="E544" s="82">
        <v>3502</v>
      </c>
      <c r="F544" s="121">
        <v>848</v>
      </c>
      <c r="G544" s="121">
        <v>971</v>
      </c>
      <c r="H544" s="121">
        <v>912</v>
      </c>
      <c r="I544" s="121">
        <v>771</v>
      </c>
      <c r="J544" s="314">
        <v>3337.7</v>
      </c>
      <c r="K544" s="318">
        <v>808.2</v>
      </c>
      <c r="L544" s="318">
        <v>925.5</v>
      </c>
      <c r="M544" s="318">
        <v>869.2</v>
      </c>
      <c r="N544" s="317">
        <v>734.8</v>
      </c>
      <c r="O544" s="179"/>
    </row>
    <row r="545" spans="1:15" x14ac:dyDescent="0.2">
      <c r="A545" s="135">
        <v>1637</v>
      </c>
      <c r="B545" s="180" t="s">
        <v>475</v>
      </c>
      <c r="C545" s="184" t="s">
        <v>299</v>
      </c>
      <c r="D545" s="184" t="s">
        <v>304</v>
      </c>
      <c r="E545" s="82">
        <v>0</v>
      </c>
      <c r="F545" s="121">
        <v>0</v>
      </c>
      <c r="G545" s="121">
        <v>0</v>
      </c>
      <c r="H545" s="121">
        <v>0</v>
      </c>
      <c r="I545" s="121">
        <v>0</v>
      </c>
      <c r="J545" s="314">
        <v>0</v>
      </c>
      <c r="K545" s="318">
        <v>0</v>
      </c>
      <c r="L545" s="318">
        <v>0</v>
      </c>
      <c r="M545" s="318">
        <v>0</v>
      </c>
      <c r="N545" s="317">
        <v>0</v>
      </c>
      <c r="O545" s="179"/>
    </row>
    <row r="546" spans="1:15" x14ac:dyDescent="0.2">
      <c r="A546" s="135">
        <v>1637</v>
      </c>
      <c r="B546" s="180" t="s">
        <v>475</v>
      </c>
      <c r="C546" s="180" t="s">
        <v>305</v>
      </c>
      <c r="D546" s="180" t="s">
        <v>306</v>
      </c>
      <c r="E546" s="82">
        <v>29</v>
      </c>
      <c r="F546" s="121">
        <v>8</v>
      </c>
      <c r="G546" s="121">
        <v>9</v>
      </c>
      <c r="H546" s="121">
        <v>7</v>
      </c>
      <c r="I546" s="121">
        <v>5</v>
      </c>
      <c r="J546" s="314">
        <v>19.099999999999998</v>
      </c>
      <c r="K546" s="318">
        <v>5.3</v>
      </c>
      <c r="L546" s="318">
        <v>5.9</v>
      </c>
      <c r="M546" s="318">
        <v>4.5999999999999996</v>
      </c>
      <c r="N546" s="317">
        <v>3.3</v>
      </c>
      <c r="O546" s="179"/>
    </row>
    <row r="547" spans="1:15" x14ac:dyDescent="0.2">
      <c r="A547" s="176">
        <v>1639</v>
      </c>
      <c r="B547" s="177" t="s">
        <v>477</v>
      </c>
      <c r="C547" s="177" t="s">
        <v>299</v>
      </c>
      <c r="D547" s="178" t="s">
        <v>300</v>
      </c>
      <c r="E547" s="204">
        <v>16573</v>
      </c>
      <c r="F547" s="204">
        <v>4004</v>
      </c>
      <c r="G547" s="204">
        <v>4588</v>
      </c>
      <c r="H547" s="204">
        <v>4312</v>
      </c>
      <c r="I547" s="204">
        <v>3669</v>
      </c>
      <c r="J547" s="316">
        <v>40082.699999999997</v>
      </c>
      <c r="K547" s="316">
        <v>9673.7999999999993</v>
      </c>
      <c r="L547" s="316">
        <v>11088.9</v>
      </c>
      <c r="M547" s="316">
        <v>10426.4</v>
      </c>
      <c r="N547" s="316">
        <v>8893.5999999999985</v>
      </c>
      <c r="O547" s="179"/>
    </row>
    <row r="548" spans="1:15" x14ac:dyDescent="0.2">
      <c r="A548" s="135">
        <v>1639</v>
      </c>
      <c r="B548" s="180" t="s">
        <v>477</v>
      </c>
      <c r="C548" s="180" t="s">
        <v>299</v>
      </c>
      <c r="D548" s="180" t="s">
        <v>53</v>
      </c>
      <c r="E548" s="82">
        <v>920</v>
      </c>
      <c r="F548" s="121">
        <v>222</v>
      </c>
      <c r="G548" s="121">
        <v>253</v>
      </c>
      <c r="H548" s="121">
        <v>241</v>
      </c>
      <c r="I548" s="121">
        <v>204</v>
      </c>
      <c r="J548" s="314">
        <v>3840.2</v>
      </c>
      <c r="K548" s="318">
        <v>926.7</v>
      </c>
      <c r="L548" s="318">
        <v>1056</v>
      </c>
      <c r="M548" s="318">
        <v>1006</v>
      </c>
      <c r="N548" s="317">
        <v>851.5</v>
      </c>
      <c r="O548" s="179"/>
    </row>
    <row r="549" spans="1:15" x14ac:dyDescent="0.2">
      <c r="A549" s="135">
        <v>1639</v>
      </c>
      <c r="B549" s="180" t="s">
        <v>477</v>
      </c>
      <c r="C549" s="180" t="s">
        <v>299</v>
      </c>
      <c r="D549" s="180" t="s">
        <v>301</v>
      </c>
      <c r="E549" s="82">
        <v>3100</v>
      </c>
      <c r="F549" s="121">
        <v>749</v>
      </c>
      <c r="G549" s="121">
        <v>857</v>
      </c>
      <c r="H549" s="121">
        <v>806</v>
      </c>
      <c r="I549" s="121">
        <v>688</v>
      </c>
      <c r="J549" s="314">
        <v>4885.6000000000004</v>
      </c>
      <c r="K549" s="318">
        <v>1180.4000000000001</v>
      </c>
      <c r="L549" s="318">
        <v>1350.6</v>
      </c>
      <c r="M549" s="318">
        <v>1270.3</v>
      </c>
      <c r="N549" s="317">
        <v>1084.3</v>
      </c>
      <c r="O549" s="179"/>
    </row>
    <row r="550" spans="1:15" x14ac:dyDescent="0.2">
      <c r="A550" s="135">
        <v>1639</v>
      </c>
      <c r="B550" s="180" t="s">
        <v>477</v>
      </c>
      <c r="C550" s="180" t="s">
        <v>299</v>
      </c>
      <c r="D550" s="180" t="s">
        <v>302</v>
      </c>
      <c r="E550" s="82">
        <v>7602</v>
      </c>
      <c r="F550" s="121">
        <v>1833</v>
      </c>
      <c r="G550" s="121">
        <v>2104</v>
      </c>
      <c r="H550" s="121">
        <v>1975</v>
      </c>
      <c r="I550" s="121">
        <v>1690</v>
      </c>
      <c r="J550" s="314">
        <v>26640.5</v>
      </c>
      <c r="K550" s="318">
        <v>6423.6</v>
      </c>
      <c r="L550" s="318">
        <v>7373.3</v>
      </c>
      <c r="M550" s="318">
        <v>6921.2</v>
      </c>
      <c r="N550" s="317">
        <v>5922.4</v>
      </c>
      <c r="O550" s="179"/>
    </row>
    <row r="551" spans="1:15" x14ac:dyDescent="0.2">
      <c r="A551" s="135">
        <v>1639</v>
      </c>
      <c r="B551" s="180" t="s">
        <v>477</v>
      </c>
      <c r="C551" s="180" t="s">
        <v>299</v>
      </c>
      <c r="D551" s="180" t="s">
        <v>303</v>
      </c>
      <c r="E551" s="82">
        <v>4943</v>
      </c>
      <c r="F551" s="121">
        <v>1198</v>
      </c>
      <c r="G551" s="121">
        <v>1372</v>
      </c>
      <c r="H551" s="121">
        <v>1288</v>
      </c>
      <c r="I551" s="121">
        <v>1085</v>
      </c>
      <c r="J551" s="314">
        <v>4711.2</v>
      </c>
      <c r="K551" s="318">
        <v>1141.8</v>
      </c>
      <c r="L551" s="318">
        <v>1307.7</v>
      </c>
      <c r="M551" s="318">
        <v>1227.5999999999999</v>
      </c>
      <c r="N551" s="317">
        <v>1034.0999999999999</v>
      </c>
      <c r="O551" s="179"/>
    </row>
    <row r="552" spans="1:15" x14ac:dyDescent="0.2">
      <c r="A552" s="135">
        <v>1639</v>
      </c>
      <c r="B552" s="180" t="s">
        <v>477</v>
      </c>
      <c r="C552" s="184" t="s">
        <v>299</v>
      </c>
      <c r="D552" s="184" t="s">
        <v>304</v>
      </c>
      <c r="E552" s="82">
        <v>0</v>
      </c>
      <c r="F552" s="121">
        <v>0</v>
      </c>
      <c r="G552" s="121">
        <v>0</v>
      </c>
      <c r="H552" s="121">
        <v>0</v>
      </c>
      <c r="I552" s="121">
        <v>0</v>
      </c>
      <c r="J552" s="314">
        <v>0</v>
      </c>
      <c r="K552" s="318">
        <v>0</v>
      </c>
      <c r="L552" s="318">
        <v>0</v>
      </c>
      <c r="M552" s="318">
        <v>0</v>
      </c>
      <c r="N552" s="317">
        <v>0</v>
      </c>
      <c r="O552" s="179"/>
    </row>
    <row r="553" spans="1:15" x14ac:dyDescent="0.2">
      <c r="A553" s="135">
        <v>1639</v>
      </c>
      <c r="B553" s="180" t="s">
        <v>477</v>
      </c>
      <c r="C553" s="180" t="s">
        <v>305</v>
      </c>
      <c r="D553" s="180" t="s">
        <v>306</v>
      </c>
      <c r="E553" s="82">
        <v>8</v>
      </c>
      <c r="F553" s="121">
        <v>2</v>
      </c>
      <c r="G553" s="121">
        <v>2</v>
      </c>
      <c r="H553" s="121">
        <v>2</v>
      </c>
      <c r="I553" s="121">
        <v>2</v>
      </c>
      <c r="J553" s="314">
        <v>5.2</v>
      </c>
      <c r="K553" s="318">
        <v>1.3</v>
      </c>
      <c r="L553" s="318">
        <v>1.3</v>
      </c>
      <c r="M553" s="318">
        <v>1.3</v>
      </c>
      <c r="N553" s="317">
        <v>1.3</v>
      </c>
      <c r="O553" s="179"/>
    </row>
    <row r="554" spans="1:15" x14ac:dyDescent="0.2">
      <c r="A554" s="176">
        <v>1646</v>
      </c>
      <c r="B554" s="177" t="s">
        <v>479</v>
      </c>
      <c r="C554" s="177" t="s">
        <v>299</v>
      </c>
      <c r="D554" s="178" t="s">
        <v>300</v>
      </c>
      <c r="E554" s="204">
        <v>159</v>
      </c>
      <c r="F554" s="204">
        <v>40</v>
      </c>
      <c r="G554" s="204">
        <v>44</v>
      </c>
      <c r="H554" s="204">
        <v>40</v>
      </c>
      <c r="I554" s="204">
        <v>35</v>
      </c>
      <c r="J554" s="316">
        <v>430</v>
      </c>
      <c r="K554" s="316">
        <v>109.1</v>
      </c>
      <c r="L554" s="316">
        <v>121.8</v>
      </c>
      <c r="M554" s="316">
        <v>108.4</v>
      </c>
      <c r="N554" s="316">
        <v>90.7</v>
      </c>
      <c r="O554" s="179"/>
    </row>
    <row r="555" spans="1:15" x14ac:dyDescent="0.2">
      <c r="A555" s="135">
        <v>1646</v>
      </c>
      <c r="B555" s="180" t="s">
        <v>479</v>
      </c>
      <c r="C555" s="180" t="s">
        <v>299</v>
      </c>
      <c r="D555" s="180" t="s">
        <v>53</v>
      </c>
      <c r="E555" s="82">
        <v>13</v>
      </c>
      <c r="F555" s="121">
        <v>5</v>
      </c>
      <c r="G555" s="121">
        <v>4</v>
      </c>
      <c r="H555" s="121">
        <v>4</v>
      </c>
      <c r="I555" s="121">
        <v>0</v>
      </c>
      <c r="J555" s="314">
        <v>54.3</v>
      </c>
      <c r="K555" s="318">
        <v>20.9</v>
      </c>
      <c r="L555" s="318">
        <v>16.7</v>
      </c>
      <c r="M555" s="318">
        <v>16.7</v>
      </c>
      <c r="N555" s="317">
        <v>0</v>
      </c>
      <c r="O555" s="179"/>
    </row>
    <row r="556" spans="1:15" x14ac:dyDescent="0.2">
      <c r="A556" s="135">
        <v>1646</v>
      </c>
      <c r="B556" s="180" t="s">
        <v>479</v>
      </c>
      <c r="C556" s="180" t="s">
        <v>299</v>
      </c>
      <c r="D556" s="180" t="s">
        <v>301</v>
      </c>
      <c r="E556" s="82">
        <v>7</v>
      </c>
      <c r="F556" s="121">
        <v>2</v>
      </c>
      <c r="G556" s="121">
        <v>1</v>
      </c>
      <c r="H556" s="121">
        <v>2</v>
      </c>
      <c r="I556" s="121">
        <v>2</v>
      </c>
      <c r="J556" s="314">
        <v>11.2</v>
      </c>
      <c r="K556" s="318">
        <v>3.2</v>
      </c>
      <c r="L556" s="318">
        <v>1.6</v>
      </c>
      <c r="M556" s="318">
        <v>3.2</v>
      </c>
      <c r="N556" s="317">
        <v>3.2</v>
      </c>
      <c r="O556" s="179"/>
    </row>
    <row r="557" spans="1:15" x14ac:dyDescent="0.2">
      <c r="A557" s="135">
        <v>1646</v>
      </c>
      <c r="B557" s="180" t="s">
        <v>479</v>
      </c>
      <c r="C557" s="180" t="s">
        <v>299</v>
      </c>
      <c r="D557" s="180" t="s">
        <v>302</v>
      </c>
      <c r="E557" s="82">
        <v>91</v>
      </c>
      <c r="F557" s="121">
        <v>21</v>
      </c>
      <c r="G557" s="121">
        <v>26</v>
      </c>
      <c r="H557" s="121">
        <v>22</v>
      </c>
      <c r="I557" s="121">
        <v>22</v>
      </c>
      <c r="J557" s="314">
        <v>318.89999999999998</v>
      </c>
      <c r="K557" s="318">
        <v>73.599999999999994</v>
      </c>
      <c r="L557" s="318">
        <v>91.1</v>
      </c>
      <c r="M557" s="318">
        <v>77.099999999999994</v>
      </c>
      <c r="N557" s="317">
        <v>77.099999999999994</v>
      </c>
      <c r="O557" s="179"/>
    </row>
    <row r="558" spans="1:15" x14ac:dyDescent="0.2">
      <c r="A558" s="135">
        <v>1646</v>
      </c>
      <c r="B558" s="180" t="s">
        <v>479</v>
      </c>
      <c r="C558" s="180" t="s">
        <v>299</v>
      </c>
      <c r="D558" s="180" t="s">
        <v>303</v>
      </c>
      <c r="E558" s="82">
        <v>48</v>
      </c>
      <c r="F558" s="121">
        <v>12</v>
      </c>
      <c r="G558" s="121">
        <v>13</v>
      </c>
      <c r="H558" s="121">
        <v>12</v>
      </c>
      <c r="I558" s="121">
        <v>11</v>
      </c>
      <c r="J558" s="314">
        <v>45.6</v>
      </c>
      <c r="K558" s="318">
        <v>11.4</v>
      </c>
      <c r="L558" s="318">
        <v>12.4</v>
      </c>
      <c r="M558" s="318">
        <v>11.4</v>
      </c>
      <c r="N558" s="317">
        <v>10.4</v>
      </c>
      <c r="O558" s="179"/>
    </row>
    <row r="559" spans="1:15" x14ac:dyDescent="0.2">
      <c r="A559" s="135">
        <v>1646</v>
      </c>
      <c r="B559" s="180" t="s">
        <v>479</v>
      </c>
      <c r="C559" s="184" t="s">
        <v>299</v>
      </c>
      <c r="D559" s="184" t="s">
        <v>304</v>
      </c>
      <c r="E559" s="82">
        <v>159</v>
      </c>
      <c r="F559" s="121">
        <v>40</v>
      </c>
      <c r="G559" s="121">
        <v>44</v>
      </c>
      <c r="H559" s="121">
        <v>40</v>
      </c>
      <c r="I559" s="121">
        <v>35</v>
      </c>
      <c r="J559" s="314">
        <v>470.2</v>
      </c>
      <c r="K559" s="318">
        <v>118.3</v>
      </c>
      <c r="L559" s="318">
        <v>130.1</v>
      </c>
      <c r="M559" s="318">
        <v>118.3</v>
      </c>
      <c r="N559" s="317">
        <v>103.5</v>
      </c>
      <c r="O559" s="179"/>
    </row>
    <row r="560" spans="1:15" x14ac:dyDescent="0.2">
      <c r="A560" s="135">
        <v>1646</v>
      </c>
      <c r="B560" s="180" t="s">
        <v>479</v>
      </c>
      <c r="C560" s="180" t="s">
        <v>305</v>
      </c>
      <c r="D560" s="180" t="s">
        <v>306</v>
      </c>
      <c r="E560" s="82">
        <v>0</v>
      </c>
      <c r="F560" s="121">
        <v>0</v>
      </c>
      <c r="G560" s="121">
        <v>0</v>
      </c>
      <c r="H560" s="121">
        <v>0</v>
      </c>
      <c r="I560" s="121">
        <v>0</v>
      </c>
      <c r="J560" s="314">
        <v>0</v>
      </c>
      <c r="K560" s="318">
        <v>0</v>
      </c>
      <c r="L560" s="318">
        <v>0</v>
      </c>
      <c r="M560" s="318">
        <v>0</v>
      </c>
      <c r="N560" s="317">
        <v>0</v>
      </c>
      <c r="O560" s="179"/>
    </row>
    <row r="561" spans="1:15" x14ac:dyDescent="0.2">
      <c r="A561" s="176">
        <v>1649</v>
      </c>
      <c r="B561" s="177" t="s">
        <v>480</v>
      </c>
      <c r="C561" s="177" t="s">
        <v>299</v>
      </c>
      <c r="D561" s="178" t="s">
        <v>300</v>
      </c>
      <c r="E561" s="204">
        <v>616</v>
      </c>
      <c r="F561" s="204">
        <v>149</v>
      </c>
      <c r="G561" s="204">
        <v>174</v>
      </c>
      <c r="H561" s="204">
        <v>159</v>
      </c>
      <c r="I561" s="204">
        <v>134</v>
      </c>
      <c r="J561" s="316">
        <v>1173.4000000000001</v>
      </c>
      <c r="K561" s="316">
        <v>276.3</v>
      </c>
      <c r="L561" s="316">
        <v>331.3</v>
      </c>
      <c r="M561" s="316">
        <v>304.39999999999998</v>
      </c>
      <c r="N561" s="316">
        <v>261.39999999999998</v>
      </c>
      <c r="O561" s="179"/>
    </row>
    <row r="562" spans="1:15" x14ac:dyDescent="0.2">
      <c r="A562" s="135">
        <v>1649</v>
      </c>
      <c r="B562" s="180" t="s">
        <v>480</v>
      </c>
      <c r="C562" s="180" t="s">
        <v>299</v>
      </c>
      <c r="D562" s="180" t="s">
        <v>53</v>
      </c>
      <c r="E562" s="82">
        <v>34</v>
      </c>
      <c r="F562" s="121">
        <v>5</v>
      </c>
      <c r="G562" s="121">
        <v>10</v>
      </c>
      <c r="H562" s="121">
        <v>9</v>
      </c>
      <c r="I562" s="121">
        <v>10</v>
      </c>
      <c r="J562" s="314">
        <v>141.9</v>
      </c>
      <c r="K562" s="318">
        <v>20.9</v>
      </c>
      <c r="L562" s="318">
        <v>41.7</v>
      </c>
      <c r="M562" s="318">
        <v>37.6</v>
      </c>
      <c r="N562" s="317">
        <v>41.7</v>
      </c>
      <c r="O562" s="179"/>
    </row>
    <row r="563" spans="1:15" x14ac:dyDescent="0.2">
      <c r="A563" s="135">
        <v>1649</v>
      </c>
      <c r="B563" s="180" t="s">
        <v>480</v>
      </c>
      <c r="C563" s="180" t="s">
        <v>299</v>
      </c>
      <c r="D563" s="180" t="s">
        <v>301</v>
      </c>
      <c r="E563" s="82">
        <v>147</v>
      </c>
      <c r="F563" s="121">
        <v>38</v>
      </c>
      <c r="G563" s="121">
        <v>42</v>
      </c>
      <c r="H563" s="121">
        <v>39</v>
      </c>
      <c r="I563" s="121">
        <v>28</v>
      </c>
      <c r="J563" s="314">
        <v>231.7</v>
      </c>
      <c r="K563" s="318">
        <v>59.9</v>
      </c>
      <c r="L563" s="318">
        <v>66.2</v>
      </c>
      <c r="M563" s="318">
        <v>61.5</v>
      </c>
      <c r="N563" s="317">
        <v>44.1</v>
      </c>
      <c r="O563" s="179"/>
    </row>
    <row r="564" spans="1:15" x14ac:dyDescent="0.2">
      <c r="A564" s="135">
        <v>1649</v>
      </c>
      <c r="B564" s="180" t="s">
        <v>480</v>
      </c>
      <c r="C564" s="180" t="s">
        <v>299</v>
      </c>
      <c r="D564" s="180" t="s">
        <v>302</v>
      </c>
      <c r="E564" s="82">
        <v>151</v>
      </c>
      <c r="F564" s="121">
        <v>37</v>
      </c>
      <c r="G564" s="121">
        <v>42</v>
      </c>
      <c r="H564" s="121">
        <v>39</v>
      </c>
      <c r="I564" s="121">
        <v>33</v>
      </c>
      <c r="J564" s="314">
        <v>529.19999999999993</v>
      </c>
      <c r="K564" s="318">
        <v>129.69999999999999</v>
      </c>
      <c r="L564" s="318">
        <v>147.19999999999999</v>
      </c>
      <c r="M564" s="318">
        <v>136.69999999999999</v>
      </c>
      <c r="N564" s="317">
        <v>115.6</v>
      </c>
      <c r="O564" s="179"/>
    </row>
    <row r="565" spans="1:15" x14ac:dyDescent="0.2">
      <c r="A565" s="135">
        <v>1649</v>
      </c>
      <c r="B565" s="180" t="s">
        <v>480</v>
      </c>
      <c r="C565" s="180" t="s">
        <v>299</v>
      </c>
      <c r="D565" s="180" t="s">
        <v>303</v>
      </c>
      <c r="E565" s="82">
        <v>284</v>
      </c>
      <c r="F565" s="121">
        <v>69</v>
      </c>
      <c r="G565" s="121">
        <v>80</v>
      </c>
      <c r="H565" s="121">
        <v>72</v>
      </c>
      <c r="I565" s="121">
        <v>63</v>
      </c>
      <c r="J565" s="314">
        <v>270.60000000000002</v>
      </c>
      <c r="K565" s="318">
        <v>65.8</v>
      </c>
      <c r="L565" s="318">
        <v>76.2</v>
      </c>
      <c r="M565" s="318">
        <v>68.599999999999994</v>
      </c>
      <c r="N565" s="317">
        <v>60</v>
      </c>
      <c r="O565" s="179"/>
    </row>
    <row r="566" spans="1:15" x14ac:dyDescent="0.2">
      <c r="A566" s="135">
        <v>1649</v>
      </c>
      <c r="B566" s="180" t="s">
        <v>480</v>
      </c>
      <c r="C566" s="184" t="s">
        <v>299</v>
      </c>
      <c r="D566" s="184" t="s">
        <v>304</v>
      </c>
      <c r="E566" s="82">
        <v>616</v>
      </c>
      <c r="F566" s="121">
        <v>149</v>
      </c>
      <c r="G566" s="121">
        <v>174</v>
      </c>
      <c r="H566" s="121">
        <v>159</v>
      </c>
      <c r="I566" s="121">
        <v>134</v>
      </c>
      <c r="J566" s="314">
        <v>1821.2</v>
      </c>
      <c r="K566" s="318">
        <v>440.5</v>
      </c>
      <c r="L566" s="318">
        <v>514.4</v>
      </c>
      <c r="M566" s="318">
        <v>470.1</v>
      </c>
      <c r="N566" s="317">
        <v>396.2</v>
      </c>
      <c r="O566" s="179"/>
    </row>
    <row r="567" spans="1:15" x14ac:dyDescent="0.2">
      <c r="A567" s="135">
        <v>1649</v>
      </c>
      <c r="B567" s="180" t="s">
        <v>480</v>
      </c>
      <c r="C567" s="180" t="s">
        <v>305</v>
      </c>
      <c r="D567" s="180" t="s">
        <v>306</v>
      </c>
      <c r="E567" s="82">
        <v>0</v>
      </c>
      <c r="F567" s="121">
        <v>0</v>
      </c>
      <c r="G567" s="121">
        <v>0</v>
      </c>
      <c r="H567" s="121">
        <v>0</v>
      </c>
      <c r="I567" s="121">
        <v>0</v>
      </c>
      <c r="J567" s="314">
        <v>0</v>
      </c>
      <c r="K567" s="318">
        <v>0</v>
      </c>
      <c r="L567" s="318">
        <v>0</v>
      </c>
      <c r="M567" s="318">
        <v>0</v>
      </c>
      <c r="N567" s="317">
        <v>0</v>
      </c>
      <c r="O567" s="179"/>
    </row>
    <row r="568" spans="1:15" x14ac:dyDescent="0.2">
      <c r="A568" s="176">
        <v>1701</v>
      </c>
      <c r="B568" s="177" t="s">
        <v>482</v>
      </c>
      <c r="C568" s="177" t="s">
        <v>299</v>
      </c>
      <c r="D568" s="178" t="s">
        <v>300</v>
      </c>
      <c r="E568" s="204">
        <v>55</v>
      </c>
      <c r="F568" s="204">
        <v>12</v>
      </c>
      <c r="G568" s="204">
        <v>17</v>
      </c>
      <c r="H568" s="204">
        <v>17</v>
      </c>
      <c r="I568" s="204">
        <v>9</v>
      </c>
      <c r="J568" s="316">
        <v>154.30000000000001</v>
      </c>
      <c r="K568" s="316">
        <v>31.2</v>
      </c>
      <c r="L568" s="316">
        <v>48.7</v>
      </c>
      <c r="M568" s="316">
        <v>48.7</v>
      </c>
      <c r="N568" s="316">
        <v>25.7</v>
      </c>
      <c r="O568" s="179"/>
    </row>
    <row r="569" spans="1:15" x14ac:dyDescent="0.2">
      <c r="A569" s="135">
        <v>1701</v>
      </c>
      <c r="B569" s="180" t="s">
        <v>482</v>
      </c>
      <c r="C569" s="180" t="s">
        <v>299</v>
      </c>
      <c r="D569" s="180" t="s">
        <v>53</v>
      </c>
      <c r="E569" s="82">
        <v>9</v>
      </c>
      <c r="F569" s="121">
        <v>1</v>
      </c>
      <c r="G569" s="121">
        <v>4</v>
      </c>
      <c r="H569" s="121">
        <v>4</v>
      </c>
      <c r="I569" s="121">
        <v>0</v>
      </c>
      <c r="J569" s="314">
        <v>37.599999999999994</v>
      </c>
      <c r="K569" s="318">
        <v>4.2</v>
      </c>
      <c r="L569" s="318">
        <v>16.7</v>
      </c>
      <c r="M569" s="318">
        <v>16.7</v>
      </c>
      <c r="N569" s="317">
        <v>0</v>
      </c>
      <c r="O569" s="179"/>
    </row>
    <row r="570" spans="1:15" x14ac:dyDescent="0.2">
      <c r="A570" s="135">
        <v>1701</v>
      </c>
      <c r="B570" s="180" t="s">
        <v>482</v>
      </c>
      <c r="C570" s="180" t="s">
        <v>299</v>
      </c>
      <c r="D570" s="180" t="s">
        <v>301</v>
      </c>
      <c r="E570" s="82">
        <v>23</v>
      </c>
      <c r="F570" s="121">
        <v>6</v>
      </c>
      <c r="G570" s="121">
        <v>7</v>
      </c>
      <c r="H570" s="121">
        <v>7</v>
      </c>
      <c r="I570" s="121">
        <v>3</v>
      </c>
      <c r="J570" s="314">
        <v>36.200000000000003</v>
      </c>
      <c r="K570" s="318">
        <v>9.5</v>
      </c>
      <c r="L570" s="318">
        <v>11</v>
      </c>
      <c r="M570" s="318">
        <v>11</v>
      </c>
      <c r="N570" s="317">
        <v>4.7</v>
      </c>
      <c r="O570" s="179"/>
    </row>
    <row r="571" spans="1:15" x14ac:dyDescent="0.2">
      <c r="A571" s="135">
        <v>1701</v>
      </c>
      <c r="B571" s="180" t="s">
        <v>482</v>
      </c>
      <c r="C571" s="180" t="s">
        <v>299</v>
      </c>
      <c r="D571" s="180" t="s">
        <v>302</v>
      </c>
      <c r="E571" s="82">
        <v>23</v>
      </c>
      <c r="F571" s="121">
        <v>5</v>
      </c>
      <c r="G571" s="121">
        <v>6</v>
      </c>
      <c r="H571" s="121">
        <v>6</v>
      </c>
      <c r="I571" s="121">
        <v>6</v>
      </c>
      <c r="J571" s="314">
        <v>80.5</v>
      </c>
      <c r="K571" s="318">
        <v>17.5</v>
      </c>
      <c r="L571" s="318">
        <v>21</v>
      </c>
      <c r="M571" s="318">
        <v>21</v>
      </c>
      <c r="N571" s="317">
        <v>21</v>
      </c>
      <c r="O571" s="179"/>
    </row>
    <row r="572" spans="1:15" x14ac:dyDescent="0.2">
      <c r="A572" s="135">
        <v>1701</v>
      </c>
      <c r="B572" s="180" t="s">
        <v>482</v>
      </c>
      <c r="C572" s="180" t="s">
        <v>299</v>
      </c>
      <c r="D572" s="180" t="s">
        <v>303</v>
      </c>
      <c r="E572" s="82">
        <v>0</v>
      </c>
      <c r="F572" s="121">
        <v>0</v>
      </c>
      <c r="G572" s="121">
        <v>0</v>
      </c>
      <c r="H572" s="121">
        <v>0</v>
      </c>
      <c r="I572" s="121">
        <v>0</v>
      </c>
      <c r="J572" s="314">
        <v>0</v>
      </c>
      <c r="K572" s="318">
        <v>0</v>
      </c>
      <c r="L572" s="318">
        <v>0</v>
      </c>
      <c r="M572" s="318">
        <v>0</v>
      </c>
      <c r="N572" s="317">
        <v>0</v>
      </c>
      <c r="O572" s="179"/>
    </row>
    <row r="573" spans="1:15" x14ac:dyDescent="0.2">
      <c r="A573" s="135">
        <v>1701</v>
      </c>
      <c r="B573" s="180" t="s">
        <v>482</v>
      </c>
      <c r="C573" s="184" t="s">
        <v>299</v>
      </c>
      <c r="D573" s="184" t="s">
        <v>304</v>
      </c>
      <c r="E573" s="82">
        <v>55</v>
      </c>
      <c r="F573" s="121">
        <v>12</v>
      </c>
      <c r="G573" s="121">
        <v>17</v>
      </c>
      <c r="H573" s="121">
        <v>17</v>
      </c>
      <c r="I573" s="121">
        <v>9</v>
      </c>
      <c r="J573" s="314">
        <v>162.69999999999999</v>
      </c>
      <c r="K573" s="318">
        <v>35.5</v>
      </c>
      <c r="L573" s="318">
        <v>50.3</v>
      </c>
      <c r="M573" s="318">
        <v>50.3</v>
      </c>
      <c r="N573" s="317">
        <v>26.6</v>
      </c>
      <c r="O573" s="179"/>
    </row>
    <row r="574" spans="1:15" x14ac:dyDescent="0.2">
      <c r="A574" s="135">
        <v>1701</v>
      </c>
      <c r="B574" s="180" t="s">
        <v>482</v>
      </c>
      <c r="C574" s="180" t="s">
        <v>305</v>
      </c>
      <c r="D574" s="180" t="s">
        <v>306</v>
      </c>
      <c r="E574" s="82">
        <v>0</v>
      </c>
      <c r="F574" s="121">
        <v>0</v>
      </c>
      <c r="G574" s="121">
        <v>0</v>
      </c>
      <c r="H574" s="121">
        <v>0</v>
      </c>
      <c r="I574" s="121">
        <v>0</v>
      </c>
      <c r="J574" s="314">
        <v>0</v>
      </c>
      <c r="K574" s="318">
        <v>0</v>
      </c>
      <c r="L574" s="318">
        <v>0</v>
      </c>
      <c r="M574" s="318">
        <v>0</v>
      </c>
      <c r="N574" s="317">
        <v>0</v>
      </c>
      <c r="O574" s="179"/>
    </row>
    <row r="575" spans="1:15" x14ac:dyDescent="0.2">
      <c r="A575" s="176">
        <v>1703</v>
      </c>
      <c r="B575" s="177" t="s">
        <v>483</v>
      </c>
      <c r="C575" s="177" t="s">
        <v>299</v>
      </c>
      <c r="D575" s="178" t="s">
        <v>300</v>
      </c>
      <c r="E575" s="204">
        <v>625</v>
      </c>
      <c r="F575" s="204">
        <v>151</v>
      </c>
      <c r="G575" s="204">
        <v>173</v>
      </c>
      <c r="H575" s="204">
        <v>161</v>
      </c>
      <c r="I575" s="204">
        <v>140</v>
      </c>
      <c r="J575" s="316">
        <v>1752.6</v>
      </c>
      <c r="K575" s="316">
        <v>424.3</v>
      </c>
      <c r="L575" s="316">
        <v>486.59999999999997</v>
      </c>
      <c r="M575" s="316">
        <v>448.4</v>
      </c>
      <c r="N575" s="316">
        <v>393.3</v>
      </c>
      <c r="O575" s="179"/>
    </row>
    <row r="576" spans="1:15" x14ac:dyDescent="0.2">
      <c r="A576" s="135">
        <v>1703</v>
      </c>
      <c r="B576" s="180" t="s">
        <v>483</v>
      </c>
      <c r="C576" s="180" t="s">
        <v>299</v>
      </c>
      <c r="D576" s="180" t="s">
        <v>53</v>
      </c>
      <c r="E576" s="82">
        <v>36</v>
      </c>
      <c r="F576" s="121">
        <v>9</v>
      </c>
      <c r="G576" s="121">
        <v>11</v>
      </c>
      <c r="H576" s="121">
        <v>8</v>
      </c>
      <c r="I576" s="121">
        <v>8</v>
      </c>
      <c r="J576" s="314">
        <v>150.30000000000001</v>
      </c>
      <c r="K576" s="318">
        <v>37.6</v>
      </c>
      <c r="L576" s="318">
        <v>45.9</v>
      </c>
      <c r="M576" s="318">
        <v>33.4</v>
      </c>
      <c r="N576" s="317">
        <v>33.4</v>
      </c>
      <c r="O576" s="179"/>
    </row>
    <row r="577" spans="1:15" x14ac:dyDescent="0.2">
      <c r="A577" s="135">
        <v>1703</v>
      </c>
      <c r="B577" s="180" t="s">
        <v>483</v>
      </c>
      <c r="C577" s="180" t="s">
        <v>299</v>
      </c>
      <c r="D577" s="180" t="s">
        <v>301</v>
      </c>
      <c r="E577" s="82">
        <v>164</v>
      </c>
      <c r="F577" s="121">
        <v>39</v>
      </c>
      <c r="G577" s="121">
        <v>46</v>
      </c>
      <c r="H577" s="121">
        <v>43</v>
      </c>
      <c r="I577" s="121">
        <v>36</v>
      </c>
      <c r="J577" s="314">
        <v>258.5</v>
      </c>
      <c r="K577" s="318">
        <v>61.5</v>
      </c>
      <c r="L577" s="318">
        <v>72.5</v>
      </c>
      <c r="M577" s="318">
        <v>67.8</v>
      </c>
      <c r="N577" s="317">
        <v>56.7</v>
      </c>
      <c r="O577" s="179"/>
    </row>
    <row r="578" spans="1:15" x14ac:dyDescent="0.2">
      <c r="A578" s="135">
        <v>1703</v>
      </c>
      <c r="B578" s="180" t="s">
        <v>483</v>
      </c>
      <c r="C578" s="180" t="s">
        <v>299</v>
      </c>
      <c r="D578" s="180" t="s">
        <v>302</v>
      </c>
      <c r="E578" s="82">
        <v>368</v>
      </c>
      <c r="F578" s="121">
        <v>89</v>
      </c>
      <c r="G578" s="121">
        <v>101</v>
      </c>
      <c r="H578" s="121">
        <v>95</v>
      </c>
      <c r="I578" s="121">
        <v>83</v>
      </c>
      <c r="J578" s="314">
        <v>1289.5999999999999</v>
      </c>
      <c r="K578" s="318">
        <v>311.89999999999998</v>
      </c>
      <c r="L578" s="318">
        <v>353.9</v>
      </c>
      <c r="M578" s="318">
        <v>332.9</v>
      </c>
      <c r="N578" s="317">
        <v>290.89999999999998</v>
      </c>
      <c r="O578" s="179"/>
    </row>
    <row r="579" spans="1:15" x14ac:dyDescent="0.2">
      <c r="A579" s="135">
        <v>1703</v>
      </c>
      <c r="B579" s="180" t="s">
        <v>483</v>
      </c>
      <c r="C579" s="180" t="s">
        <v>299</v>
      </c>
      <c r="D579" s="180" t="s">
        <v>303</v>
      </c>
      <c r="E579" s="82">
        <v>57</v>
      </c>
      <c r="F579" s="121">
        <v>14</v>
      </c>
      <c r="G579" s="121">
        <v>15</v>
      </c>
      <c r="H579" s="121">
        <v>15</v>
      </c>
      <c r="I579" s="121">
        <v>13</v>
      </c>
      <c r="J579" s="314">
        <v>54.2</v>
      </c>
      <c r="K579" s="318">
        <v>13.3</v>
      </c>
      <c r="L579" s="318">
        <v>14.3</v>
      </c>
      <c r="M579" s="318">
        <v>14.3</v>
      </c>
      <c r="N579" s="317">
        <v>12.3</v>
      </c>
      <c r="O579" s="179"/>
    </row>
    <row r="580" spans="1:15" x14ac:dyDescent="0.2">
      <c r="A580" s="135">
        <v>1703</v>
      </c>
      <c r="B580" s="180" t="s">
        <v>483</v>
      </c>
      <c r="C580" s="184" t="s">
        <v>299</v>
      </c>
      <c r="D580" s="184" t="s">
        <v>304</v>
      </c>
      <c r="E580" s="82">
        <v>625</v>
      </c>
      <c r="F580" s="121">
        <v>151</v>
      </c>
      <c r="G580" s="121">
        <v>173</v>
      </c>
      <c r="H580" s="121">
        <v>161</v>
      </c>
      <c r="I580" s="121">
        <v>140</v>
      </c>
      <c r="J580" s="314">
        <v>1847.8000000000002</v>
      </c>
      <c r="K580" s="318">
        <v>446.4</v>
      </c>
      <c r="L580" s="318">
        <v>511.5</v>
      </c>
      <c r="M580" s="318">
        <v>476</v>
      </c>
      <c r="N580" s="317">
        <v>413.9</v>
      </c>
      <c r="O580" s="179"/>
    </row>
    <row r="581" spans="1:15" x14ac:dyDescent="0.2">
      <c r="A581" s="135">
        <v>1703</v>
      </c>
      <c r="B581" s="180" t="s">
        <v>483</v>
      </c>
      <c r="C581" s="180" t="s">
        <v>305</v>
      </c>
      <c r="D581" s="180" t="s">
        <v>306</v>
      </c>
      <c r="E581" s="82">
        <v>0</v>
      </c>
      <c r="F581" s="121">
        <v>0</v>
      </c>
      <c r="G581" s="121">
        <v>0</v>
      </c>
      <c r="H581" s="121">
        <v>0</v>
      </c>
      <c r="I581" s="121">
        <v>0</v>
      </c>
      <c r="J581" s="314">
        <v>0</v>
      </c>
      <c r="K581" s="318">
        <v>0</v>
      </c>
      <c r="L581" s="318">
        <v>0</v>
      </c>
      <c r="M581" s="318">
        <v>0</v>
      </c>
      <c r="N581" s="317">
        <v>0</v>
      </c>
      <c r="O581" s="179"/>
    </row>
    <row r="582" spans="1:15" x14ac:dyDescent="0.2">
      <c r="A582" s="176">
        <v>1706</v>
      </c>
      <c r="B582" s="177" t="s">
        <v>484</v>
      </c>
      <c r="C582" s="177" t="s">
        <v>299</v>
      </c>
      <c r="D582" s="178" t="s">
        <v>300</v>
      </c>
      <c r="E582" s="204">
        <v>278</v>
      </c>
      <c r="F582" s="204">
        <v>67</v>
      </c>
      <c r="G582" s="204">
        <v>79</v>
      </c>
      <c r="H582" s="204">
        <v>77</v>
      </c>
      <c r="I582" s="204">
        <v>55</v>
      </c>
      <c r="J582" s="316">
        <v>764.4</v>
      </c>
      <c r="K582" s="316">
        <v>184.4</v>
      </c>
      <c r="L582" s="316">
        <v>218.9</v>
      </c>
      <c r="M582" s="316">
        <v>211.2</v>
      </c>
      <c r="N582" s="316">
        <v>149.9</v>
      </c>
      <c r="O582" s="179"/>
    </row>
    <row r="583" spans="1:15" x14ac:dyDescent="0.2">
      <c r="A583" s="135">
        <v>1706</v>
      </c>
      <c r="B583" s="180" t="s">
        <v>484</v>
      </c>
      <c r="C583" s="180" t="s">
        <v>299</v>
      </c>
      <c r="D583" s="180" t="s">
        <v>53</v>
      </c>
      <c r="E583" s="82">
        <v>33</v>
      </c>
      <c r="F583" s="121">
        <v>8</v>
      </c>
      <c r="G583" s="121">
        <v>11</v>
      </c>
      <c r="H583" s="121">
        <v>10</v>
      </c>
      <c r="I583" s="121">
        <v>4</v>
      </c>
      <c r="J583" s="314">
        <v>137.69999999999999</v>
      </c>
      <c r="K583" s="318">
        <v>33.4</v>
      </c>
      <c r="L583" s="318">
        <v>45.9</v>
      </c>
      <c r="M583" s="318">
        <v>41.7</v>
      </c>
      <c r="N583" s="317">
        <v>16.7</v>
      </c>
      <c r="O583" s="179"/>
    </row>
    <row r="584" spans="1:15" x14ac:dyDescent="0.2">
      <c r="A584" s="135">
        <v>1706</v>
      </c>
      <c r="B584" s="180" t="s">
        <v>484</v>
      </c>
      <c r="C584" s="180" t="s">
        <v>299</v>
      </c>
      <c r="D584" s="180" t="s">
        <v>301</v>
      </c>
      <c r="E584" s="82">
        <v>66</v>
      </c>
      <c r="F584" s="121">
        <v>17</v>
      </c>
      <c r="G584" s="121">
        <v>18</v>
      </c>
      <c r="H584" s="121">
        <v>18</v>
      </c>
      <c r="I584" s="121">
        <v>13</v>
      </c>
      <c r="J584" s="314">
        <v>104.1</v>
      </c>
      <c r="K584" s="318">
        <v>26.8</v>
      </c>
      <c r="L584" s="318">
        <v>28.4</v>
      </c>
      <c r="M584" s="318">
        <v>28.4</v>
      </c>
      <c r="N584" s="317">
        <v>20.5</v>
      </c>
      <c r="O584" s="179"/>
    </row>
    <row r="585" spans="1:15" x14ac:dyDescent="0.2">
      <c r="A585" s="135">
        <v>1706</v>
      </c>
      <c r="B585" s="180" t="s">
        <v>484</v>
      </c>
      <c r="C585" s="180" t="s">
        <v>299</v>
      </c>
      <c r="D585" s="180" t="s">
        <v>302</v>
      </c>
      <c r="E585" s="82">
        <v>138</v>
      </c>
      <c r="F585" s="121">
        <v>33</v>
      </c>
      <c r="G585" s="121">
        <v>38</v>
      </c>
      <c r="H585" s="121">
        <v>37</v>
      </c>
      <c r="I585" s="121">
        <v>30</v>
      </c>
      <c r="J585" s="314">
        <v>483.6</v>
      </c>
      <c r="K585" s="318">
        <v>115.6</v>
      </c>
      <c r="L585" s="318">
        <v>133.19999999999999</v>
      </c>
      <c r="M585" s="318">
        <v>129.69999999999999</v>
      </c>
      <c r="N585" s="317">
        <v>105.1</v>
      </c>
      <c r="O585" s="179"/>
    </row>
    <row r="586" spans="1:15" x14ac:dyDescent="0.2">
      <c r="A586" s="135">
        <v>1706</v>
      </c>
      <c r="B586" s="180" t="s">
        <v>484</v>
      </c>
      <c r="C586" s="180" t="s">
        <v>299</v>
      </c>
      <c r="D586" s="180" t="s">
        <v>303</v>
      </c>
      <c r="E586" s="82">
        <v>41</v>
      </c>
      <c r="F586" s="121">
        <v>9</v>
      </c>
      <c r="G586" s="121">
        <v>12</v>
      </c>
      <c r="H586" s="121">
        <v>12</v>
      </c>
      <c r="I586" s="121">
        <v>8</v>
      </c>
      <c r="J586" s="314">
        <v>39</v>
      </c>
      <c r="K586" s="318">
        <v>8.6</v>
      </c>
      <c r="L586" s="318">
        <v>11.4</v>
      </c>
      <c r="M586" s="318">
        <v>11.4</v>
      </c>
      <c r="N586" s="317">
        <v>7.6</v>
      </c>
      <c r="O586" s="179"/>
    </row>
    <row r="587" spans="1:15" x14ac:dyDescent="0.2">
      <c r="A587" s="135">
        <v>1706</v>
      </c>
      <c r="B587" s="180" t="s">
        <v>484</v>
      </c>
      <c r="C587" s="184" t="s">
        <v>299</v>
      </c>
      <c r="D587" s="184" t="s">
        <v>304</v>
      </c>
      <c r="E587" s="82">
        <v>278</v>
      </c>
      <c r="F587" s="121">
        <v>67</v>
      </c>
      <c r="G587" s="121">
        <v>79</v>
      </c>
      <c r="H587" s="121">
        <v>77</v>
      </c>
      <c r="I587" s="121">
        <v>55</v>
      </c>
      <c r="J587" s="314">
        <v>822</v>
      </c>
      <c r="K587" s="318">
        <v>198.1</v>
      </c>
      <c r="L587" s="318">
        <v>233.6</v>
      </c>
      <c r="M587" s="318">
        <v>227.7</v>
      </c>
      <c r="N587" s="317">
        <v>162.6</v>
      </c>
      <c r="O587" s="179"/>
    </row>
    <row r="588" spans="1:15" x14ac:dyDescent="0.2">
      <c r="A588" s="135">
        <v>1706</v>
      </c>
      <c r="B588" s="180" t="s">
        <v>484</v>
      </c>
      <c r="C588" s="180" t="s">
        <v>305</v>
      </c>
      <c r="D588" s="180" t="s">
        <v>306</v>
      </c>
      <c r="E588" s="82">
        <v>0</v>
      </c>
      <c r="F588" s="121">
        <v>0</v>
      </c>
      <c r="G588" s="121">
        <v>0</v>
      </c>
      <c r="H588" s="121">
        <v>0</v>
      </c>
      <c r="I588" s="121">
        <v>0</v>
      </c>
      <c r="J588" s="314">
        <v>0</v>
      </c>
      <c r="K588" s="318">
        <v>0</v>
      </c>
      <c r="L588" s="318">
        <v>0</v>
      </c>
      <c r="M588" s="318">
        <v>0</v>
      </c>
      <c r="N588" s="317">
        <v>0</v>
      </c>
      <c r="O588" s="179"/>
    </row>
    <row r="589" spans="1:15" x14ac:dyDescent="0.2">
      <c r="A589" s="176">
        <v>1709</v>
      </c>
      <c r="B589" s="177" t="s">
        <v>486</v>
      </c>
      <c r="C589" s="177" t="s">
        <v>299</v>
      </c>
      <c r="D589" s="178" t="s">
        <v>300</v>
      </c>
      <c r="E589" s="204">
        <v>3852</v>
      </c>
      <c r="F589" s="204">
        <v>931</v>
      </c>
      <c r="G589" s="204">
        <v>1066</v>
      </c>
      <c r="H589" s="204">
        <v>1002</v>
      </c>
      <c r="I589" s="204">
        <v>853</v>
      </c>
      <c r="J589" s="316">
        <v>11704.7</v>
      </c>
      <c r="K589" s="316">
        <v>2825.2999999999997</v>
      </c>
      <c r="L589" s="316">
        <v>3238</v>
      </c>
      <c r="M589" s="316">
        <v>3039.7000000000003</v>
      </c>
      <c r="N589" s="316">
        <v>2601.6999999999998</v>
      </c>
      <c r="O589" s="179"/>
    </row>
    <row r="590" spans="1:15" x14ac:dyDescent="0.2">
      <c r="A590" s="135">
        <v>1709</v>
      </c>
      <c r="B590" s="180" t="s">
        <v>486</v>
      </c>
      <c r="C590" s="180" t="s">
        <v>299</v>
      </c>
      <c r="D590" s="180" t="s">
        <v>53</v>
      </c>
      <c r="E590" s="82">
        <v>384</v>
      </c>
      <c r="F590" s="121">
        <v>92</v>
      </c>
      <c r="G590" s="121">
        <v>107</v>
      </c>
      <c r="H590" s="121">
        <v>99</v>
      </c>
      <c r="I590" s="121">
        <v>86</v>
      </c>
      <c r="J590" s="314">
        <v>1602.6999999999998</v>
      </c>
      <c r="K590" s="318">
        <v>384</v>
      </c>
      <c r="L590" s="318">
        <v>446.6</v>
      </c>
      <c r="M590" s="318">
        <v>413.2</v>
      </c>
      <c r="N590" s="317">
        <v>358.9</v>
      </c>
      <c r="O590" s="179"/>
    </row>
    <row r="591" spans="1:15" x14ac:dyDescent="0.2">
      <c r="A591" s="135">
        <v>1709</v>
      </c>
      <c r="B591" s="180" t="s">
        <v>486</v>
      </c>
      <c r="C591" s="180" t="s">
        <v>299</v>
      </c>
      <c r="D591" s="180" t="s">
        <v>301</v>
      </c>
      <c r="E591" s="82">
        <v>561</v>
      </c>
      <c r="F591" s="121">
        <v>137</v>
      </c>
      <c r="G591" s="121">
        <v>155</v>
      </c>
      <c r="H591" s="121">
        <v>148</v>
      </c>
      <c r="I591" s="121">
        <v>121</v>
      </c>
      <c r="J591" s="314">
        <v>884.10000000000014</v>
      </c>
      <c r="K591" s="318">
        <v>215.9</v>
      </c>
      <c r="L591" s="318">
        <v>244.3</v>
      </c>
      <c r="M591" s="318">
        <v>233.2</v>
      </c>
      <c r="N591" s="317">
        <v>190.7</v>
      </c>
      <c r="O591" s="179"/>
    </row>
    <row r="592" spans="1:15" x14ac:dyDescent="0.2">
      <c r="A592" s="135">
        <v>1709</v>
      </c>
      <c r="B592" s="180" t="s">
        <v>486</v>
      </c>
      <c r="C592" s="180" t="s">
        <v>299</v>
      </c>
      <c r="D592" s="180" t="s">
        <v>302</v>
      </c>
      <c r="E592" s="82">
        <v>2527</v>
      </c>
      <c r="F592" s="121">
        <v>610</v>
      </c>
      <c r="G592" s="121">
        <v>698</v>
      </c>
      <c r="H592" s="121">
        <v>656</v>
      </c>
      <c r="I592" s="121">
        <v>563</v>
      </c>
      <c r="J592" s="314">
        <v>8855.6999999999989</v>
      </c>
      <c r="K592" s="318">
        <v>2137.6999999999998</v>
      </c>
      <c r="L592" s="318">
        <v>2446.1</v>
      </c>
      <c r="M592" s="318">
        <v>2298.9</v>
      </c>
      <c r="N592" s="317">
        <v>1973</v>
      </c>
      <c r="O592" s="179"/>
    </row>
    <row r="593" spans="1:15" x14ac:dyDescent="0.2">
      <c r="A593" s="135">
        <v>1709</v>
      </c>
      <c r="B593" s="180" t="s">
        <v>486</v>
      </c>
      <c r="C593" s="180" t="s">
        <v>299</v>
      </c>
      <c r="D593" s="180" t="s">
        <v>303</v>
      </c>
      <c r="E593" s="82">
        <v>380</v>
      </c>
      <c r="F593" s="121">
        <v>92</v>
      </c>
      <c r="G593" s="121">
        <v>106</v>
      </c>
      <c r="H593" s="121">
        <v>99</v>
      </c>
      <c r="I593" s="121">
        <v>83</v>
      </c>
      <c r="J593" s="314">
        <v>362.20000000000005</v>
      </c>
      <c r="K593" s="318">
        <v>87.7</v>
      </c>
      <c r="L593" s="318">
        <v>101</v>
      </c>
      <c r="M593" s="318">
        <v>94.4</v>
      </c>
      <c r="N593" s="317">
        <v>79.099999999999994</v>
      </c>
      <c r="O593" s="179"/>
    </row>
    <row r="594" spans="1:15" x14ac:dyDescent="0.2">
      <c r="A594" s="135">
        <v>1709</v>
      </c>
      <c r="B594" s="180" t="s">
        <v>486</v>
      </c>
      <c r="C594" s="184" t="s">
        <v>299</v>
      </c>
      <c r="D594" s="184" t="s">
        <v>304</v>
      </c>
      <c r="E594" s="82">
        <v>0</v>
      </c>
      <c r="F594" s="121">
        <v>0</v>
      </c>
      <c r="G594" s="121">
        <v>0</v>
      </c>
      <c r="H594" s="121">
        <v>0</v>
      </c>
      <c r="I594" s="121">
        <v>0</v>
      </c>
      <c r="J594" s="314">
        <v>0</v>
      </c>
      <c r="K594" s="318">
        <v>0</v>
      </c>
      <c r="L594" s="318">
        <v>0</v>
      </c>
      <c r="M594" s="318">
        <v>0</v>
      </c>
      <c r="N594" s="317">
        <v>0</v>
      </c>
      <c r="O594" s="179"/>
    </row>
    <row r="595" spans="1:15" x14ac:dyDescent="0.2">
      <c r="A595" s="135">
        <v>1709</v>
      </c>
      <c r="B595" s="180" t="s">
        <v>486</v>
      </c>
      <c r="C595" s="180" t="s">
        <v>305</v>
      </c>
      <c r="D595" s="180" t="s">
        <v>306</v>
      </c>
      <c r="E595" s="82">
        <v>0</v>
      </c>
      <c r="F595" s="121">
        <v>0</v>
      </c>
      <c r="G595" s="121">
        <v>0</v>
      </c>
      <c r="H595" s="121">
        <v>0</v>
      </c>
      <c r="I595" s="121">
        <v>0</v>
      </c>
      <c r="J595" s="314">
        <v>0</v>
      </c>
      <c r="K595" s="318">
        <v>0</v>
      </c>
      <c r="L595" s="318">
        <v>0</v>
      </c>
      <c r="M595" s="318">
        <v>0</v>
      </c>
      <c r="N595" s="317">
        <v>0</v>
      </c>
      <c r="O595" s="179"/>
    </row>
    <row r="596" spans="1:15" x14ac:dyDescent="0.2">
      <c r="A596" s="176">
        <v>1711</v>
      </c>
      <c r="B596" s="177" t="s">
        <v>487</v>
      </c>
      <c r="C596" s="177" t="s">
        <v>299</v>
      </c>
      <c r="D596" s="178" t="s">
        <v>300</v>
      </c>
      <c r="E596" s="204">
        <v>2531</v>
      </c>
      <c r="F596" s="204">
        <v>611</v>
      </c>
      <c r="G596" s="204">
        <v>702</v>
      </c>
      <c r="H596" s="204">
        <v>658</v>
      </c>
      <c r="I596" s="204">
        <v>560</v>
      </c>
      <c r="J596" s="316">
        <v>6861.5999999999995</v>
      </c>
      <c r="K596" s="316">
        <v>1651</v>
      </c>
      <c r="L596" s="316">
        <v>1901.1999999999998</v>
      </c>
      <c r="M596" s="316">
        <v>1781.5</v>
      </c>
      <c r="N596" s="316">
        <v>1527.9</v>
      </c>
      <c r="O596" s="179"/>
    </row>
    <row r="597" spans="1:15" x14ac:dyDescent="0.2">
      <c r="A597" s="135">
        <v>1711</v>
      </c>
      <c r="B597" s="180" t="s">
        <v>487</v>
      </c>
      <c r="C597" s="180" t="s">
        <v>299</v>
      </c>
      <c r="D597" s="180" t="s">
        <v>53</v>
      </c>
      <c r="E597" s="82">
        <v>155</v>
      </c>
      <c r="F597" s="121">
        <v>36</v>
      </c>
      <c r="G597" s="121">
        <v>43</v>
      </c>
      <c r="H597" s="121">
        <v>40</v>
      </c>
      <c r="I597" s="121">
        <v>36</v>
      </c>
      <c r="J597" s="314">
        <v>647</v>
      </c>
      <c r="K597" s="318">
        <v>150.30000000000001</v>
      </c>
      <c r="L597" s="318">
        <v>179.5</v>
      </c>
      <c r="M597" s="318">
        <v>167</v>
      </c>
      <c r="N597" s="317">
        <v>150.19999999999999</v>
      </c>
      <c r="O597" s="179"/>
    </row>
    <row r="598" spans="1:15" x14ac:dyDescent="0.2">
      <c r="A598" s="135">
        <v>1711</v>
      </c>
      <c r="B598" s="180" t="s">
        <v>487</v>
      </c>
      <c r="C598" s="180" t="s">
        <v>299</v>
      </c>
      <c r="D598" s="180" t="s">
        <v>301</v>
      </c>
      <c r="E598" s="82">
        <v>390</v>
      </c>
      <c r="F598" s="121">
        <v>96</v>
      </c>
      <c r="G598" s="121">
        <v>109</v>
      </c>
      <c r="H598" s="121">
        <v>102</v>
      </c>
      <c r="I598" s="121">
        <v>83</v>
      </c>
      <c r="J598" s="314">
        <v>614.70000000000005</v>
      </c>
      <c r="K598" s="318">
        <v>151.30000000000001</v>
      </c>
      <c r="L598" s="318">
        <v>171.8</v>
      </c>
      <c r="M598" s="318">
        <v>160.80000000000001</v>
      </c>
      <c r="N598" s="317">
        <v>130.80000000000001</v>
      </c>
      <c r="O598" s="179"/>
    </row>
    <row r="599" spans="1:15" x14ac:dyDescent="0.2">
      <c r="A599" s="135">
        <v>1711</v>
      </c>
      <c r="B599" s="180" t="s">
        <v>487</v>
      </c>
      <c r="C599" s="180" t="s">
        <v>299</v>
      </c>
      <c r="D599" s="180" t="s">
        <v>302</v>
      </c>
      <c r="E599" s="82">
        <v>1453</v>
      </c>
      <c r="F599" s="121">
        <v>350</v>
      </c>
      <c r="G599" s="121">
        <v>402</v>
      </c>
      <c r="H599" s="121">
        <v>377</v>
      </c>
      <c r="I599" s="121">
        <v>324</v>
      </c>
      <c r="J599" s="314">
        <v>5091.8999999999996</v>
      </c>
      <c r="K599" s="318">
        <v>1226.5</v>
      </c>
      <c r="L599" s="318">
        <v>1408.8</v>
      </c>
      <c r="M599" s="318">
        <v>1321.2</v>
      </c>
      <c r="N599" s="317">
        <v>1135.4000000000001</v>
      </c>
      <c r="O599" s="179"/>
    </row>
    <row r="600" spans="1:15" x14ac:dyDescent="0.2">
      <c r="A600" s="135">
        <v>1711</v>
      </c>
      <c r="B600" s="180" t="s">
        <v>487</v>
      </c>
      <c r="C600" s="180" t="s">
        <v>299</v>
      </c>
      <c r="D600" s="180" t="s">
        <v>303</v>
      </c>
      <c r="E600" s="82">
        <v>533</v>
      </c>
      <c r="F600" s="121">
        <v>129</v>
      </c>
      <c r="G600" s="121">
        <v>148</v>
      </c>
      <c r="H600" s="121">
        <v>139</v>
      </c>
      <c r="I600" s="121">
        <v>117</v>
      </c>
      <c r="J600" s="314">
        <v>508</v>
      </c>
      <c r="K600" s="318">
        <v>122.9</v>
      </c>
      <c r="L600" s="318">
        <v>141.1</v>
      </c>
      <c r="M600" s="318">
        <v>132.5</v>
      </c>
      <c r="N600" s="317">
        <v>111.5</v>
      </c>
      <c r="O600" s="179"/>
    </row>
    <row r="601" spans="1:15" x14ac:dyDescent="0.2">
      <c r="A601" s="135">
        <v>1711</v>
      </c>
      <c r="B601" s="180" t="s">
        <v>487</v>
      </c>
      <c r="C601" s="184" t="s">
        <v>299</v>
      </c>
      <c r="D601" s="184" t="s">
        <v>304</v>
      </c>
      <c r="E601" s="82">
        <v>2531</v>
      </c>
      <c r="F601" s="121">
        <v>611</v>
      </c>
      <c r="G601" s="121">
        <v>702</v>
      </c>
      <c r="H601" s="121">
        <v>658</v>
      </c>
      <c r="I601" s="121">
        <v>560</v>
      </c>
      <c r="J601" s="314">
        <v>7482.9</v>
      </c>
      <c r="K601" s="318">
        <v>1806.4</v>
      </c>
      <c r="L601" s="318">
        <v>2075.5</v>
      </c>
      <c r="M601" s="318">
        <v>1945.4</v>
      </c>
      <c r="N601" s="317">
        <v>1655.6</v>
      </c>
      <c r="O601" s="179"/>
    </row>
    <row r="602" spans="1:15" x14ac:dyDescent="0.2">
      <c r="A602" s="135">
        <v>1711</v>
      </c>
      <c r="B602" s="180" t="s">
        <v>487</v>
      </c>
      <c r="C602" s="180" t="s">
        <v>305</v>
      </c>
      <c r="D602" s="180" t="s">
        <v>306</v>
      </c>
      <c r="E602" s="82">
        <v>0</v>
      </c>
      <c r="F602" s="121">
        <v>0</v>
      </c>
      <c r="G602" s="121">
        <v>0</v>
      </c>
      <c r="H602" s="121">
        <v>0</v>
      </c>
      <c r="I602" s="121">
        <v>0</v>
      </c>
      <c r="J602" s="314">
        <v>0</v>
      </c>
      <c r="K602" s="318">
        <v>0</v>
      </c>
      <c r="L602" s="318">
        <v>0</v>
      </c>
      <c r="M602" s="318">
        <v>0</v>
      </c>
      <c r="N602" s="317">
        <v>0</v>
      </c>
      <c r="O602" s="179"/>
    </row>
    <row r="603" spans="1:15" x14ac:dyDescent="0.2">
      <c r="A603" s="176">
        <v>1712</v>
      </c>
      <c r="B603" s="177" t="s">
        <v>488</v>
      </c>
      <c r="C603" s="177" t="s">
        <v>299</v>
      </c>
      <c r="D603" s="178" t="s">
        <v>300</v>
      </c>
      <c r="E603" s="204">
        <v>24761</v>
      </c>
      <c r="F603" s="204">
        <v>5980</v>
      </c>
      <c r="G603" s="204">
        <v>6854</v>
      </c>
      <c r="H603" s="204">
        <v>6441</v>
      </c>
      <c r="I603" s="204">
        <v>5486</v>
      </c>
      <c r="J603" s="316">
        <v>63080.899999999994</v>
      </c>
      <c r="K603" s="316">
        <v>15224.9</v>
      </c>
      <c r="L603" s="316">
        <v>17457.3</v>
      </c>
      <c r="M603" s="316">
        <v>16400.3</v>
      </c>
      <c r="N603" s="316">
        <v>13998.4</v>
      </c>
      <c r="O603" s="179"/>
    </row>
    <row r="604" spans="1:15" x14ac:dyDescent="0.2">
      <c r="A604" s="135">
        <v>1712</v>
      </c>
      <c r="B604" s="180" t="s">
        <v>488</v>
      </c>
      <c r="C604" s="180" t="s">
        <v>299</v>
      </c>
      <c r="D604" s="180" t="s">
        <v>53</v>
      </c>
      <c r="E604" s="82">
        <v>1736</v>
      </c>
      <c r="F604" s="121">
        <v>418</v>
      </c>
      <c r="G604" s="121">
        <v>482</v>
      </c>
      <c r="H604" s="121">
        <v>452</v>
      </c>
      <c r="I604" s="121">
        <v>384</v>
      </c>
      <c r="J604" s="314">
        <v>7246.2999999999993</v>
      </c>
      <c r="K604" s="318">
        <v>1744.8</v>
      </c>
      <c r="L604" s="318">
        <v>2011.9</v>
      </c>
      <c r="M604" s="318">
        <v>1886.7</v>
      </c>
      <c r="N604" s="317">
        <v>1602.9</v>
      </c>
      <c r="O604" s="179"/>
    </row>
    <row r="605" spans="1:15" x14ac:dyDescent="0.2">
      <c r="A605" s="135">
        <v>1712</v>
      </c>
      <c r="B605" s="180" t="s">
        <v>488</v>
      </c>
      <c r="C605" s="180" t="s">
        <v>299</v>
      </c>
      <c r="D605" s="180" t="s">
        <v>301</v>
      </c>
      <c r="E605" s="82">
        <v>6347</v>
      </c>
      <c r="F605" s="121">
        <v>1533</v>
      </c>
      <c r="G605" s="121">
        <v>1756</v>
      </c>
      <c r="H605" s="121">
        <v>1650</v>
      </c>
      <c r="I605" s="121">
        <v>1408</v>
      </c>
      <c r="J605" s="314">
        <v>10002.9</v>
      </c>
      <c r="K605" s="318">
        <v>2416</v>
      </c>
      <c r="L605" s="318">
        <v>2767.5</v>
      </c>
      <c r="M605" s="318">
        <v>2600.4</v>
      </c>
      <c r="N605" s="317">
        <v>2219</v>
      </c>
      <c r="O605" s="179"/>
    </row>
    <row r="606" spans="1:15" x14ac:dyDescent="0.2">
      <c r="A606" s="135">
        <v>1712</v>
      </c>
      <c r="B606" s="180" t="s">
        <v>488</v>
      </c>
      <c r="C606" s="180" t="s">
        <v>299</v>
      </c>
      <c r="D606" s="180" t="s">
        <v>302</v>
      </c>
      <c r="E606" s="82">
        <v>11735</v>
      </c>
      <c r="F606" s="121">
        <v>2832</v>
      </c>
      <c r="G606" s="121">
        <v>3245</v>
      </c>
      <c r="H606" s="121">
        <v>3049</v>
      </c>
      <c r="I606" s="121">
        <v>2609</v>
      </c>
      <c r="J606" s="314">
        <v>41124.199999999997</v>
      </c>
      <c r="K606" s="318">
        <v>9924.5</v>
      </c>
      <c r="L606" s="318">
        <v>11371.8</v>
      </c>
      <c r="M606" s="318">
        <v>10684.9</v>
      </c>
      <c r="N606" s="317">
        <v>9143</v>
      </c>
      <c r="O606" s="179"/>
    </row>
    <row r="607" spans="1:15" x14ac:dyDescent="0.2">
      <c r="A607" s="135">
        <v>1712</v>
      </c>
      <c r="B607" s="180" t="s">
        <v>488</v>
      </c>
      <c r="C607" s="180" t="s">
        <v>299</v>
      </c>
      <c r="D607" s="180" t="s">
        <v>303</v>
      </c>
      <c r="E607" s="82">
        <v>4931</v>
      </c>
      <c r="F607" s="121">
        <v>1193</v>
      </c>
      <c r="G607" s="121">
        <v>1369</v>
      </c>
      <c r="H607" s="121">
        <v>1286</v>
      </c>
      <c r="I607" s="121">
        <v>1083</v>
      </c>
      <c r="J607" s="314">
        <v>4699.7</v>
      </c>
      <c r="K607" s="318">
        <v>1137</v>
      </c>
      <c r="L607" s="318">
        <v>1304.8</v>
      </c>
      <c r="M607" s="318">
        <v>1225.7</v>
      </c>
      <c r="N607" s="317">
        <v>1032.2</v>
      </c>
      <c r="O607" s="179"/>
    </row>
    <row r="608" spans="1:15" x14ac:dyDescent="0.2">
      <c r="A608" s="135">
        <v>1712</v>
      </c>
      <c r="B608" s="180" t="s">
        <v>488</v>
      </c>
      <c r="C608" s="184" t="s">
        <v>299</v>
      </c>
      <c r="D608" s="184" t="s">
        <v>304</v>
      </c>
      <c r="E608" s="82">
        <v>0</v>
      </c>
      <c r="F608" s="121">
        <v>0</v>
      </c>
      <c r="G608" s="121">
        <v>0</v>
      </c>
      <c r="H608" s="121">
        <v>0</v>
      </c>
      <c r="I608" s="121">
        <v>0</v>
      </c>
      <c r="J608" s="314">
        <v>0</v>
      </c>
      <c r="K608" s="318">
        <v>0</v>
      </c>
      <c r="L608" s="318">
        <v>0</v>
      </c>
      <c r="M608" s="318">
        <v>0</v>
      </c>
      <c r="N608" s="317">
        <v>0</v>
      </c>
      <c r="O608" s="179"/>
    </row>
    <row r="609" spans="1:15" x14ac:dyDescent="0.2">
      <c r="A609" s="135">
        <v>1712</v>
      </c>
      <c r="B609" s="180" t="s">
        <v>488</v>
      </c>
      <c r="C609" s="180" t="s">
        <v>305</v>
      </c>
      <c r="D609" s="180" t="s">
        <v>306</v>
      </c>
      <c r="E609" s="82">
        <v>12</v>
      </c>
      <c r="F609" s="121">
        <v>4</v>
      </c>
      <c r="G609" s="121">
        <v>2</v>
      </c>
      <c r="H609" s="121">
        <v>4</v>
      </c>
      <c r="I609" s="121">
        <v>2</v>
      </c>
      <c r="J609" s="314">
        <v>7.8</v>
      </c>
      <c r="K609" s="318">
        <v>2.6</v>
      </c>
      <c r="L609" s="318">
        <v>1.3</v>
      </c>
      <c r="M609" s="318">
        <v>2.6</v>
      </c>
      <c r="N609" s="317">
        <v>1.3</v>
      </c>
      <c r="O609" s="179"/>
    </row>
    <row r="610" spans="1:15" x14ac:dyDescent="0.2">
      <c r="A610" s="176">
        <v>1714</v>
      </c>
      <c r="B610" s="177" t="s">
        <v>489</v>
      </c>
      <c r="C610" s="177" t="s">
        <v>299</v>
      </c>
      <c r="D610" s="178" t="s">
        <v>300</v>
      </c>
      <c r="E610" s="204">
        <v>13161</v>
      </c>
      <c r="F610" s="204">
        <v>3180</v>
      </c>
      <c r="G610" s="204">
        <v>3646</v>
      </c>
      <c r="H610" s="204">
        <v>3423</v>
      </c>
      <c r="I610" s="204">
        <v>2912</v>
      </c>
      <c r="J610" s="316">
        <v>31196.6</v>
      </c>
      <c r="K610" s="316">
        <v>7531.7</v>
      </c>
      <c r="L610" s="316">
        <v>8640.6999999999989</v>
      </c>
      <c r="M610" s="316">
        <v>8108.4999999999991</v>
      </c>
      <c r="N610" s="316">
        <v>6915.7</v>
      </c>
      <c r="O610" s="179"/>
    </row>
    <row r="611" spans="1:15" x14ac:dyDescent="0.2">
      <c r="A611" s="135">
        <v>1714</v>
      </c>
      <c r="B611" s="180" t="s">
        <v>489</v>
      </c>
      <c r="C611" s="180" t="s">
        <v>299</v>
      </c>
      <c r="D611" s="180" t="s">
        <v>53</v>
      </c>
      <c r="E611" s="82">
        <v>507</v>
      </c>
      <c r="F611" s="121">
        <v>122</v>
      </c>
      <c r="G611" s="121">
        <v>141</v>
      </c>
      <c r="H611" s="121">
        <v>132</v>
      </c>
      <c r="I611" s="121">
        <v>112</v>
      </c>
      <c r="J611" s="314">
        <v>2116.1999999999998</v>
      </c>
      <c r="K611" s="318">
        <v>509.2</v>
      </c>
      <c r="L611" s="318">
        <v>588.5</v>
      </c>
      <c r="M611" s="318">
        <v>551</v>
      </c>
      <c r="N611" s="317">
        <v>467.5</v>
      </c>
      <c r="O611" s="179"/>
    </row>
    <row r="612" spans="1:15" x14ac:dyDescent="0.2">
      <c r="A612" s="135">
        <v>1714</v>
      </c>
      <c r="B612" s="180" t="s">
        <v>489</v>
      </c>
      <c r="C612" s="180" t="s">
        <v>299</v>
      </c>
      <c r="D612" s="180" t="s">
        <v>301</v>
      </c>
      <c r="E612" s="82">
        <v>2765</v>
      </c>
      <c r="F612" s="121">
        <v>668</v>
      </c>
      <c r="G612" s="121">
        <v>765</v>
      </c>
      <c r="H612" s="121">
        <v>720</v>
      </c>
      <c r="I612" s="121">
        <v>612</v>
      </c>
      <c r="J612" s="314">
        <v>4357.5999999999995</v>
      </c>
      <c r="K612" s="318">
        <v>1052.8</v>
      </c>
      <c r="L612" s="318">
        <v>1205.5999999999999</v>
      </c>
      <c r="M612" s="318">
        <v>1134.7</v>
      </c>
      <c r="N612" s="317">
        <v>964.5</v>
      </c>
      <c r="O612" s="179"/>
    </row>
    <row r="613" spans="1:15" x14ac:dyDescent="0.2">
      <c r="A613" s="135">
        <v>1714</v>
      </c>
      <c r="B613" s="180" t="s">
        <v>489</v>
      </c>
      <c r="C613" s="180" t="s">
        <v>299</v>
      </c>
      <c r="D613" s="180" t="s">
        <v>302</v>
      </c>
      <c r="E613" s="82">
        <v>5996</v>
      </c>
      <c r="F613" s="121">
        <v>1447</v>
      </c>
      <c r="G613" s="121">
        <v>1660</v>
      </c>
      <c r="H613" s="121">
        <v>1557</v>
      </c>
      <c r="I613" s="121">
        <v>1332</v>
      </c>
      <c r="J613" s="314">
        <v>21012.5</v>
      </c>
      <c r="K613" s="318">
        <v>5070.8999999999996</v>
      </c>
      <c r="L613" s="318">
        <v>5817.3</v>
      </c>
      <c r="M613" s="318">
        <v>5456.4</v>
      </c>
      <c r="N613" s="317">
        <v>4667.8999999999996</v>
      </c>
      <c r="O613" s="179"/>
    </row>
    <row r="614" spans="1:15" x14ac:dyDescent="0.2">
      <c r="A614" s="135">
        <v>1714</v>
      </c>
      <c r="B614" s="180" t="s">
        <v>489</v>
      </c>
      <c r="C614" s="180" t="s">
        <v>299</v>
      </c>
      <c r="D614" s="180" t="s">
        <v>303</v>
      </c>
      <c r="E614" s="82">
        <v>3893</v>
      </c>
      <c r="F614" s="121">
        <v>943</v>
      </c>
      <c r="G614" s="121">
        <v>1080</v>
      </c>
      <c r="H614" s="121">
        <v>1014</v>
      </c>
      <c r="I614" s="121">
        <v>856</v>
      </c>
      <c r="J614" s="314">
        <v>3710.3</v>
      </c>
      <c r="K614" s="318">
        <v>898.8</v>
      </c>
      <c r="L614" s="318">
        <v>1029.3</v>
      </c>
      <c r="M614" s="318">
        <v>966.4</v>
      </c>
      <c r="N614" s="317">
        <v>815.8</v>
      </c>
      <c r="O614" s="179"/>
    </row>
    <row r="615" spans="1:15" x14ac:dyDescent="0.2">
      <c r="A615" s="135">
        <v>1714</v>
      </c>
      <c r="B615" s="180" t="s">
        <v>489</v>
      </c>
      <c r="C615" s="184" t="s">
        <v>299</v>
      </c>
      <c r="D615" s="184" t="s">
        <v>304</v>
      </c>
      <c r="E615" s="82">
        <v>0</v>
      </c>
      <c r="F615" s="121">
        <v>0</v>
      </c>
      <c r="G615" s="121">
        <v>0</v>
      </c>
      <c r="H615" s="121">
        <v>0</v>
      </c>
      <c r="I615" s="121">
        <v>0</v>
      </c>
      <c r="J615" s="314">
        <v>0</v>
      </c>
      <c r="K615" s="318">
        <v>0</v>
      </c>
      <c r="L615" s="318">
        <v>0</v>
      </c>
      <c r="M615" s="318">
        <v>0</v>
      </c>
      <c r="N615" s="317">
        <v>0</v>
      </c>
      <c r="O615" s="179"/>
    </row>
    <row r="616" spans="1:15" x14ac:dyDescent="0.2">
      <c r="A616" s="135">
        <v>1714</v>
      </c>
      <c r="B616" s="180" t="s">
        <v>489</v>
      </c>
      <c r="C616" s="180" t="s">
        <v>305</v>
      </c>
      <c r="D616" s="180" t="s">
        <v>306</v>
      </c>
      <c r="E616" s="82">
        <v>0</v>
      </c>
      <c r="F616" s="121">
        <v>0</v>
      </c>
      <c r="G616" s="121">
        <v>0</v>
      </c>
      <c r="H616" s="121">
        <v>0</v>
      </c>
      <c r="I616" s="121">
        <v>0</v>
      </c>
      <c r="J616" s="314">
        <v>0</v>
      </c>
      <c r="K616" s="318">
        <v>0</v>
      </c>
      <c r="L616" s="318">
        <v>0</v>
      </c>
      <c r="M616" s="318">
        <v>0</v>
      </c>
      <c r="N616" s="317">
        <v>0</v>
      </c>
      <c r="O616" s="179"/>
    </row>
    <row r="617" spans="1:15" x14ac:dyDescent="0.2">
      <c r="A617" s="176">
        <v>1717</v>
      </c>
      <c r="B617" s="177" t="s">
        <v>492</v>
      </c>
      <c r="C617" s="177" t="s">
        <v>299</v>
      </c>
      <c r="D617" s="178" t="s">
        <v>300</v>
      </c>
      <c r="E617" s="204">
        <v>6014</v>
      </c>
      <c r="F617" s="204">
        <v>1456</v>
      </c>
      <c r="G617" s="204">
        <v>1665</v>
      </c>
      <c r="H617" s="204">
        <v>1563</v>
      </c>
      <c r="I617" s="204">
        <v>1330</v>
      </c>
      <c r="J617" s="316">
        <v>12878.199999999999</v>
      </c>
      <c r="K617" s="316">
        <v>3115.1</v>
      </c>
      <c r="L617" s="316">
        <v>3562.8999999999996</v>
      </c>
      <c r="M617" s="316">
        <v>3342.7</v>
      </c>
      <c r="N617" s="316">
        <v>2857.5</v>
      </c>
      <c r="O617" s="179"/>
    </row>
    <row r="618" spans="1:15" x14ac:dyDescent="0.2">
      <c r="A618" s="135">
        <v>1717</v>
      </c>
      <c r="B618" s="180" t="s">
        <v>492</v>
      </c>
      <c r="C618" s="180" t="s">
        <v>299</v>
      </c>
      <c r="D618" s="180" t="s">
        <v>53</v>
      </c>
      <c r="E618" s="82">
        <v>254</v>
      </c>
      <c r="F618" s="121">
        <v>61</v>
      </c>
      <c r="G618" s="121">
        <v>70</v>
      </c>
      <c r="H618" s="121">
        <v>65</v>
      </c>
      <c r="I618" s="121">
        <v>58</v>
      </c>
      <c r="J618" s="314">
        <v>1060.1999999999998</v>
      </c>
      <c r="K618" s="318">
        <v>254.6</v>
      </c>
      <c r="L618" s="318">
        <v>292.2</v>
      </c>
      <c r="M618" s="318">
        <v>271.3</v>
      </c>
      <c r="N618" s="317">
        <v>242.1</v>
      </c>
      <c r="O618" s="179"/>
    </row>
    <row r="619" spans="1:15" x14ac:dyDescent="0.2">
      <c r="A619" s="135">
        <v>1717</v>
      </c>
      <c r="B619" s="180" t="s">
        <v>492</v>
      </c>
      <c r="C619" s="180" t="s">
        <v>299</v>
      </c>
      <c r="D619" s="180" t="s">
        <v>301</v>
      </c>
      <c r="E619" s="82">
        <v>1013</v>
      </c>
      <c r="F619" s="121">
        <v>246</v>
      </c>
      <c r="G619" s="121">
        <v>279</v>
      </c>
      <c r="H619" s="121">
        <v>263</v>
      </c>
      <c r="I619" s="121">
        <v>225</v>
      </c>
      <c r="J619" s="314">
        <v>1596.5</v>
      </c>
      <c r="K619" s="318">
        <v>387.7</v>
      </c>
      <c r="L619" s="318">
        <v>439.7</v>
      </c>
      <c r="M619" s="318">
        <v>414.5</v>
      </c>
      <c r="N619" s="317">
        <v>354.6</v>
      </c>
      <c r="O619" s="179"/>
    </row>
    <row r="620" spans="1:15" x14ac:dyDescent="0.2">
      <c r="A620" s="135">
        <v>1717</v>
      </c>
      <c r="B620" s="180" t="s">
        <v>492</v>
      </c>
      <c r="C620" s="180" t="s">
        <v>299</v>
      </c>
      <c r="D620" s="180" t="s">
        <v>302</v>
      </c>
      <c r="E620" s="82">
        <v>2233</v>
      </c>
      <c r="F620" s="121">
        <v>540</v>
      </c>
      <c r="G620" s="121">
        <v>618</v>
      </c>
      <c r="H620" s="121">
        <v>580</v>
      </c>
      <c r="I620" s="121">
        <v>495</v>
      </c>
      <c r="J620" s="314">
        <v>7825.4</v>
      </c>
      <c r="K620" s="318">
        <v>1892.4</v>
      </c>
      <c r="L620" s="318">
        <v>2165.6999999999998</v>
      </c>
      <c r="M620" s="318">
        <v>2032.6</v>
      </c>
      <c r="N620" s="317">
        <v>1734.7</v>
      </c>
      <c r="O620" s="179"/>
    </row>
    <row r="621" spans="1:15" x14ac:dyDescent="0.2">
      <c r="A621" s="135">
        <v>1717</v>
      </c>
      <c r="B621" s="180" t="s">
        <v>492</v>
      </c>
      <c r="C621" s="180" t="s">
        <v>299</v>
      </c>
      <c r="D621" s="180" t="s">
        <v>303</v>
      </c>
      <c r="E621" s="82">
        <v>2514</v>
      </c>
      <c r="F621" s="121">
        <v>609</v>
      </c>
      <c r="G621" s="121">
        <v>698</v>
      </c>
      <c r="H621" s="121">
        <v>655</v>
      </c>
      <c r="I621" s="121">
        <v>552</v>
      </c>
      <c r="J621" s="314">
        <v>2396.1</v>
      </c>
      <c r="K621" s="318">
        <v>580.4</v>
      </c>
      <c r="L621" s="318">
        <v>665.3</v>
      </c>
      <c r="M621" s="318">
        <v>624.29999999999995</v>
      </c>
      <c r="N621" s="317">
        <v>526.1</v>
      </c>
      <c r="O621" s="179"/>
    </row>
    <row r="622" spans="1:15" x14ac:dyDescent="0.2">
      <c r="A622" s="135">
        <v>1717</v>
      </c>
      <c r="B622" s="180" t="s">
        <v>492</v>
      </c>
      <c r="C622" s="184" t="s">
        <v>299</v>
      </c>
      <c r="D622" s="184" t="s">
        <v>304</v>
      </c>
      <c r="E622" s="82">
        <v>0</v>
      </c>
      <c r="F622" s="121">
        <v>0</v>
      </c>
      <c r="G622" s="121">
        <v>0</v>
      </c>
      <c r="H622" s="121">
        <v>0</v>
      </c>
      <c r="I622" s="121">
        <v>0</v>
      </c>
      <c r="J622" s="314">
        <v>0</v>
      </c>
      <c r="K622" s="318">
        <v>0</v>
      </c>
      <c r="L622" s="318">
        <v>0</v>
      </c>
      <c r="M622" s="318">
        <v>0</v>
      </c>
      <c r="N622" s="317">
        <v>0</v>
      </c>
      <c r="O622" s="179"/>
    </row>
    <row r="623" spans="1:15" x14ac:dyDescent="0.2">
      <c r="A623" s="135">
        <v>1717</v>
      </c>
      <c r="B623" s="180" t="s">
        <v>492</v>
      </c>
      <c r="C623" s="180" t="s">
        <v>305</v>
      </c>
      <c r="D623" s="180" t="s">
        <v>306</v>
      </c>
      <c r="E623" s="82">
        <v>0</v>
      </c>
      <c r="F623" s="121">
        <v>0</v>
      </c>
      <c r="G623" s="121">
        <v>0</v>
      </c>
      <c r="H623" s="121">
        <v>0</v>
      </c>
      <c r="I623" s="121">
        <v>0</v>
      </c>
      <c r="J623" s="314">
        <v>0</v>
      </c>
      <c r="K623" s="318">
        <v>0</v>
      </c>
      <c r="L623" s="318">
        <v>0</v>
      </c>
      <c r="M623" s="318">
        <v>0</v>
      </c>
      <c r="N623" s="317">
        <v>0</v>
      </c>
      <c r="O623" s="179"/>
    </row>
    <row r="624" spans="1:15" x14ac:dyDescent="0.2">
      <c r="A624" s="176">
        <v>1719</v>
      </c>
      <c r="B624" s="177" t="s">
        <v>493</v>
      </c>
      <c r="C624" s="177" t="s">
        <v>299</v>
      </c>
      <c r="D624" s="178" t="s">
        <v>300</v>
      </c>
      <c r="E624" s="204">
        <v>908</v>
      </c>
      <c r="F624" s="204">
        <v>220</v>
      </c>
      <c r="G624" s="204">
        <v>252</v>
      </c>
      <c r="H624" s="204">
        <v>237</v>
      </c>
      <c r="I624" s="204">
        <v>199</v>
      </c>
      <c r="J624" s="316">
        <v>2246.4</v>
      </c>
      <c r="K624" s="316">
        <v>542.9</v>
      </c>
      <c r="L624" s="316">
        <v>620.69999999999993</v>
      </c>
      <c r="M624" s="316">
        <v>583.4</v>
      </c>
      <c r="N624" s="316">
        <v>499.40000000000003</v>
      </c>
      <c r="O624" s="179"/>
    </row>
    <row r="625" spans="1:15" x14ac:dyDescent="0.2">
      <c r="A625" s="135">
        <v>1719</v>
      </c>
      <c r="B625" s="180" t="s">
        <v>493</v>
      </c>
      <c r="C625" s="180" t="s">
        <v>299</v>
      </c>
      <c r="D625" s="180" t="s">
        <v>53</v>
      </c>
      <c r="E625" s="82">
        <v>57</v>
      </c>
      <c r="F625" s="121">
        <v>14</v>
      </c>
      <c r="G625" s="121">
        <v>15</v>
      </c>
      <c r="H625" s="121">
        <v>15</v>
      </c>
      <c r="I625" s="121">
        <v>13</v>
      </c>
      <c r="J625" s="314">
        <v>237.89999999999998</v>
      </c>
      <c r="K625" s="318">
        <v>58.4</v>
      </c>
      <c r="L625" s="318">
        <v>62.6</v>
      </c>
      <c r="M625" s="318">
        <v>62.6</v>
      </c>
      <c r="N625" s="317">
        <v>54.3</v>
      </c>
      <c r="O625" s="179"/>
    </row>
    <row r="626" spans="1:15" x14ac:dyDescent="0.2">
      <c r="A626" s="135">
        <v>1719</v>
      </c>
      <c r="B626" s="180" t="s">
        <v>493</v>
      </c>
      <c r="C626" s="180" t="s">
        <v>299</v>
      </c>
      <c r="D626" s="180" t="s">
        <v>301</v>
      </c>
      <c r="E626" s="82">
        <v>30</v>
      </c>
      <c r="F626" s="121">
        <v>8</v>
      </c>
      <c r="G626" s="121">
        <v>9</v>
      </c>
      <c r="H626" s="121">
        <v>9</v>
      </c>
      <c r="I626" s="121">
        <v>4</v>
      </c>
      <c r="J626" s="314">
        <v>47.3</v>
      </c>
      <c r="K626" s="318">
        <v>12.6</v>
      </c>
      <c r="L626" s="318">
        <v>14.2</v>
      </c>
      <c r="M626" s="318">
        <v>14.2</v>
      </c>
      <c r="N626" s="317">
        <v>6.3</v>
      </c>
      <c r="O626" s="179"/>
    </row>
    <row r="627" spans="1:15" x14ac:dyDescent="0.2">
      <c r="A627" s="135">
        <v>1719</v>
      </c>
      <c r="B627" s="180" t="s">
        <v>493</v>
      </c>
      <c r="C627" s="180" t="s">
        <v>299</v>
      </c>
      <c r="D627" s="180" t="s">
        <v>302</v>
      </c>
      <c r="E627" s="82">
        <v>462</v>
      </c>
      <c r="F627" s="121">
        <v>111</v>
      </c>
      <c r="G627" s="121">
        <v>128</v>
      </c>
      <c r="H627" s="121">
        <v>119</v>
      </c>
      <c r="I627" s="121">
        <v>104</v>
      </c>
      <c r="J627" s="314">
        <v>1619.1</v>
      </c>
      <c r="K627" s="318">
        <v>389</v>
      </c>
      <c r="L627" s="318">
        <v>448.6</v>
      </c>
      <c r="M627" s="318">
        <v>417</v>
      </c>
      <c r="N627" s="317">
        <v>364.5</v>
      </c>
      <c r="O627" s="179"/>
    </row>
    <row r="628" spans="1:15" x14ac:dyDescent="0.2">
      <c r="A628" s="135">
        <v>1719</v>
      </c>
      <c r="B628" s="180" t="s">
        <v>493</v>
      </c>
      <c r="C628" s="180" t="s">
        <v>299</v>
      </c>
      <c r="D628" s="180" t="s">
        <v>303</v>
      </c>
      <c r="E628" s="82">
        <v>359</v>
      </c>
      <c r="F628" s="121">
        <v>87</v>
      </c>
      <c r="G628" s="121">
        <v>100</v>
      </c>
      <c r="H628" s="121">
        <v>94</v>
      </c>
      <c r="I628" s="121">
        <v>78</v>
      </c>
      <c r="J628" s="314">
        <v>342.09999999999997</v>
      </c>
      <c r="K628" s="318">
        <v>82.9</v>
      </c>
      <c r="L628" s="318">
        <v>95.3</v>
      </c>
      <c r="M628" s="318">
        <v>89.6</v>
      </c>
      <c r="N628" s="317">
        <v>74.3</v>
      </c>
      <c r="O628" s="179"/>
    </row>
    <row r="629" spans="1:15" x14ac:dyDescent="0.2">
      <c r="A629" s="135">
        <v>1719</v>
      </c>
      <c r="B629" s="180" t="s">
        <v>493</v>
      </c>
      <c r="C629" s="184" t="s">
        <v>299</v>
      </c>
      <c r="D629" s="184" t="s">
        <v>304</v>
      </c>
      <c r="E629" s="82">
        <v>908</v>
      </c>
      <c r="F629" s="121">
        <v>220</v>
      </c>
      <c r="G629" s="121">
        <v>252</v>
      </c>
      <c r="H629" s="121">
        <v>237</v>
      </c>
      <c r="I629" s="121">
        <v>199</v>
      </c>
      <c r="J629" s="314">
        <v>2684.4000000000005</v>
      </c>
      <c r="K629" s="318">
        <v>650.4</v>
      </c>
      <c r="L629" s="318">
        <v>745</v>
      </c>
      <c r="M629" s="318">
        <v>700.7</v>
      </c>
      <c r="N629" s="317">
        <v>588.29999999999995</v>
      </c>
      <c r="O629" s="179"/>
    </row>
    <row r="630" spans="1:15" x14ac:dyDescent="0.2">
      <c r="A630" s="135">
        <v>1719</v>
      </c>
      <c r="B630" s="180" t="s">
        <v>493</v>
      </c>
      <c r="C630" s="180" t="s">
        <v>305</v>
      </c>
      <c r="D630" s="180" t="s">
        <v>306</v>
      </c>
      <c r="E630" s="82">
        <v>0</v>
      </c>
      <c r="F630" s="121">
        <v>0</v>
      </c>
      <c r="G630" s="121">
        <v>0</v>
      </c>
      <c r="H630" s="121">
        <v>0</v>
      </c>
      <c r="I630" s="121">
        <v>0</v>
      </c>
      <c r="J630" s="314">
        <v>0</v>
      </c>
      <c r="K630" s="318">
        <v>0</v>
      </c>
      <c r="L630" s="318">
        <v>0</v>
      </c>
      <c r="M630" s="318">
        <v>0</v>
      </c>
      <c r="N630" s="317">
        <v>0</v>
      </c>
      <c r="O630" s="179"/>
    </row>
    <row r="631" spans="1:15" x14ac:dyDescent="0.2">
      <c r="A631" s="176">
        <v>1720</v>
      </c>
      <c r="B631" s="177" t="s">
        <v>494</v>
      </c>
      <c r="C631" s="177" t="s">
        <v>299</v>
      </c>
      <c r="D631" s="178" t="s">
        <v>300</v>
      </c>
      <c r="E631" s="204">
        <v>1540</v>
      </c>
      <c r="F631" s="204">
        <v>373</v>
      </c>
      <c r="G631" s="204">
        <v>429</v>
      </c>
      <c r="H631" s="204">
        <v>399</v>
      </c>
      <c r="I631" s="204">
        <v>339</v>
      </c>
      <c r="J631" s="316">
        <v>3413.6</v>
      </c>
      <c r="K631" s="316">
        <v>823.90000000000009</v>
      </c>
      <c r="L631" s="316">
        <v>953.2</v>
      </c>
      <c r="M631" s="316">
        <v>886.4</v>
      </c>
      <c r="N631" s="316">
        <v>750.10000000000014</v>
      </c>
      <c r="O631" s="179"/>
    </row>
    <row r="632" spans="1:15" x14ac:dyDescent="0.2">
      <c r="A632" s="135">
        <v>1720</v>
      </c>
      <c r="B632" s="180" t="s">
        <v>494</v>
      </c>
      <c r="C632" s="180" t="s">
        <v>299</v>
      </c>
      <c r="D632" s="180" t="s">
        <v>53</v>
      </c>
      <c r="E632" s="82">
        <v>39</v>
      </c>
      <c r="F632" s="121">
        <v>9</v>
      </c>
      <c r="G632" s="121">
        <v>12</v>
      </c>
      <c r="H632" s="121">
        <v>11</v>
      </c>
      <c r="I632" s="121">
        <v>7</v>
      </c>
      <c r="J632" s="314">
        <v>162.79999999999998</v>
      </c>
      <c r="K632" s="318">
        <v>37.6</v>
      </c>
      <c r="L632" s="318">
        <v>50.1</v>
      </c>
      <c r="M632" s="318">
        <v>45.9</v>
      </c>
      <c r="N632" s="317">
        <v>29.2</v>
      </c>
      <c r="O632" s="179"/>
    </row>
    <row r="633" spans="1:15" x14ac:dyDescent="0.2">
      <c r="A633" s="135">
        <v>1720</v>
      </c>
      <c r="B633" s="180" t="s">
        <v>494</v>
      </c>
      <c r="C633" s="180" t="s">
        <v>299</v>
      </c>
      <c r="D633" s="180" t="s">
        <v>301</v>
      </c>
      <c r="E633" s="82">
        <v>186</v>
      </c>
      <c r="F633" s="121">
        <v>46</v>
      </c>
      <c r="G633" s="121">
        <v>54</v>
      </c>
      <c r="H633" s="121">
        <v>47</v>
      </c>
      <c r="I633" s="121">
        <v>39</v>
      </c>
      <c r="J633" s="314">
        <v>293.2</v>
      </c>
      <c r="K633" s="318">
        <v>72.5</v>
      </c>
      <c r="L633" s="318">
        <v>85.1</v>
      </c>
      <c r="M633" s="318">
        <v>74.099999999999994</v>
      </c>
      <c r="N633" s="317">
        <v>61.5</v>
      </c>
      <c r="O633" s="179"/>
    </row>
    <row r="634" spans="1:15" x14ac:dyDescent="0.2">
      <c r="A634" s="135">
        <v>1720</v>
      </c>
      <c r="B634" s="180" t="s">
        <v>494</v>
      </c>
      <c r="C634" s="180" t="s">
        <v>299</v>
      </c>
      <c r="D634" s="180" t="s">
        <v>302</v>
      </c>
      <c r="E634" s="82">
        <v>668</v>
      </c>
      <c r="F634" s="121">
        <v>161</v>
      </c>
      <c r="G634" s="121">
        <v>185</v>
      </c>
      <c r="H634" s="121">
        <v>173</v>
      </c>
      <c r="I634" s="121">
        <v>149</v>
      </c>
      <c r="J634" s="314">
        <v>2341</v>
      </c>
      <c r="K634" s="318">
        <v>564.20000000000005</v>
      </c>
      <c r="L634" s="318">
        <v>648.29999999999995</v>
      </c>
      <c r="M634" s="318">
        <v>606.29999999999995</v>
      </c>
      <c r="N634" s="317">
        <v>522.20000000000005</v>
      </c>
      <c r="O634" s="179"/>
    </row>
    <row r="635" spans="1:15" x14ac:dyDescent="0.2">
      <c r="A635" s="135">
        <v>1720</v>
      </c>
      <c r="B635" s="180" t="s">
        <v>494</v>
      </c>
      <c r="C635" s="180" t="s">
        <v>299</v>
      </c>
      <c r="D635" s="180" t="s">
        <v>303</v>
      </c>
      <c r="E635" s="82">
        <v>647</v>
      </c>
      <c r="F635" s="121">
        <v>157</v>
      </c>
      <c r="G635" s="121">
        <v>178</v>
      </c>
      <c r="H635" s="121">
        <v>168</v>
      </c>
      <c r="I635" s="121">
        <v>144</v>
      </c>
      <c r="J635" s="314">
        <v>616.59999999999991</v>
      </c>
      <c r="K635" s="318">
        <v>149.6</v>
      </c>
      <c r="L635" s="318">
        <v>169.7</v>
      </c>
      <c r="M635" s="318">
        <v>160.1</v>
      </c>
      <c r="N635" s="317">
        <v>137.19999999999999</v>
      </c>
      <c r="O635" s="179"/>
    </row>
    <row r="636" spans="1:15" x14ac:dyDescent="0.2">
      <c r="A636" s="135">
        <v>1720</v>
      </c>
      <c r="B636" s="180" t="s">
        <v>494</v>
      </c>
      <c r="C636" s="184" t="s">
        <v>299</v>
      </c>
      <c r="D636" s="184" t="s">
        <v>304</v>
      </c>
      <c r="E636" s="82">
        <v>0</v>
      </c>
      <c r="F636" s="121">
        <v>0</v>
      </c>
      <c r="G636" s="121">
        <v>0</v>
      </c>
      <c r="H636" s="121">
        <v>0</v>
      </c>
      <c r="I636" s="121">
        <v>0</v>
      </c>
      <c r="J636" s="314">
        <v>0</v>
      </c>
      <c r="K636" s="318">
        <v>0</v>
      </c>
      <c r="L636" s="318">
        <v>0</v>
      </c>
      <c r="M636" s="318">
        <v>0</v>
      </c>
      <c r="N636" s="317">
        <v>0</v>
      </c>
      <c r="O636" s="179"/>
    </row>
    <row r="637" spans="1:15" x14ac:dyDescent="0.2">
      <c r="A637" s="135">
        <v>1720</v>
      </c>
      <c r="B637" s="180" t="s">
        <v>494</v>
      </c>
      <c r="C637" s="180" t="s">
        <v>305</v>
      </c>
      <c r="D637" s="180" t="s">
        <v>306</v>
      </c>
      <c r="E637" s="82">
        <v>0</v>
      </c>
      <c r="F637" s="121">
        <v>0</v>
      </c>
      <c r="G637" s="121">
        <v>0</v>
      </c>
      <c r="H637" s="121">
        <v>0</v>
      </c>
      <c r="I637" s="121">
        <v>0</v>
      </c>
      <c r="J637" s="314">
        <v>0</v>
      </c>
      <c r="K637" s="318">
        <v>0</v>
      </c>
      <c r="L637" s="318">
        <v>0</v>
      </c>
      <c r="M637" s="318">
        <v>0</v>
      </c>
      <c r="N637" s="317">
        <v>0</v>
      </c>
      <c r="O637" s="179"/>
    </row>
    <row r="638" spans="1:15" x14ac:dyDescent="0.2">
      <c r="A638" s="176">
        <v>1746</v>
      </c>
      <c r="B638" s="177" t="s">
        <v>499</v>
      </c>
      <c r="C638" s="177" t="s">
        <v>299</v>
      </c>
      <c r="D638" s="178" t="s">
        <v>300</v>
      </c>
      <c r="E638" s="204">
        <v>8928</v>
      </c>
      <c r="F638" s="204">
        <v>2159</v>
      </c>
      <c r="G638" s="204">
        <v>2474</v>
      </c>
      <c r="H638" s="204">
        <v>2321</v>
      </c>
      <c r="I638" s="204">
        <v>1974</v>
      </c>
      <c r="J638" s="316">
        <v>21313.1</v>
      </c>
      <c r="K638" s="316">
        <v>5149.4000000000005</v>
      </c>
      <c r="L638" s="316">
        <v>5902.2</v>
      </c>
      <c r="M638" s="316">
        <v>5535.0999999999995</v>
      </c>
      <c r="N638" s="316">
        <v>4726.3999999999996</v>
      </c>
      <c r="O638" s="179"/>
    </row>
    <row r="639" spans="1:15" x14ac:dyDescent="0.2">
      <c r="A639" s="135">
        <v>1746</v>
      </c>
      <c r="B639" s="180" t="s">
        <v>499</v>
      </c>
      <c r="C639" s="180" t="s">
        <v>299</v>
      </c>
      <c r="D639" s="180" t="s">
        <v>53</v>
      </c>
      <c r="E639" s="82">
        <v>476</v>
      </c>
      <c r="F639" s="121">
        <v>115</v>
      </c>
      <c r="G639" s="121">
        <v>133</v>
      </c>
      <c r="H639" s="121">
        <v>123</v>
      </c>
      <c r="I639" s="121">
        <v>105</v>
      </c>
      <c r="J639" s="314">
        <v>1986.8999999999999</v>
      </c>
      <c r="K639" s="318">
        <v>480</v>
      </c>
      <c r="L639" s="318">
        <v>555.20000000000005</v>
      </c>
      <c r="M639" s="318">
        <v>513.4</v>
      </c>
      <c r="N639" s="317">
        <v>438.3</v>
      </c>
      <c r="O639" s="179"/>
    </row>
    <row r="640" spans="1:15" x14ac:dyDescent="0.2">
      <c r="A640" s="135">
        <v>1746</v>
      </c>
      <c r="B640" s="180" t="s">
        <v>499</v>
      </c>
      <c r="C640" s="180" t="s">
        <v>299</v>
      </c>
      <c r="D640" s="180" t="s">
        <v>301</v>
      </c>
      <c r="E640" s="82">
        <v>1514</v>
      </c>
      <c r="F640" s="121">
        <v>367</v>
      </c>
      <c r="G640" s="121">
        <v>419</v>
      </c>
      <c r="H640" s="121">
        <v>394</v>
      </c>
      <c r="I640" s="121">
        <v>334</v>
      </c>
      <c r="J640" s="314">
        <v>2386</v>
      </c>
      <c r="K640" s="318">
        <v>578.4</v>
      </c>
      <c r="L640" s="318">
        <v>660.3</v>
      </c>
      <c r="M640" s="318">
        <v>620.9</v>
      </c>
      <c r="N640" s="317">
        <v>526.4</v>
      </c>
      <c r="O640" s="179"/>
    </row>
    <row r="641" spans="1:15" x14ac:dyDescent="0.2">
      <c r="A641" s="135">
        <v>1746</v>
      </c>
      <c r="B641" s="180" t="s">
        <v>499</v>
      </c>
      <c r="C641" s="180" t="s">
        <v>299</v>
      </c>
      <c r="D641" s="180" t="s">
        <v>302</v>
      </c>
      <c r="E641" s="82">
        <v>4048</v>
      </c>
      <c r="F641" s="121">
        <v>977</v>
      </c>
      <c r="G641" s="121">
        <v>1119</v>
      </c>
      <c r="H641" s="121">
        <v>1051</v>
      </c>
      <c r="I641" s="121">
        <v>901</v>
      </c>
      <c r="J641" s="314">
        <v>14185.800000000001</v>
      </c>
      <c r="K641" s="318">
        <v>3423.8</v>
      </c>
      <c r="L641" s="318">
        <v>3921.4</v>
      </c>
      <c r="M641" s="318">
        <v>3683.1</v>
      </c>
      <c r="N641" s="317">
        <v>3157.5</v>
      </c>
      <c r="O641" s="179"/>
    </row>
    <row r="642" spans="1:15" x14ac:dyDescent="0.2">
      <c r="A642" s="135">
        <v>1746</v>
      </c>
      <c r="B642" s="180" t="s">
        <v>499</v>
      </c>
      <c r="C642" s="180" t="s">
        <v>299</v>
      </c>
      <c r="D642" s="180" t="s">
        <v>303</v>
      </c>
      <c r="E642" s="82">
        <v>2890</v>
      </c>
      <c r="F642" s="121">
        <v>700</v>
      </c>
      <c r="G642" s="121">
        <v>803</v>
      </c>
      <c r="H642" s="121">
        <v>753</v>
      </c>
      <c r="I642" s="121">
        <v>634</v>
      </c>
      <c r="J642" s="314">
        <v>2754.3999999999996</v>
      </c>
      <c r="K642" s="318">
        <v>667.2</v>
      </c>
      <c r="L642" s="318">
        <v>765.3</v>
      </c>
      <c r="M642" s="318">
        <v>717.7</v>
      </c>
      <c r="N642" s="317">
        <v>604.20000000000005</v>
      </c>
      <c r="O642" s="179"/>
    </row>
    <row r="643" spans="1:15" x14ac:dyDescent="0.2">
      <c r="A643" s="135">
        <v>1746</v>
      </c>
      <c r="B643" s="180" t="s">
        <v>499</v>
      </c>
      <c r="C643" s="184" t="s">
        <v>299</v>
      </c>
      <c r="D643" s="184" t="s">
        <v>304</v>
      </c>
      <c r="E643" s="82">
        <v>0</v>
      </c>
      <c r="F643" s="121">
        <v>0</v>
      </c>
      <c r="G643" s="121">
        <v>0</v>
      </c>
      <c r="H643" s="121">
        <v>0</v>
      </c>
      <c r="I643" s="121">
        <v>0</v>
      </c>
      <c r="J643" s="314">
        <v>0</v>
      </c>
      <c r="K643" s="318">
        <v>0</v>
      </c>
      <c r="L643" s="318">
        <v>0</v>
      </c>
      <c r="M643" s="318">
        <v>0</v>
      </c>
      <c r="N643" s="317">
        <v>0</v>
      </c>
      <c r="O643" s="179"/>
    </row>
    <row r="644" spans="1:15" x14ac:dyDescent="0.2">
      <c r="A644" s="135">
        <v>1746</v>
      </c>
      <c r="B644" s="180" t="s">
        <v>499</v>
      </c>
      <c r="C644" s="180" t="s">
        <v>305</v>
      </c>
      <c r="D644" s="180" t="s">
        <v>306</v>
      </c>
      <c r="E644" s="82">
        <v>0</v>
      </c>
      <c r="F644" s="121">
        <v>0</v>
      </c>
      <c r="G644" s="121">
        <v>0</v>
      </c>
      <c r="H644" s="121">
        <v>0</v>
      </c>
      <c r="I644" s="121">
        <v>0</v>
      </c>
      <c r="J644" s="314">
        <v>0</v>
      </c>
      <c r="K644" s="318">
        <v>0</v>
      </c>
      <c r="L644" s="318">
        <v>0</v>
      </c>
      <c r="M644" s="318">
        <v>0</v>
      </c>
      <c r="N644" s="317">
        <v>0</v>
      </c>
      <c r="O644" s="179"/>
    </row>
    <row r="645" spans="1:15" x14ac:dyDescent="0.2">
      <c r="A645" s="176">
        <v>1747</v>
      </c>
      <c r="B645" s="177" t="s">
        <v>500</v>
      </c>
      <c r="C645" s="177" t="s">
        <v>299</v>
      </c>
      <c r="D645" s="178" t="s">
        <v>300</v>
      </c>
      <c r="E645" s="204">
        <v>456</v>
      </c>
      <c r="F645" s="204">
        <v>109</v>
      </c>
      <c r="G645" s="204">
        <v>134</v>
      </c>
      <c r="H645" s="204">
        <v>118</v>
      </c>
      <c r="I645" s="204">
        <v>95</v>
      </c>
      <c r="J645" s="316">
        <v>1249.4000000000001</v>
      </c>
      <c r="K645" s="316">
        <v>295.7</v>
      </c>
      <c r="L645" s="316">
        <v>364.1</v>
      </c>
      <c r="M645" s="316">
        <v>322.60000000000002</v>
      </c>
      <c r="N645" s="316">
        <v>267</v>
      </c>
      <c r="O645" s="179"/>
    </row>
    <row r="646" spans="1:15" x14ac:dyDescent="0.2">
      <c r="A646" s="135">
        <v>1747</v>
      </c>
      <c r="B646" s="180" t="s">
        <v>500</v>
      </c>
      <c r="C646" s="180" t="s">
        <v>299</v>
      </c>
      <c r="D646" s="180" t="s">
        <v>53</v>
      </c>
      <c r="E646" s="82">
        <v>14</v>
      </c>
      <c r="F646" s="121">
        <v>3</v>
      </c>
      <c r="G646" s="121">
        <v>7</v>
      </c>
      <c r="H646" s="121">
        <v>3</v>
      </c>
      <c r="I646" s="121">
        <v>1</v>
      </c>
      <c r="J646" s="314">
        <v>58.400000000000006</v>
      </c>
      <c r="K646" s="318">
        <v>12.5</v>
      </c>
      <c r="L646" s="318">
        <v>29.2</v>
      </c>
      <c r="M646" s="318">
        <v>12.5</v>
      </c>
      <c r="N646" s="317">
        <v>4.2</v>
      </c>
      <c r="O646" s="179"/>
    </row>
    <row r="647" spans="1:15" x14ac:dyDescent="0.2">
      <c r="A647" s="135">
        <v>1747</v>
      </c>
      <c r="B647" s="180" t="s">
        <v>500</v>
      </c>
      <c r="C647" s="180" t="s">
        <v>299</v>
      </c>
      <c r="D647" s="180" t="s">
        <v>301</v>
      </c>
      <c r="E647" s="82">
        <v>89</v>
      </c>
      <c r="F647" s="121">
        <v>22</v>
      </c>
      <c r="G647" s="121">
        <v>28</v>
      </c>
      <c r="H647" s="121">
        <v>23</v>
      </c>
      <c r="I647" s="121">
        <v>16</v>
      </c>
      <c r="J647" s="314">
        <v>140.20000000000002</v>
      </c>
      <c r="K647" s="318">
        <v>34.700000000000003</v>
      </c>
      <c r="L647" s="318">
        <v>44.1</v>
      </c>
      <c r="M647" s="318">
        <v>36.200000000000003</v>
      </c>
      <c r="N647" s="317">
        <v>25.2</v>
      </c>
      <c r="O647" s="179"/>
    </row>
    <row r="648" spans="1:15" x14ac:dyDescent="0.2">
      <c r="A648" s="135">
        <v>1747</v>
      </c>
      <c r="B648" s="180" t="s">
        <v>500</v>
      </c>
      <c r="C648" s="180" t="s">
        <v>299</v>
      </c>
      <c r="D648" s="180" t="s">
        <v>302</v>
      </c>
      <c r="E648" s="82">
        <v>280</v>
      </c>
      <c r="F648" s="121">
        <v>66</v>
      </c>
      <c r="G648" s="121">
        <v>77</v>
      </c>
      <c r="H648" s="121">
        <v>73</v>
      </c>
      <c r="I648" s="121">
        <v>64</v>
      </c>
      <c r="J648" s="314">
        <v>981.2</v>
      </c>
      <c r="K648" s="318">
        <v>231.3</v>
      </c>
      <c r="L648" s="318">
        <v>269.8</v>
      </c>
      <c r="M648" s="318">
        <v>255.8</v>
      </c>
      <c r="N648" s="317">
        <v>224.3</v>
      </c>
      <c r="O648" s="179"/>
    </row>
    <row r="649" spans="1:15" x14ac:dyDescent="0.2">
      <c r="A649" s="135">
        <v>1747</v>
      </c>
      <c r="B649" s="180" t="s">
        <v>500</v>
      </c>
      <c r="C649" s="180" t="s">
        <v>299</v>
      </c>
      <c r="D649" s="180" t="s">
        <v>303</v>
      </c>
      <c r="E649" s="82">
        <v>73</v>
      </c>
      <c r="F649" s="121">
        <v>18</v>
      </c>
      <c r="G649" s="121">
        <v>22</v>
      </c>
      <c r="H649" s="121">
        <v>19</v>
      </c>
      <c r="I649" s="121">
        <v>14</v>
      </c>
      <c r="J649" s="314">
        <v>69.600000000000009</v>
      </c>
      <c r="K649" s="318">
        <v>17.2</v>
      </c>
      <c r="L649" s="318">
        <v>21</v>
      </c>
      <c r="M649" s="318">
        <v>18.100000000000001</v>
      </c>
      <c r="N649" s="317">
        <v>13.3</v>
      </c>
      <c r="O649" s="179"/>
    </row>
    <row r="650" spans="1:15" x14ac:dyDescent="0.2">
      <c r="A650" s="135">
        <v>1747</v>
      </c>
      <c r="B650" s="180" t="s">
        <v>500</v>
      </c>
      <c r="C650" s="184" t="s">
        <v>299</v>
      </c>
      <c r="D650" s="184" t="s">
        <v>304</v>
      </c>
      <c r="E650" s="82">
        <v>456</v>
      </c>
      <c r="F650" s="121">
        <v>109</v>
      </c>
      <c r="G650" s="121">
        <v>134</v>
      </c>
      <c r="H650" s="121">
        <v>118</v>
      </c>
      <c r="I650" s="121">
        <v>95</v>
      </c>
      <c r="J650" s="314">
        <v>1348.3000000000002</v>
      </c>
      <c r="K650" s="318">
        <v>322.3</v>
      </c>
      <c r="L650" s="318">
        <v>396.2</v>
      </c>
      <c r="M650" s="318">
        <v>348.9</v>
      </c>
      <c r="N650" s="317">
        <v>280.89999999999998</v>
      </c>
      <c r="O650" s="179"/>
    </row>
    <row r="651" spans="1:15" x14ac:dyDescent="0.2">
      <c r="A651" s="135">
        <v>1747</v>
      </c>
      <c r="B651" s="180" t="s">
        <v>500</v>
      </c>
      <c r="C651" s="180" t="s">
        <v>305</v>
      </c>
      <c r="D651" s="180" t="s">
        <v>306</v>
      </c>
      <c r="E651" s="82">
        <v>0</v>
      </c>
      <c r="F651" s="121">
        <v>0</v>
      </c>
      <c r="G651" s="121">
        <v>0</v>
      </c>
      <c r="H651" s="121">
        <v>0</v>
      </c>
      <c r="I651" s="121">
        <v>0</v>
      </c>
      <c r="J651" s="314">
        <v>0</v>
      </c>
      <c r="K651" s="318">
        <v>0</v>
      </c>
      <c r="L651" s="318">
        <v>0</v>
      </c>
      <c r="M651" s="318">
        <v>0</v>
      </c>
      <c r="N651" s="317">
        <v>0</v>
      </c>
      <c r="O651" s="179"/>
    </row>
    <row r="652" spans="1:15" x14ac:dyDescent="0.2">
      <c r="A652" s="176">
        <v>1749</v>
      </c>
      <c r="B652" s="177" t="s">
        <v>501</v>
      </c>
      <c r="C652" s="177" t="s">
        <v>299</v>
      </c>
      <c r="D652" s="178" t="s">
        <v>300</v>
      </c>
      <c r="E652" s="204">
        <v>18669</v>
      </c>
      <c r="F652" s="204">
        <v>4509</v>
      </c>
      <c r="G652" s="204">
        <v>5172</v>
      </c>
      <c r="H652" s="204">
        <v>4858</v>
      </c>
      <c r="I652" s="204">
        <v>4130</v>
      </c>
      <c r="J652" s="316">
        <v>45172.9</v>
      </c>
      <c r="K652" s="316">
        <v>10904.7</v>
      </c>
      <c r="L652" s="316">
        <v>12512.6</v>
      </c>
      <c r="M652" s="316">
        <v>11747.9</v>
      </c>
      <c r="N652" s="316">
        <v>10007.700000000001</v>
      </c>
      <c r="O652" s="179"/>
    </row>
    <row r="653" spans="1:15" x14ac:dyDescent="0.2">
      <c r="A653" s="135">
        <v>1749</v>
      </c>
      <c r="B653" s="180" t="s">
        <v>501</v>
      </c>
      <c r="C653" s="180" t="s">
        <v>299</v>
      </c>
      <c r="D653" s="180" t="s">
        <v>53</v>
      </c>
      <c r="E653" s="82">
        <v>1528</v>
      </c>
      <c r="F653" s="121">
        <v>369</v>
      </c>
      <c r="G653" s="121">
        <v>425</v>
      </c>
      <c r="H653" s="121">
        <v>398</v>
      </c>
      <c r="I653" s="121">
        <v>336</v>
      </c>
      <c r="J653" s="314">
        <v>6378</v>
      </c>
      <c r="K653" s="318">
        <v>1540.2</v>
      </c>
      <c r="L653" s="318">
        <v>1774</v>
      </c>
      <c r="M653" s="318">
        <v>1661.3</v>
      </c>
      <c r="N653" s="317">
        <v>1402.5</v>
      </c>
      <c r="O653" s="179"/>
    </row>
    <row r="654" spans="1:15" x14ac:dyDescent="0.2">
      <c r="A654" s="135">
        <v>1749</v>
      </c>
      <c r="B654" s="180" t="s">
        <v>501</v>
      </c>
      <c r="C654" s="180" t="s">
        <v>299</v>
      </c>
      <c r="D654" s="180" t="s">
        <v>301</v>
      </c>
      <c r="E654" s="82">
        <v>4207</v>
      </c>
      <c r="F654" s="121">
        <v>1014</v>
      </c>
      <c r="G654" s="121">
        <v>1165</v>
      </c>
      <c r="H654" s="121">
        <v>1094</v>
      </c>
      <c r="I654" s="121">
        <v>934</v>
      </c>
      <c r="J654" s="314">
        <v>6630.2</v>
      </c>
      <c r="K654" s="318">
        <v>1598.1</v>
      </c>
      <c r="L654" s="318">
        <v>1836</v>
      </c>
      <c r="M654" s="318">
        <v>1724.1</v>
      </c>
      <c r="N654" s="317">
        <v>1472</v>
      </c>
      <c r="O654" s="179"/>
    </row>
    <row r="655" spans="1:15" x14ac:dyDescent="0.2">
      <c r="A655" s="135">
        <v>1749</v>
      </c>
      <c r="B655" s="180" t="s">
        <v>501</v>
      </c>
      <c r="C655" s="180" t="s">
        <v>299</v>
      </c>
      <c r="D655" s="180" t="s">
        <v>302</v>
      </c>
      <c r="E655" s="82">
        <v>7778</v>
      </c>
      <c r="F655" s="121">
        <v>1877</v>
      </c>
      <c r="G655" s="121">
        <v>2152</v>
      </c>
      <c r="H655" s="121">
        <v>2021</v>
      </c>
      <c r="I655" s="121">
        <v>1728</v>
      </c>
      <c r="J655" s="314">
        <v>27257.299999999996</v>
      </c>
      <c r="K655" s="318">
        <v>6577.8</v>
      </c>
      <c r="L655" s="318">
        <v>7541.5</v>
      </c>
      <c r="M655" s="318">
        <v>7082.4</v>
      </c>
      <c r="N655" s="317">
        <v>6055.6</v>
      </c>
      <c r="O655" s="179"/>
    </row>
    <row r="656" spans="1:15" x14ac:dyDescent="0.2">
      <c r="A656" s="135">
        <v>1749</v>
      </c>
      <c r="B656" s="180" t="s">
        <v>501</v>
      </c>
      <c r="C656" s="180" t="s">
        <v>299</v>
      </c>
      <c r="D656" s="180" t="s">
        <v>303</v>
      </c>
      <c r="E656" s="82">
        <v>5134</v>
      </c>
      <c r="F656" s="121">
        <v>1243</v>
      </c>
      <c r="G656" s="121">
        <v>1424</v>
      </c>
      <c r="H656" s="121">
        <v>1339</v>
      </c>
      <c r="I656" s="121">
        <v>1128</v>
      </c>
      <c r="J656" s="314">
        <v>4893.1000000000004</v>
      </c>
      <c r="K656" s="318">
        <v>1184.7</v>
      </c>
      <c r="L656" s="318">
        <v>1357.2</v>
      </c>
      <c r="M656" s="318">
        <v>1276.2</v>
      </c>
      <c r="N656" s="317">
        <v>1075</v>
      </c>
      <c r="O656" s="179"/>
    </row>
    <row r="657" spans="1:15" x14ac:dyDescent="0.2">
      <c r="A657" s="135">
        <v>1749</v>
      </c>
      <c r="B657" s="180" t="s">
        <v>501</v>
      </c>
      <c r="C657" s="184" t="s">
        <v>299</v>
      </c>
      <c r="D657" s="184" t="s">
        <v>304</v>
      </c>
      <c r="E657" s="82">
        <v>0</v>
      </c>
      <c r="F657" s="121">
        <v>0</v>
      </c>
      <c r="G657" s="121">
        <v>0</v>
      </c>
      <c r="H657" s="121">
        <v>0</v>
      </c>
      <c r="I657" s="121">
        <v>0</v>
      </c>
      <c r="J657" s="314">
        <v>0</v>
      </c>
      <c r="K657" s="318">
        <v>0</v>
      </c>
      <c r="L657" s="318">
        <v>0</v>
      </c>
      <c r="M657" s="318">
        <v>0</v>
      </c>
      <c r="N657" s="317">
        <v>0</v>
      </c>
      <c r="O657" s="179"/>
    </row>
    <row r="658" spans="1:15" x14ac:dyDescent="0.2">
      <c r="A658" s="135">
        <v>1749</v>
      </c>
      <c r="B658" s="180" t="s">
        <v>501</v>
      </c>
      <c r="C658" s="180" t="s">
        <v>305</v>
      </c>
      <c r="D658" s="180" t="s">
        <v>306</v>
      </c>
      <c r="E658" s="82">
        <v>22</v>
      </c>
      <c r="F658" s="121">
        <v>6</v>
      </c>
      <c r="G658" s="121">
        <v>6</v>
      </c>
      <c r="H658" s="121">
        <v>6</v>
      </c>
      <c r="I658" s="121">
        <v>4</v>
      </c>
      <c r="J658" s="314">
        <v>14.299999999999999</v>
      </c>
      <c r="K658" s="318">
        <v>3.9</v>
      </c>
      <c r="L658" s="318">
        <v>3.9</v>
      </c>
      <c r="M658" s="318">
        <v>3.9</v>
      </c>
      <c r="N658" s="317">
        <v>2.6</v>
      </c>
      <c r="O658" s="179"/>
    </row>
    <row r="659" spans="1:15" x14ac:dyDescent="0.2">
      <c r="A659" s="176">
        <v>1750</v>
      </c>
      <c r="B659" s="177" t="s">
        <v>502</v>
      </c>
      <c r="C659" s="177" t="s">
        <v>299</v>
      </c>
      <c r="D659" s="178" t="s">
        <v>300</v>
      </c>
      <c r="E659" s="204">
        <v>8370</v>
      </c>
      <c r="F659" s="204">
        <v>2021</v>
      </c>
      <c r="G659" s="204">
        <v>2320</v>
      </c>
      <c r="H659" s="204">
        <v>2177</v>
      </c>
      <c r="I659" s="204">
        <v>1852</v>
      </c>
      <c r="J659" s="316">
        <v>21977.5</v>
      </c>
      <c r="K659" s="316">
        <v>5303.6</v>
      </c>
      <c r="L659" s="316">
        <v>6089.8</v>
      </c>
      <c r="M659" s="316">
        <v>5713.7999999999993</v>
      </c>
      <c r="N659" s="316">
        <v>4870.3</v>
      </c>
      <c r="O659" s="179"/>
    </row>
    <row r="660" spans="1:15" x14ac:dyDescent="0.2">
      <c r="A660" s="135">
        <v>1750</v>
      </c>
      <c r="B660" s="180" t="s">
        <v>502</v>
      </c>
      <c r="C660" s="180" t="s">
        <v>299</v>
      </c>
      <c r="D660" s="180" t="s">
        <v>53</v>
      </c>
      <c r="E660" s="82">
        <v>716</v>
      </c>
      <c r="F660" s="121">
        <v>173</v>
      </c>
      <c r="G660" s="121">
        <v>199</v>
      </c>
      <c r="H660" s="121">
        <v>186</v>
      </c>
      <c r="I660" s="121">
        <v>158</v>
      </c>
      <c r="J660" s="314">
        <v>2988.6</v>
      </c>
      <c r="K660" s="318">
        <v>722.1</v>
      </c>
      <c r="L660" s="318">
        <v>830.6</v>
      </c>
      <c r="M660" s="318">
        <v>776.4</v>
      </c>
      <c r="N660" s="317">
        <v>659.5</v>
      </c>
      <c r="O660" s="179"/>
    </row>
    <row r="661" spans="1:15" x14ac:dyDescent="0.2">
      <c r="A661" s="135">
        <v>1750</v>
      </c>
      <c r="B661" s="180" t="s">
        <v>502</v>
      </c>
      <c r="C661" s="180" t="s">
        <v>299</v>
      </c>
      <c r="D661" s="180" t="s">
        <v>301</v>
      </c>
      <c r="E661" s="82">
        <v>1833</v>
      </c>
      <c r="F661" s="121">
        <v>444</v>
      </c>
      <c r="G661" s="121">
        <v>508</v>
      </c>
      <c r="H661" s="121">
        <v>477</v>
      </c>
      <c r="I661" s="121">
        <v>404</v>
      </c>
      <c r="J661" s="314">
        <v>2888.8</v>
      </c>
      <c r="K661" s="318">
        <v>699.7</v>
      </c>
      <c r="L661" s="318">
        <v>800.6</v>
      </c>
      <c r="M661" s="318">
        <v>751.8</v>
      </c>
      <c r="N661" s="317">
        <v>636.70000000000005</v>
      </c>
      <c r="O661" s="179"/>
    </row>
    <row r="662" spans="1:15" x14ac:dyDescent="0.2">
      <c r="A662" s="135">
        <v>1750</v>
      </c>
      <c r="B662" s="180" t="s">
        <v>502</v>
      </c>
      <c r="C662" s="180" t="s">
        <v>299</v>
      </c>
      <c r="D662" s="180" t="s">
        <v>302</v>
      </c>
      <c r="E662" s="82">
        <v>4136</v>
      </c>
      <c r="F662" s="121">
        <v>997</v>
      </c>
      <c r="G662" s="121">
        <v>1145</v>
      </c>
      <c r="H662" s="121">
        <v>1075</v>
      </c>
      <c r="I662" s="121">
        <v>919</v>
      </c>
      <c r="J662" s="314">
        <v>14494.099999999999</v>
      </c>
      <c r="K662" s="318">
        <v>3493.9</v>
      </c>
      <c r="L662" s="318">
        <v>4012.5</v>
      </c>
      <c r="M662" s="318">
        <v>3767.2</v>
      </c>
      <c r="N662" s="317">
        <v>3220.5</v>
      </c>
      <c r="O662" s="179"/>
    </row>
    <row r="663" spans="1:15" x14ac:dyDescent="0.2">
      <c r="A663" s="135">
        <v>1750</v>
      </c>
      <c r="B663" s="180" t="s">
        <v>502</v>
      </c>
      <c r="C663" s="180" t="s">
        <v>299</v>
      </c>
      <c r="D663" s="180" t="s">
        <v>303</v>
      </c>
      <c r="E663" s="82">
        <v>1685</v>
      </c>
      <c r="F663" s="121">
        <v>407</v>
      </c>
      <c r="G663" s="121">
        <v>468</v>
      </c>
      <c r="H663" s="121">
        <v>439</v>
      </c>
      <c r="I663" s="121">
        <v>371</v>
      </c>
      <c r="J663" s="314">
        <v>1606</v>
      </c>
      <c r="K663" s="318">
        <v>387.9</v>
      </c>
      <c r="L663" s="318">
        <v>446.1</v>
      </c>
      <c r="M663" s="318">
        <v>418.4</v>
      </c>
      <c r="N663" s="317">
        <v>353.6</v>
      </c>
      <c r="O663" s="179"/>
    </row>
    <row r="664" spans="1:15" x14ac:dyDescent="0.2">
      <c r="A664" s="135">
        <v>1750</v>
      </c>
      <c r="B664" s="180" t="s">
        <v>502</v>
      </c>
      <c r="C664" s="184" t="s">
        <v>299</v>
      </c>
      <c r="D664" s="184" t="s">
        <v>304</v>
      </c>
      <c r="E664" s="82">
        <v>0</v>
      </c>
      <c r="F664" s="121">
        <v>0</v>
      </c>
      <c r="G664" s="121">
        <v>0</v>
      </c>
      <c r="H664" s="121">
        <v>0</v>
      </c>
      <c r="I664" s="121">
        <v>0</v>
      </c>
      <c r="J664" s="314">
        <v>0</v>
      </c>
      <c r="K664" s="318">
        <v>0</v>
      </c>
      <c r="L664" s="318">
        <v>0</v>
      </c>
      <c r="M664" s="318">
        <v>0</v>
      </c>
      <c r="N664" s="317">
        <v>0</v>
      </c>
      <c r="O664" s="179"/>
    </row>
    <row r="665" spans="1:15" x14ac:dyDescent="0.2">
      <c r="A665" s="135">
        <v>1750</v>
      </c>
      <c r="B665" s="180" t="s">
        <v>502</v>
      </c>
      <c r="C665" s="180" t="s">
        <v>305</v>
      </c>
      <c r="D665" s="180" t="s">
        <v>306</v>
      </c>
      <c r="E665" s="82">
        <v>0</v>
      </c>
      <c r="F665" s="121">
        <v>0</v>
      </c>
      <c r="G665" s="121">
        <v>0</v>
      </c>
      <c r="H665" s="121">
        <v>0</v>
      </c>
      <c r="I665" s="121">
        <v>0</v>
      </c>
      <c r="J665" s="314">
        <v>0</v>
      </c>
      <c r="K665" s="318">
        <v>0</v>
      </c>
      <c r="L665" s="318">
        <v>0</v>
      </c>
      <c r="M665" s="318">
        <v>0</v>
      </c>
      <c r="N665" s="317">
        <v>0</v>
      </c>
      <c r="O665" s="179"/>
    </row>
    <row r="666" spans="1:15" x14ac:dyDescent="0.2">
      <c r="A666" s="176">
        <v>1752</v>
      </c>
      <c r="B666" s="177" t="s">
        <v>504</v>
      </c>
      <c r="C666" s="177" t="s">
        <v>299</v>
      </c>
      <c r="D666" s="178" t="s">
        <v>300</v>
      </c>
      <c r="E666" s="204">
        <v>10349</v>
      </c>
      <c r="F666" s="204">
        <v>2497</v>
      </c>
      <c r="G666" s="204">
        <v>2864</v>
      </c>
      <c r="H666" s="204">
        <v>2693</v>
      </c>
      <c r="I666" s="204">
        <v>2295</v>
      </c>
      <c r="J666" s="316">
        <v>27019.7</v>
      </c>
      <c r="K666" s="316">
        <v>6513.4000000000005</v>
      </c>
      <c r="L666" s="316">
        <v>7473.5999999999995</v>
      </c>
      <c r="M666" s="316">
        <v>7027.7</v>
      </c>
      <c r="N666" s="316">
        <v>6005</v>
      </c>
      <c r="O666" s="179"/>
    </row>
    <row r="667" spans="1:15" x14ac:dyDescent="0.2">
      <c r="A667" s="135">
        <v>1752</v>
      </c>
      <c r="B667" s="180" t="s">
        <v>504</v>
      </c>
      <c r="C667" s="180" t="s">
        <v>299</v>
      </c>
      <c r="D667" s="180" t="s">
        <v>53</v>
      </c>
      <c r="E667" s="82">
        <v>658</v>
      </c>
      <c r="F667" s="121">
        <v>157</v>
      </c>
      <c r="G667" s="121">
        <v>182</v>
      </c>
      <c r="H667" s="121">
        <v>172</v>
      </c>
      <c r="I667" s="121">
        <v>147</v>
      </c>
      <c r="J667" s="314">
        <v>2746.5</v>
      </c>
      <c r="K667" s="318">
        <v>655.29999999999995</v>
      </c>
      <c r="L667" s="318">
        <v>759.7</v>
      </c>
      <c r="M667" s="318">
        <v>717.9</v>
      </c>
      <c r="N667" s="317">
        <v>613.6</v>
      </c>
      <c r="O667" s="179"/>
    </row>
    <row r="668" spans="1:15" x14ac:dyDescent="0.2">
      <c r="A668" s="135">
        <v>1752</v>
      </c>
      <c r="B668" s="180" t="s">
        <v>504</v>
      </c>
      <c r="C668" s="180" t="s">
        <v>299</v>
      </c>
      <c r="D668" s="180" t="s">
        <v>301</v>
      </c>
      <c r="E668" s="82">
        <v>2522</v>
      </c>
      <c r="F668" s="121">
        <v>610</v>
      </c>
      <c r="G668" s="121">
        <v>699</v>
      </c>
      <c r="H668" s="121">
        <v>657</v>
      </c>
      <c r="I668" s="121">
        <v>556</v>
      </c>
      <c r="J668" s="314">
        <v>3974.7</v>
      </c>
      <c r="K668" s="318">
        <v>961.4</v>
      </c>
      <c r="L668" s="318">
        <v>1101.5999999999999</v>
      </c>
      <c r="M668" s="318">
        <v>1035.4000000000001</v>
      </c>
      <c r="N668" s="317">
        <v>876.3</v>
      </c>
      <c r="O668" s="179"/>
    </row>
    <row r="669" spans="1:15" x14ac:dyDescent="0.2">
      <c r="A669" s="135">
        <v>1752</v>
      </c>
      <c r="B669" s="180" t="s">
        <v>504</v>
      </c>
      <c r="C669" s="180" t="s">
        <v>299</v>
      </c>
      <c r="D669" s="180" t="s">
        <v>302</v>
      </c>
      <c r="E669" s="82">
        <v>5278</v>
      </c>
      <c r="F669" s="121">
        <v>1273</v>
      </c>
      <c r="G669" s="121">
        <v>1459</v>
      </c>
      <c r="H669" s="121">
        <v>1371</v>
      </c>
      <c r="I669" s="121">
        <v>1175</v>
      </c>
      <c r="J669" s="314">
        <v>18496.2</v>
      </c>
      <c r="K669" s="318">
        <v>4461.1000000000004</v>
      </c>
      <c r="L669" s="318">
        <v>5112.8999999999996</v>
      </c>
      <c r="M669" s="318">
        <v>4804.5</v>
      </c>
      <c r="N669" s="317">
        <v>4117.7</v>
      </c>
      <c r="O669" s="179"/>
    </row>
    <row r="670" spans="1:15" x14ac:dyDescent="0.2">
      <c r="A670" s="135">
        <v>1752</v>
      </c>
      <c r="B670" s="180" t="s">
        <v>504</v>
      </c>
      <c r="C670" s="180" t="s">
        <v>299</v>
      </c>
      <c r="D670" s="180" t="s">
        <v>303</v>
      </c>
      <c r="E670" s="82">
        <v>1891</v>
      </c>
      <c r="F670" s="121">
        <v>457</v>
      </c>
      <c r="G670" s="121">
        <v>524</v>
      </c>
      <c r="H670" s="121">
        <v>493</v>
      </c>
      <c r="I670" s="121">
        <v>417</v>
      </c>
      <c r="J670" s="314">
        <v>1802.3000000000002</v>
      </c>
      <c r="K670" s="318">
        <v>435.6</v>
      </c>
      <c r="L670" s="318">
        <v>499.4</v>
      </c>
      <c r="M670" s="318">
        <v>469.9</v>
      </c>
      <c r="N670" s="317">
        <v>397.4</v>
      </c>
      <c r="O670" s="179"/>
    </row>
    <row r="671" spans="1:15" x14ac:dyDescent="0.2">
      <c r="A671" s="135">
        <v>1752</v>
      </c>
      <c r="B671" s="180" t="s">
        <v>504</v>
      </c>
      <c r="C671" s="184" t="s">
        <v>299</v>
      </c>
      <c r="D671" s="184" t="s">
        <v>304</v>
      </c>
      <c r="E671" s="82">
        <v>0</v>
      </c>
      <c r="F671" s="121">
        <v>0</v>
      </c>
      <c r="G671" s="121">
        <v>0</v>
      </c>
      <c r="H671" s="121">
        <v>0</v>
      </c>
      <c r="I671" s="121">
        <v>0</v>
      </c>
      <c r="J671" s="314">
        <v>0</v>
      </c>
      <c r="K671" s="318">
        <v>0</v>
      </c>
      <c r="L671" s="318">
        <v>0</v>
      </c>
      <c r="M671" s="318">
        <v>0</v>
      </c>
      <c r="N671" s="317">
        <v>0</v>
      </c>
      <c r="O671" s="179"/>
    </row>
    <row r="672" spans="1:15" x14ac:dyDescent="0.2">
      <c r="A672" s="135">
        <v>1752</v>
      </c>
      <c r="B672" s="180" t="s">
        <v>504</v>
      </c>
      <c r="C672" s="180" t="s">
        <v>305</v>
      </c>
      <c r="D672" s="180" t="s">
        <v>306</v>
      </c>
      <c r="E672" s="82">
        <v>0</v>
      </c>
      <c r="F672" s="121">
        <v>0</v>
      </c>
      <c r="G672" s="121">
        <v>0</v>
      </c>
      <c r="H672" s="121">
        <v>0</v>
      </c>
      <c r="I672" s="121">
        <v>0</v>
      </c>
      <c r="J672" s="314">
        <v>0</v>
      </c>
      <c r="K672" s="318">
        <v>0</v>
      </c>
      <c r="L672" s="318">
        <v>0</v>
      </c>
      <c r="M672" s="318">
        <v>0</v>
      </c>
      <c r="N672" s="317">
        <v>0</v>
      </c>
      <c r="O672" s="179"/>
    </row>
    <row r="673" spans="1:15" x14ac:dyDescent="0.2">
      <c r="A673" s="176">
        <v>1753</v>
      </c>
      <c r="B673" s="177" t="s">
        <v>505</v>
      </c>
      <c r="C673" s="177" t="s">
        <v>299</v>
      </c>
      <c r="D673" s="178" t="s">
        <v>300</v>
      </c>
      <c r="E673" s="204">
        <v>20731</v>
      </c>
      <c r="F673" s="204">
        <v>5010</v>
      </c>
      <c r="G673" s="204">
        <v>5738</v>
      </c>
      <c r="H673" s="204">
        <v>5387</v>
      </c>
      <c r="I673" s="204">
        <v>4596</v>
      </c>
      <c r="J673" s="316">
        <v>57629.9</v>
      </c>
      <c r="K673" s="316">
        <v>13921.099999999999</v>
      </c>
      <c r="L673" s="316">
        <v>15944.7</v>
      </c>
      <c r="M673" s="316">
        <v>14966.300000000001</v>
      </c>
      <c r="N673" s="316">
        <v>12797.800000000001</v>
      </c>
      <c r="O673" s="179"/>
    </row>
    <row r="674" spans="1:15" x14ac:dyDescent="0.2">
      <c r="A674" s="135">
        <v>1753</v>
      </c>
      <c r="B674" s="180" t="s">
        <v>505</v>
      </c>
      <c r="C674" s="180" t="s">
        <v>299</v>
      </c>
      <c r="D674" s="180" t="s">
        <v>53</v>
      </c>
      <c r="E674" s="82">
        <v>2351</v>
      </c>
      <c r="F674" s="121">
        <v>569</v>
      </c>
      <c r="G674" s="121">
        <v>650</v>
      </c>
      <c r="H674" s="121">
        <v>610</v>
      </c>
      <c r="I674" s="121">
        <v>522</v>
      </c>
      <c r="J674" s="314">
        <v>9813.4</v>
      </c>
      <c r="K674" s="318">
        <v>2375.1</v>
      </c>
      <c r="L674" s="318">
        <v>2713.2</v>
      </c>
      <c r="M674" s="318">
        <v>2546.1999999999998</v>
      </c>
      <c r="N674" s="317">
        <v>2178.9</v>
      </c>
      <c r="O674" s="179"/>
    </row>
    <row r="675" spans="1:15" x14ac:dyDescent="0.2">
      <c r="A675" s="135">
        <v>1753</v>
      </c>
      <c r="B675" s="180" t="s">
        <v>505</v>
      </c>
      <c r="C675" s="180" t="s">
        <v>299</v>
      </c>
      <c r="D675" s="180" t="s">
        <v>301</v>
      </c>
      <c r="E675" s="82">
        <v>5080</v>
      </c>
      <c r="F675" s="121">
        <v>1226</v>
      </c>
      <c r="G675" s="121">
        <v>1406</v>
      </c>
      <c r="H675" s="121">
        <v>1320</v>
      </c>
      <c r="I675" s="121">
        <v>1128</v>
      </c>
      <c r="J675" s="314">
        <v>8006.1</v>
      </c>
      <c r="K675" s="318">
        <v>1932.2</v>
      </c>
      <c r="L675" s="318">
        <v>2215.9</v>
      </c>
      <c r="M675" s="318">
        <v>2080.3000000000002</v>
      </c>
      <c r="N675" s="317">
        <v>1777.7</v>
      </c>
      <c r="O675" s="179"/>
    </row>
    <row r="676" spans="1:15" x14ac:dyDescent="0.2">
      <c r="A676" s="135">
        <v>1753</v>
      </c>
      <c r="B676" s="180" t="s">
        <v>505</v>
      </c>
      <c r="C676" s="180" t="s">
        <v>299</v>
      </c>
      <c r="D676" s="180" t="s">
        <v>302</v>
      </c>
      <c r="E676" s="82">
        <v>10642</v>
      </c>
      <c r="F676" s="121">
        <v>2569</v>
      </c>
      <c r="G676" s="121">
        <v>2944</v>
      </c>
      <c r="H676" s="121">
        <v>2763</v>
      </c>
      <c r="I676" s="121">
        <v>2366</v>
      </c>
      <c r="J676" s="314">
        <v>37293.9</v>
      </c>
      <c r="K676" s="318">
        <v>9002.7999999999993</v>
      </c>
      <c r="L676" s="318">
        <v>10317</v>
      </c>
      <c r="M676" s="318">
        <v>9682.7000000000007</v>
      </c>
      <c r="N676" s="317">
        <v>8291.4</v>
      </c>
      <c r="O676" s="179"/>
    </row>
    <row r="677" spans="1:15" x14ac:dyDescent="0.2">
      <c r="A677" s="135">
        <v>1753</v>
      </c>
      <c r="B677" s="180" t="s">
        <v>505</v>
      </c>
      <c r="C677" s="180" t="s">
        <v>299</v>
      </c>
      <c r="D677" s="180" t="s">
        <v>303</v>
      </c>
      <c r="E677" s="82">
        <v>2601</v>
      </c>
      <c r="F677" s="121">
        <v>630</v>
      </c>
      <c r="G677" s="121">
        <v>722</v>
      </c>
      <c r="H677" s="121">
        <v>679</v>
      </c>
      <c r="I677" s="121">
        <v>570</v>
      </c>
      <c r="J677" s="314">
        <v>2479</v>
      </c>
      <c r="K677" s="318">
        <v>600.5</v>
      </c>
      <c r="L677" s="318">
        <v>688.1</v>
      </c>
      <c r="M677" s="318">
        <v>647.20000000000005</v>
      </c>
      <c r="N677" s="317">
        <v>543.20000000000005</v>
      </c>
      <c r="O677" s="179"/>
    </row>
    <row r="678" spans="1:15" x14ac:dyDescent="0.2">
      <c r="A678" s="135">
        <v>1753</v>
      </c>
      <c r="B678" s="180" t="s">
        <v>505</v>
      </c>
      <c r="C678" s="184" t="s">
        <v>299</v>
      </c>
      <c r="D678" s="184" t="s">
        <v>304</v>
      </c>
      <c r="E678" s="82">
        <v>0</v>
      </c>
      <c r="F678" s="121">
        <v>0</v>
      </c>
      <c r="G678" s="121">
        <v>0</v>
      </c>
      <c r="H678" s="121">
        <v>0</v>
      </c>
      <c r="I678" s="121">
        <v>0</v>
      </c>
      <c r="J678" s="314">
        <v>0</v>
      </c>
      <c r="K678" s="318">
        <v>0</v>
      </c>
      <c r="L678" s="318">
        <v>0</v>
      </c>
      <c r="M678" s="318">
        <v>0</v>
      </c>
      <c r="N678" s="317">
        <v>0</v>
      </c>
      <c r="O678" s="179"/>
    </row>
    <row r="679" spans="1:15" x14ac:dyDescent="0.2">
      <c r="A679" s="135">
        <v>1753</v>
      </c>
      <c r="B679" s="180" t="s">
        <v>505</v>
      </c>
      <c r="C679" s="180" t="s">
        <v>305</v>
      </c>
      <c r="D679" s="180" t="s">
        <v>306</v>
      </c>
      <c r="E679" s="82">
        <v>57</v>
      </c>
      <c r="F679" s="121">
        <v>16</v>
      </c>
      <c r="G679" s="121">
        <v>16</v>
      </c>
      <c r="H679" s="121">
        <v>15</v>
      </c>
      <c r="I679" s="121">
        <v>10</v>
      </c>
      <c r="J679" s="314">
        <v>37.5</v>
      </c>
      <c r="K679" s="318">
        <v>10.5</v>
      </c>
      <c r="L679" s="318">
        <v>10.5</v>
      </c>
      <c r="M679" s="318">
        <v>9.9</v>
      </c>
      <c r="N679" s="317">
        <v>6.6</v>
      </c>
      <c r="O679" s="179"/>
    </row>
    <row r="680" spans="1:15" x14ac:dyDescent="0.2">
      <c r="A680" s="176">
        <v>1754</v>
      </c>
      <c r="B680" s="177" t="s">
        <v>506</v>
      </c>
      <c r="C680" s="177" t="s">
        <v>299</v>
      </c>
      <c r="D680" s="178" t="s">
        <v>300</v>
      </c>
      <c r="E680" s="204">
        <v>46</v>
      </c>
      <c r="F680" s="204">
        <v>12</v>
      </c>
      <c r="G680" s="204">
        <v>14</v>
      </c>
      <c r="H680" s="204">
        <v>12</v>
      </c>
      <c r="I680" s="204">
        <v>8</v>
      </c>
      <c r="J680" s="316">
        <v>161.30000000000001</v>
      </c>
      <c r="K680" s="316">
        <v>42.1</v>
      </c>
      <c r="L680" s="316">
        <v>49.1</v>
      </c>
      <c r="M680" s="316">
        <v>42.1</v>
      </c>
      <c r="N680" s="316">
        <v>28</v>
      </c>
      <c r="O680" s="179"/>
    </row>
    <row r="681" spans="1:15" x14ac:dyDescent="0.2">
      <c r="A681" s="135">
        <v>1754</v>
      </c>
      <c r="B681" s="180" t="s">
        <v>506</v>
      </c>
      <c r="C681" s="180" t="s">
        <v>299</v>
      </c>
      <c r="D681" s="180" t="s">
        <v>53</v>
      </c>
      <c r="E681" s="82">
        <v>0</v>
      </c>
      <c r="F681" s="121">
        <v>0</v>
      </c>
      <c r="G681" s="121">
        <v>0</v>
      </c>
      <c r="H681" s="121">
        <v>0</v>
      </c>
      <c r="I681" s="121">
        <v>0</v>
      </c>
      <c r="J681" s="314">
        <v>0</v>
      </c>
      <c r="K681" s="318">
        <v>0</v>
      </c>
      <c r="L681" s="318">
        <v>0</v>
      </c>
      <c r="M681" s="318">
        <v>0</v>
      </c>
      <c r="N681" s="317">
        <v>0</v>
      </c>
      <c r="O681" s="179"/>
    </row>
    <row r="682" spans="1:15" x14ac:dyDescent="0.2">
      <c r="A682" s="135">
        <v>1754</v>
      </c>
      <c r="B682" s="180" t="s">
        <v>506</v>
      </c>
      <c r="C682" s="180" t="s">
        <v>299</v>
      </c>
      <c r="D682" s="180" t="s">
        <v>301</v>
      </c>
      <c r="E682" s="82">
        <v>0</v>
      </c>
      <c r="F682" s="121">
        <v>0</v>
      </c>
      <c r="G682" s="121">
        <v>0</v>
      </c>
      <c r="H682" s="121">
        <v>0</v>
      </c>
      <c r="I682" s="121">
        <v>0</v>
      </c>
      <c r="J682" s="314">
        <v>0</v>
      </c>
      <c r="K682" s="318">
        <v>0</v>
      </c>
      <c r="L682" s="318">
        <v>0</v>
      </c>
      <c r="M682" s="318">
        <v>0</v>
      </c>
      <c r="N682" s="317">
        <v>0</v>
      </c>
      <c r="O682" s="179"/>
    </row>
    <row r="683" spans="1:15" x14ac:dyDescent="0.2">
      <c r="A683" s="135">
        <v>1754</v>
      </c>
      <c r="B683" s="180" t="s">
        <v>506</v>
      </c>
      <c r="C683" s="180" t="s">
        <v>299</v>
      </c>
      <c r="D683" s="180" t="s">
        <v>302</v>
      </c>
      <c r="E683" s="82">
        <v>46</v>
      </c>
      <c r="F683" s="121">
        <v>12</v>
      </c>
      <c r="G683" s="121">
        <v>14</v>
      </c>
      <c r="H683" s="121">
        <v>12</v>
      </c>
      <c r="I683" s="121">
        <v>8</v>
      </c>
      <c r="J683" s="314">
        <v>161.30000000000001</v>
      </c>
      <c r="K683" s="318">
        <v>42.1</v>
      </c>
      <c r="L683" s="318">
        <v>49.1</v>
      </c>
      <c r="M683" s="318">
        <v>42.1</v>
      </c>
      <c r="N683" s="317">
        <v>28</v>
      </c>
      <c r="O683" s="179"/>
    </row>
    <row r="684" spans="1:15" x14ac:dyDescent="0.2">
      <c r="A684" s="135">
        <v>1754</v>
      </c>
      <c r="B684" s="180" t="s">
        <v>506</v>
      </c>
      <c r="C684" s="180" t="s">
        <v>299</v>
      </c>
      <c r="D684" s="180" t="s">
        <v>303</v>
      </c>
      <c r="E684" s="82">
        <v>0</v>
      </c>
      <c r="F684" s="121">
        <v>0</v>
      </c>
      <c r="G684" s="121">
        <v>0</v>
      </c>
      <c r="H684" s="121">
        <v>0</v>
      </c>
      <c r="I684" s="121">
        <v>0</v>
      </c>
      <c r="J684" s="314">
        <v>0</v>
      </c>
      <c r="K684" s="318">
        <v>0</v>
      </c>
      <c r="L684" s="318">
        <v>0</v>
      </c>
      <c r="M684" s="318">
        <v>0</v>
      </c>
      <c r="N684" s="317">
        <v>0</v>
      </c>
      <c r="O684" s="179"/>
    </row>
    <row r="685" spans="1:15" x14ac:dyDescent="0.2">
      <c r="A685" s="135">
        <v>1754</v>
      </c>
      <c r="B685" s="180" t="s">
        <v>506</v>
      </c>
      <c r="C685" s="184" t="s">
        <v>299</v>
      </c>
      <c r="D685" s="184" t="s">
        <v>304</v>
      </c>
      <c r="E685" s="82">
        <v>46</v>
      </c>
      <c r="F685" s="121">
        <v>12</v>
      </c>
      <c r="G685" s="121">
        <v>14</v>
      </c>
      <c r="H685" s="121">
        <v>12</v>
      </c>
      <c r="I685" s="121">
        <v>8</v>
      </c>
      <c r="J685" s="314">
        <v>136</v>
      </c>
      <c r="K685" s="318">
        <v>35.5</v>
      </c>
      <c r="L685" s="318">
        <v>41.4</v>
      </c>
      <c r="M685" s="318">
        <v>35.5</v>
      </c>
      <c r="N685" s="317">
        <v>23.6</v>
      </c>
      <c r="O685" s="179"/>
    </row>
    <row r="686" spans="1:15" x14ac:dyDescent="0.2">
      <c r="A686" s="135">
        <v>1754</v>
      </c>
      <c r="B686" s="180" t="s">
        <v>506</v>
      </c>
      <c r="C686" s="180" t="s">
        <v>305</v>
      </c>
      <c r="D686" s="180" t="s">
        <v>306</v>
      </c>
      <c r="E686" s="82">
        <v>0</v>
      </c>
      <c r="F686" s="121">
        <v>0</v>
      </c>
      <c r="G686" s="121">
        <v>0</v>
      </c>
      <c r="H686" s="121">
        <v>0</v>
      </c>
      <c r="I686" s="121">
        <v>0</v>
      </c>
      <c r="J686" s="314">
        <v>0</v>
      </c>
      <c r="K686" s="318">
        <v>0</v>
      </c>
      <c r="L686" s="318">
        <v>0</v>
      </c>
      <c r="M686" s="318">
        <v>0</v>
      </c>
      <c r="N686" s="317">
        <v>0</v>
      </c>
      <c r="O686" s="179"/>
    </row>
    <row r="687" spans="1:15" x14ac:dyDescent="0.2">
      <c r="A687" s="176">
        <v>1755</v>
      </c>
      <c r="B687" s="177" t="s">
        <v>507</v>
      </c>
      <c r="C687" s="177" t="s">
        <v>299</v>
      </c>
      <c r="D687" s="178" t="s">
        <v>300</v>
      </c>
      <c r="E687" s="204">
        <v>8815</v>
      </c>
      <c r="F687" s="204">
        <v>2126</v>
      </c>
      <c r="G687" s="204">
        <v>2442</v>
      </c>
      <c r="H687" s="204">
        <v>2297</v>
      </c>
      <c r="I687" s="204">
        <v>1950</v>
      </c>
      <c r="J687" s="316">
        <v>24871.399999999998</v>
      </c>
      <c r="K687" s="316">
        <v>5993.0999999999995</v>
      </c>
      <c r="L687" s="316">
        <v>6887.8</v>
      </c>
      <c r="M687" s="316">
        <v>6480</v>
      </c>
      <c r="N687" s="316">
        <v>5510.5</v>
      </c>
      <c r="O687" s="179"/>
    </row>
    <row r="688" spans="1:15" x14ac:dyDescent="0.2">
      <c r="A688" s="135">
        <v>1755</v>
      </c>
      <c r="B688" s="180" t="s">
        <v>507</v>
      </c>
      <c r="C688" s="180" t="s">
        <v>299</v>
      </c>
      <c r="D688" s="180" t="s">
        <v>53</v>
      </c>
      <c r="E688" s="82">
        <v>698</v>
      </c>
      <c r="F688" s="121">
        <v>167</v>
      </c>
      <c r="G688" s="121">
        <v>193</v>
      </c>
      <c r="H688" s="121">
        <v>183</v>
      </c>
      <c r="I688" s="121">
        <v>155</v>
      </c>
      <c r="J688" s="314">
        <v>2913.6</v>
      </c>
      <c r="K688" s="318">
        <v>697.1</v>
      </c>
      <c r="L688" s="318">
        <v>805.6</v>
      </c>
      <c r="M688" s="318">
        <v>763.9</v>
      </c>
      <c r="N688" s="317">
        <v>647</v>
      </c>
      <c r="O688" s="179"/>
    </row>
    <row r="689" spans="1:15" x14ac:dyDescent="0.2">
      <c r="A689" s="135">
        <v>1755</v>
      </c>
      <c r="B689" s="180" t="s">
        <v>507</v>
      </c>
      <c r="C689" s="180" t="s">
        <v>299</v>
      </c>
      <c r="D689" s="180" t="s">
        <v>301</v>
      </c>
      <c r="E689" s="82">
        <v>1963</v>
      </c>
      <c r="F689" s="121">
        <v>475</v>
      </c>
      <c r="G689" s="121">
        <v>544</v>
      </c>
      <c r="H689" s="121">
        <v>511</v>
      </c>
      <c r="I689" s="121">
        <v>433</v>
      </c>
      <c r="J689" s="314">
        <v>3093.6</v>
      </c>
      <c r="K689" s="318">
        <v>748.6</v>
      </c>
      <c r="L689" s="318">
        <v>857.3</v>
      </c>
      <c r="M689" s="318">
        <v>805.3</v>
      </c>
      <c r="N689" s="317">
        <v>682.4</v>
      </c>
      <c r="O689" s="179"/>
    </row>
    <row r="690" spans="1:15" x14ac:dyDescent="0.2">
      <c r="A690" s="135">
        <v>1755</v>
      </c>
      <c r="B690" s="180" t="s">
        <v>507</v>
      </c>
      <c r="C690" s="180" t="s">
        <v>299</v>
      </c>
      <c r="D690" s="180" t="s">
        <v>302</v>
      </c>
      <c r="E690" s="82">
        <v>5095</v>
      </c>
      <c r="F690" s="121">
        <v>1228</v>
      </c>
      <c r="G690" s="121">
        <v>1411</v>
      </c>
      <c r="H690" s="121">
        <v>1326</v>
      </c>
      <c r="I690" s="121">
        <v>1130</v>
      </c>
      <c r="J690" s="314">
        <v>17854.899999999998</v>
      </c>
      <c r="K690" s="318">
        <v>4303.3999999999996</v>
      </c>
      <c r="L690" s="318">
        <v>4944.7</v>
      </c>
      <c r="M690" s="318">
        <v>4646.8</v>
      </c>
      <c r="N690" s="317">
        <v>3960</v>
      </c>
      <c r="O690" s="179"/>
    </row>
    <row r="691" spans="1:15" x14ac:dyDescent="0.2">
      <c r="A691" s="135">
        <v>1755</v>
      </c>
      <c r="B691" s="180" t="s">
        <v>507</v>
      </c>
      <c r="C691" s="180" t="s">
        <v>299</v>
      </c>
      <c r="D691" s="180" t="s">
        <v>303</v>
      </c>
      <c r="E691" s="82">
        <v>1059</v>
      </c>
      <c r="F691" s="121">
        <v>256</v>
      </c>
      <c r="G691" s="121">
        <v>294</v>
      </c>
      <c r="H691" s="121">
        <v>277</v>
      </c>
      <c r="I691" s="121">
        <v>232</v>
      </c>
      <c r="J691" s="314">
        <v>1009.3000000000001</v>
      </c>
      <c r="K691" s="318">
        <v>244</v>
      </c>
      <c r="L691" s="318">
        <v>280.2</v>
      </c>
      <c r="M691" s="318">
        <v>264</v>
      </c>
      <c r="N691" s="317">
        <v>221.1</v>
      </c>
      <c r="O691" s="179"/>
    </row>
    <row r="692" spans="1:15" x14ac:dyDescent="0.2">
      <c r="A692" s="135">
        <v>1755</v>
      </c>
      <c r="B692" s="180" t="s">
        <v>507</v>
      </c>
      <c r="C692" s="184" t="s">
        <v>299</v>
      </c>
      <c r="D692" s="184" t="s">
        <v>304</v>
      </c>
      <c r="E692" s="82">
        <v>0</v>
      </c>
      <c r="F692" s="121">
        <v>0</v>
      </c>
      <c r="G692" s="121">
        <v>0</v>
      </c>
      <c r="H692" s="121">
        <v>0</v>
      </c>
      <c r="I692" s="121">
        <v>0</v>
      </c>
      <c r="J692" s="314">
        <v>0</v>
      </c>
      <c r="K692" s="318">
        <v>0</v>
      </c>
      <c r="L692" s="318">
        <v>0</v>
      </c>
      <c r="M692" s="318">
        <v>0</v>
      </c>
      <c r="N692" s="317">
        <v>0</v>
      </c>
      <c r="O692" s="179"/>
    </row>
    <row r="693" spans="1:15" x14ac:dyDescent="0.2">
      <c r="A693" s="135">
        <v>1755</v>
      </c>
      <c r="B693" s="180" t="s">
        <v>507</v>
      </c>
      <c r="C693" s="180" t="s">
        <v>305</v>
      </c>
      <c r="D693" s="180" t="s">
        <v>306</v>
      </c>
      <c r="E693" s="82">
        <v>0</v>
      </c>
      <c r="F693" s="121">
        <v>0</v>
      </c>
      <c r="G693" s="121">
        <v>0</v>
      </c>
      <c r="H693" s="121">
        <v>0</v>
      </c>
      <c r="I693" s="121">
        <v>0</v>
      </c>
      <c r="J693" s="314">
        <v>0</v>
      </c>
      <c r="K693" s="318">
        <v>0</v>
      </c>
      <c r="L693" s="318">
        <v>0</v>
      </c>
      <c r="M693" s="318">
        <v>0</v>
      </c>
      <c r="N693" s="317">
        <v>0</v>
      </c>
      <c r="O693" s="179"/>
    </row>
    <row r="694" spans="1:15" x14ac:dyDescent="0.2">
      <c r="A694" s="176">
        <v>1768</v>
      </c>
      <c r="B694" s="177" t="s">
        <v>511</v>
      </c>
      <c r="C694" s="177" t="s">
        <v>299</v>
      </c>
      <c r="D694" s="178" t="s">
        <v>300</v>
      </c>
      <c r="E694" s="204">
        <v>19500</v>
      </c>
      <c r="F694" s="204">
        <v>4706</v>
      </c>
      <c r="G694" s="204">
        <v>5393</v>
      </c>
      <c r="H694" s="204">
        <v>5066</v>
      </c>
      <c r="I694" s="204">
        <v>4335</v>
      </c>
      <c r="J694" s="316">
        <v>81394.899999999994</v>
      </c>
      <c r="K694" s="316">
        <v>19643.3</v>
      </c>
      <c r="L694" s="316">
        <v>22510.9</v>
      </c>
      <c r="M694" s="316">
        <v>21146</v>
      </c>
      <c r="N694" s="316">
        <v>18094.7</v>
      </c>
      <c r="O694" s="179"/>
    </row>
    <row r="695" spans="1:15" x14ac:dyDescent="0.2">
      <c r="A695" s="135">
        <v>1768</v>
      </c>
      <c r="B695" s="180" t="s">
        <v>511</v>
      </c>
      <c r="C695" s="180" t="s">
        <v>299</v>
      </c>
      <c r="D695" s="180" t="s">
        <v>53</v>
      </c>
      <c r="E695" s="82">
        <v>19500</v>
      </c>
      <c r="F695" s="121">
        <v>4706</v>
      </c>
      <c r="G695" s="121">
        <v>5393</v>
      </c>
      <c r="H695" s="121">
        <v>5066</v>
      </c>
      <c r="I695" s="121">
        <v>4335</v>
      </c>
      <c r="J695" s="314">
        <v>81394.899999999994</v>
      </c>
      <c r="K695" s="318">
        <v>19643.3</v>
      </c>
      <c r="L695" s="318">
        <v>22510.9</v>
      </c>
      <c r="M695" s="318">
        <v>21146</v>
      </c>
      <c r="N695" s="317">
        <v>18094.7</v>
      </c>
      <c r="O695" s="179"/>
    </row>
    <row r="696" spans="1:15" x14ac:dyDescent="0.2">
      <c r="A696" s="135">
        <v>1768</v>
      </c>
      <c r="B696" s="180" t="s">
        <v>511</v>
      </c>
      <c r="C696" s="180" t="s">
        <v>299</v>
      </c>
      <c r="D696" s="180" t="s">
        <v>301</v>
      </c>
      <c r="E696" s="82">
        <v>0</v>
      </c>
      <c r="F696" s="121">
        <v>0</v>
      </c>
      <c r="G696" s="121">
        <v>0</v>
      </c>
      <c r="H696" s="121">
        <v>0</v>
      </c>
      <c r="I696" s="121">
        <v>0</v>
      </c>
      <c r="J696" s="314">
        <v>0</v>
      </c>
      <c r="K696" s="318">
        <v>0</v>
      </c>
      <c r="L696" s="318">
        <v>0</v>
      </c>
      <c r="M696" s="318">
        <v>0</v>
      </c>
      <c r="N696" s="317">
        <v>0</v>
      </c>
      <c r="O696" s="179"/>
    </row>
    <row r="697" spans="1:15" x14ac:dyDescent="0.2">
      <c r="A697" s="135">
        <v>1768</v>
      </c>
      <c r="B697" s="180" t="s">
        <v>511</v>
      </c>
      <c r="C697" s="180" t="s">
        <v>299</v>
      </c>
      <c r="D697" s="180" t="s">
        <v>302</v>
      </c>
      <c r="E697" s="82">
        <v>0</v>
      </c>
      <c r="F697" s="121">
        <v>0</v>
      </c>
      <c r="G697" s="121">
        <v>0</v>
      </c>
      <c r="H697" s="121">
        <v>0</v>
      </c>
      <c r="I697" s="121">
        <v>0</v>
      </c>
      <c r="J697" s="314">
        <v>0</v>
      </c>
      <c r="K697" s="318">
        <v>0</v>
      </c>
      <c r="L697" s="318">
        <v>0</v>
      </c>
      <c r="M697" s="318">
        <v>0</v>
      </c>
      <c r="N697" s="317">
        <v>0</v>
      </c>
      <c r="O697" s="179"/>
    </row>
    <row r="698" spans="1:15" x14ac:dyDescent="0.2">
      <c r="A698" s="135">
        <v>1768</v>
      </c>
      <c r="B698" s="180" t="s">
        <v>511</v>
      </c>
      <c r="C698" s="180" t="s">
        <v>299</v>
      </c>
      <c r="D698" s="180" t="s">
        <v>303</v>
      </c>
      <c r="E698" s="82">
        <v>0</v>
      </c>
      <c r="F698" s="121">
        <v>0</v>
      </c>
      <c r="G698" s="121">
        <v>0</v>
      </c>
      <c r="H698" s="121">
        <v>0</v>
      </c>
      <c r="I698" s="121">
        <v>0</v>
      </c>
      <c r="J698" s="314">
        <v>0</v>
      </c>
      <c r="K698" s="318">
        <v>0</v>
      </c>
      <c r="L698" s="318">
        <v>0</v>
      </c>
      <c r="M698" s="318">
        <v>0</v>
      </c>
      <c r="N698" s="317">
        <v>0</v>
      </c>
      <c r="O698" s="179"/>
    </row>
    <row r="699" spans="1:15" x14ac:dyDescent="0.2">
      <c r="A699" s="135">
        <v>1768</v>
      </c>
      <c r="B699" s="180" t="s">
        <v>511</v>
      </c>
      <c r="C699" s="184" t="s">
        <v>299</v>
      </c>
      <c r="D699" s="184" t="s">
        <v>304</v>
      </c>
      <c r="E699" s="82">
        <v>0</v>
      </c>
      <c r="F699" s="121">
        <v>0</v>
      </c>
      <c r="G699" s="121">
        <v>0</v>
      </c>
      <c r="H699" s="121">
        <v>0</v>
      </c>
      <c r="I699" s="121">
        <v>0</v>
      </c>
      <c r="J699" s="314">
        <v>0</v>
      </c>
      <c r="K699" s="318">
        <v>0</v>
      </c>
      <c r="L699" s="318">
        <v>0</v>
      </c>
      <c r="M699" s="318">
        <v>0</v>
      </c>
      <c r="N699" s="317">
        <v>0</v>
      </c>
      <c r="O699" s="179"/>
    </row>
    <row r="700" spans="1:15" x14ac:dyDescent="0.2">
      <c r="A700" s="135">
        <v>1768</v>
      </c>
      <c r="B700" s="180" t="s">
        <v>511</v>
      </c>
      <c r="C700" s="180" t="s">
        <v>305</v>
      </c>
      <c r="D700" s="180" t="s">
        <v>306</v>
      </c>
      <c r="E700" s="82">
        <v>0</v>
      </c>
      <c r="F700" s="121">
        <v>0</v>
      </c>
      <c r="G700" s="121">
        <v>0</v>
      </c>
      <c r="H700" s="121">
        <v>0</v>
      </c>
      <c r="I700" s="121">
        <v>0</v>
      </c>
      <c r="J700" s="314">
        <v>0</v>
      </c>
      <c r="K700" s="318">
        <v>0</v>
      </c>
      <c r="L700" s="318">
        <v>0</v>
      </c>
      <c r="M700" s="318">
        <v>0</v>
      </c>
      <c r="N700" s="317">
        <v>0</v>
      </c>
      <c r="O700" s="179"/>
    </row>
    <row r="701" spans="1:15" x14ac:dyDescent="0.2">
      <c r="A701" s="176">
        <v>1778</v>
      </c>
      <c r="B701" s="177" t="s">
        <v>513</v>
      </c>
      <c r="C701" s="177" t="s">
        <v>299</v>
      </c>
      <c r="D701" s="178" t="s">
        <v>300</v>
      </c>
      <c r="E701" s="204">
        <v>33112</v>
      </c>
      <c r="F701" s="204">
        <v>7998</v>
      </c>
      <c r="G701" s="204">
        <v>9163</v>
      </c>
      <c r="H701" s="204">
        <v>8610</v>
      </c>
      <c r="I701" s="204">
        <v>7341</v>
      </c>
      <c r="J701" s="316">
        <v>90852.9</v>
      </c>
      <c r="K701" s="316">
        <v>21939.399999999998</v>
      </c>
      <c r="L701" s="316">
        <v>25133.899999999998</v>
      </c>
      <c r="M701" s="316">
        <v>23614.400000000001</v>
      </c>
      <c r="N701" s="316">
        <v>20165.199999999997</v>
      </c>
      <c r="O701" s="179"/>
    </row>
    <row r="702" spans="1:15" x14ac:dyDescent="0.2">
      <c r="A702" s="135">
        <v>1778</v>
      </c>
      <c r="B702" s="180" t="s">
        <v>513</v>
      </c>
      <c r="C702" s="180" t="s">
        <v>299</v>
      </c>
      <c r="D702" s="180" t="s">
        <v>53</v>
      </c>
      <c r="E702" s="82">
        <v>3023</v>
      </c>
      <c r="F702" s="121">
        <v>731</v>
      </c>
      <c r="G702" s="121">
        <v>836</v>
      </c>
      <c r="H702" s="121">
        <v>786</v>
      </c>
      <c r="I702" s="121">
        <v>670</v>
      </c>
      <c r="J702" s="314">
        <v>12618.2</v>
      </c>
      <c r="K702" s="318">
        <v>3051.3</v>
      </c>
      <c r="L702" s="318">
        <v>3489.5</v>
      </c>
      <c r="M702" s="318">
        <v>3280.8</v>
      </c>
      <c r="N702" s="317">
        <v>2796.6</v>
      </c>
      <c r="O702" s="179"/>
    </row>
    <row r="703" spans="1:15" x14ac:dyDescent="0.2">
      <c r="A703" s="135">
        <v>1778</v>
      </c>
      <c r="B703" s="180" t="s">
        <v>513</v>
      </c>
      <c r="C703" s="180" t="s">
        <v>299</v>
      </c>
      <c r="D703" s="180" t="s">
        <v>301</v>
      </c>
      <c r="E703" s="82">
        <v>7013</v>
      </c>
      <c r="F703" s="121">
        <v>1694</v>
      </c>
      <c r="G703" s="121">
        <v>1941</v>
      </c>
      <c r="H703" s="121">
        <v>1823</v>
      </c>
      <c r="I703" s="121">
        <v>1555</v>
      </c>
      <c r="J703" s="314">
        <v>11052.400000000001</v>
      </c>
      <c r="K703" s="318">
        <v>2669.7</v>
      </c>
      <c r="L703" s="318">
        <v>3059</v>
      </c>
      <c r="M703" s="318">
        <v>2873</v>
      </c>
      <c r="N703" s="317">
        <v>2450.6999999999998</v>
      </c>
      <c r="O703" s="179"/>
    </row>
    <row r="704" spans="1:15" x14ac:dyDescent="0.2">
      <c r="A704" s="135">
        <v>1778</v>
      </c>
      <c r="B704" s="180" t="s">
        <v>513</v>
      </c>
      <c r="C704" s="180" t="s">
        <v>299</v>
      </c>
      <c r="D704" s="180" t="s">
        <v>302</v>
      </c>
      <c r="E704" s="82">
        <v>17712</v>
      </c>
      <c r="F704" s="121">
        <v>4275</v>
      </c>
      <c r="G704" s="121">
        <v>4899</v>
      </c>
      <c r="H704" s="121">
        <v>4602</v>
      </c>
      <c r="I704" s="121">
        <v>3936</v>
      </c>
      <c r="J704" s="314">
        <v>62069.899999999994</v>
      </c>
      <c r="K704" s="318">
        <v>14981.3</v>
      </c>
      <c r="L704" s="318">
        <v>17168.099999999999</v>
      </c>
      <c r="M704" s="318">
        <v>16127.2</v>
      </c>
      <c r="N704" s="317">
        <v>13793.3</v>
      </c>
      <c r="O704" s="179"/>
    </row>
    <row r="705" spans="1:15" x14ac:dyDescent="0.2">
      <c r="A705" s="135">
        <v>1778</v>
      </c>
      <c r="B705" s="180" t="s">
        <v>513</v>
      </c>
      <c r="C705" s="180" t="s">
        <v>299</v>
      </c>
      <c r="D705" s="180" t="s">
        <v>303</v>
      </c>
      <c r="E705" s="82">
        <v>5364</v>
      </c>
      <c r="F705" s="121">
        <v>1298</v>
      </c>
      <c r="G705" s="121">
        <v>1487</v>
      </c>
      <c r="H705" s="121">
        <v>1399</v>
      </c>
      <c r="I705" s="121">
        <v>1180</v>
      </c>
      <c r="J705" s="314">
        <v>5112.3999999999996</v>
      </c>
      <c r="K705" s="318">
        <v>1237.0999999999999</v>
      </c>
      <c r="L705" s="318">
        <v>1417.3</v>
      </c>
      <c r="M705" s="318">
        <v>1333.4</v>
      </c>
      <c r="N705" s="317">
        <v>1124.5999999999999</v>
      </c>
      <c r="O705" s="179"/>
    </row>
    <row r="706" spans="1:15" x14ac:dyDescent="0.2">
      <c r="A706" s="135">
        <v>1778</v>
      </c>
      <c r="B706" s="180" t="s">
        <v>513</v>
      </c>
      <c r="C706" s="184" t="s">
        <v>299</v>
      </c>
      <c r="D706" s="184" t="s">
        <v>304</v>
      </c>
      <c r="E706" s="82">
        <v>0</v>
      </c>
      <c r="F706" s="121">
        <v>0</v>
      </c>
      <c r="G706" s="121">
        <v>0</v>
      </c>
      <c r="H706" s="121">
        <v>0</v>
      </c>
      <c r="I706" s="121">
        <v>0</v>
      </c>
      <c r="J706" s="314">
        <v>0</v>
      </c>
      <c r="K706" s="318">
        <v>0</v>
      </c>
      <c r="L706" s="318">
        <v>0</v>
      </c>
      <c r="M706" s="318">
        <v>0</v>
      </c>
      <c r="N706" s="317">
        <v>0</v>
      </c>
      <c r="O706" s="179"/>
    </row>
    <row r="707" spans="1:15" x14ac:dyDescent="0.2">
      <c r="A707" s="135">
        <v>1778</v>
      </c>
      <c r="B707" s="180" t="s">
        <v>513</v>
      </c>
      <c r="C707" s="180" t="s">
        <v>305</v>
      </c>
      <c r="D707" s="180" t="s">
        <v>306</v>
      </c>
      <c r="E707" s="82">
        <v>0</v>
      </c>
      <c r="F707" s="121">
        <v>0</v>
      </c>
      <c r="G707" s="121">
        <v>0</v>
      </c>
      <c r="H707" s="121">
        <v>0</v>
      </c>
      <c r="I707" s="121">
        <v>0</v>
      </c>
      <c r="J707" s="314">
        <v>0</v>
      </c>
      <c r="K707" s="318">
        <v>0</v>
      </c>
      <c r="L707" s="318">
        <v>0</v>
      </c>
      <c r="M707" s="318">
        <v>0</v>
      </c>
      <c r="N707" s="317">
        <v>0</v>
      </c>
      <c r="O707" s="179"/>
    </row>
    <row r="708" spans="1:15" x14ac:dyDescent="0.2">
      <c r="A708" s="176">
        <v>1783</v>
      </c>
      <c r="B708" s="177" t="s">
        <v>517</v>
      </c>
      <c r="C708" s="177" t="s">
        <v>299</v>
      </c>
      <c r="D708" s="178" t="s">
        <v>300</v>
      </c>
      <c r="E708" s="204">
        <v>27446</v>
      </c>
      <c r="F708" s="204">
        <v>6632</v>
      </c>
      <c r="G708" s="204">
        <v>7600</v>
      </c>
      <c r="H708" s="204">
        <v>7140</v>
      </c>
      <c r="I708" s="204">
        <v>6074</v>
      </c>
      <c r="J708" s="316">
        <v>66155.000000000015</v>
      </c>
      <c r="K708" s="316">
        <v>15973.9</v>
      </c>
      <c r="L708" s="316">
        <v>18305.800000000003</v>
      </c>
      <c r="M708" s="316">
        <v>17193.8</v>
      </c>
      <c r="N708" s="316">
        <v>14681.499999999998</v>
      </c>
      <c r="O708" s="179"/>
    </row>
    <row r="709" spans="1:15" x14ac:dyDescent="0.2">
      <c r="A709" s="135">
        <v>1783</v>
      </c>
      <c r="B709" s="180" t="s">
        <v>517</v>
      </c>
      <c r="C709" s="180" t="s">
        <v>299</v>
      </c>
      <c r="D709" s="180" t="s">
        <v>53</v>
      </c>
      <c r="E709" s="82">
        <v>1518</v>
      </c>
      <c r="F709" s="121">
        <v>367</v>
      </c>
      <c r="G709" s="121">
        <v>419</v>
      </c>
      <c r="H709" s="121">
        <v>393</v>
      </c>
      <c r="I709" s="121">
        <v>339</v>
      </c>
      <c r="J709" s="314">
        <v>6336.2000000000007</v>
      </c>
      <c r="K709" s="318">
        <v>1531.9</v>
      </c>
      <c r="L709" s="318">
        <v>1748.9</v>
      </c>
      <c r="M709" s="318">
        <v>1640.4</v>
      </c>
      <c r="N709" s="317">
        <v>1415</v>
      </c>
      <c r="O709" s="179"/>
    </row>
    <row r="710" spans="1:15" x14ac:dyDescent="0.2">
      <c r="A710" s="135">
        <v>1783</v>
      </c>
      <c r="B710" s="180" t="s">
        <v>517</v>
      </c>
      <c r="C710" s="180" t="s">
        <v>299</v>
      </c>
      <c r="D710" s="180" t="s">
        <v>301</v>
      </c>
      <c r="E710" s="82">
        <v>6243</v>
      </c>
      <c r="F710" s="121">
        <v>1507</v>
      </c>
      <c r="G710" s="121">
        <v>1727</v>
      </c>
      <c r="H710" s="121">
        <v>1624</v>
      </c>
      <c r="I710" s="121">
        <v>1385</v>
      </c>
      <c r="J710" s="314">
        <v>9839</v>
      </c>
      <c r="K710" s="318">
        <v>2375</v>
      </c>
      <c r="L710" s="318">
        <v>2721.8</v>
      </c>
      <c r="M710" s="318">
        <v>2559.4</v>
      </c>
      <c r="N710" s="317">
        <v>2182.8000000000002</v>
      </c>
      <c r="O710" s="179"/>
    </row>
    <row r="711" spans="1:15" x14ac:dyDescent="0.2">
      <c r="A711" s="135">
        <v>1783</v>
      </c>
      <c r="B711" s="180" t="s">
        <v>517</v>
      </c>
      <c r="C711" s="180" t="s">
        <v>299</v>
      </c>
      <c r="D711" s="180" t="s">
        <v>302</v>
      </c>
      <c r="E711" s="82">
        <v>12242</v>
      </c>
      <c r="F711" s="121">
        <v>2954</v>
      </c>
      <c r="G711" s="121">
        <v>3387</v>
      </c>
      <c r="H711" s="121">
        <v>3181</v>
      </c>
      <c r="I711" s="121">
        <v>2720</v>
      </c>
      <c r="J711" s="314">
        <v>42900.9</v>
      </c>
      <c r="K711" s="318">
        <v>10352</v>
      </c>
      <c r="L711" s="318">
        <v>11869.4</v>
      </c>
      <c r="M711" s="318">
        <v>11147.5</v>
      </c>
      <c r="N711" s="317">
        <v>9532</v>
      </c>
      <c r="O711" s="179"/>
    </row>
    <row r="712" spans="1:15" x14ac:dyDescent="0.2">
      <c r="A712" s="135">
        <v>1783</v>
      </c>
      <c r="B712" s="180" t="s">
        <v>517</v>
      </c>
      <c r="C712" s="180" t="s">
        <v>299</v>
      </c>
      <c r="D712" s="180" t="s">
        <v>303</v>
      </c>
      <c r="E712" s="82">
        <v>7392</v>
      </c>
      <c r="F712" s="121">
        <v>1789</v>
      </c>
      <c r="G712" s="121">
        <v>2052</v>
      </c>
      <c r="H712" s="121">
        <v>1927</v>
      </c>
      <c r="I712" s="121">
        <v>1624</v>
      </c>
      <c r="J712" s="314">
        <v>7045.3</v>
      </c>
      <c r="K712" s="318">
        <v>1705.1</v>
      </c>
      <c r="L712" s="318">
        <v>1955.8</v>
      </c>
      <c r="M712" s="318">
        <v>1836.6</v>
      </c>
      <c r="N712" s="317">
        <v>1547.8</v>
      </c>
      <c r="O712" s="179"/>
    </row>
    <row r="713" spans="1:15" x14ac:dyDescent="0.2">
      <c r="A713" s="135">
        <v>1783</v>
      </c>
      <c r="B713" s="180" t="s">
        <v>517</v>
      </c>
      <c r="C713" s="184" t="s">
        <v>299</v>
      </c>
      <c r="D713" s="184" t="s">
        <v>304</v>
      </c>
      <c r="E713" s="82">
        <v>0</v>
      </c>
      <c r="F713" s="121">
        <v>0</v>
      </c>
      <c r="G713" s="121">
        <v>0</v>
      </c>
      <c r="H713" s="121">
        <v>0</v>
      </c>
      <c r="I713" s="121">
        <v>0</v>
      </c>
      <c r="J713" s="314">
        <v>0</v>
      </c>
      <c r="K713" s="318">
        <v>0</v>
      </c>
      <c r="L713" s="318">
        <v>0</v>
      </c>
      <c r="M713" s="318">
        <v>0</v>
      </c>
      <c r="N713" s="317">
        <v>0</v>
      </c>
      <c r="O713" s="179"/>
    </row>
    <row r="714" spans="1:15" x14ac:dyDescent="0.2">
      <c r="A714" s="135">
        <v>1783</v>
      </c>
      <c r="B714" s="180" t="s">
        <v>517</v>
      </c>
      <c r="C714" s="180" t="s">
        <v>305</v>
      </c>
      <c r="D714" s="180" t="s">
        <v>306</v>
      </c>
      <c r="E714" s="82">
        <v>51</v>
      </c>
      <c r="F714" s="121">
        <v>15</v>
      </c>
      <c r="G714" s="121">
        <v>15</v>
      </c>
      <c r="H714" s="121">
        <v>15</v>
      </c>
      <c r="I714" s="121">
        <v>6</v>
      </c>
      <c r="J714" s="314">
        <v>33.6</v>
      </c>
      <c r="K714" s="318">
        <v>9.9</v>
      </c>
      <c r="L714" s="318">
        <v>9.9</v>
      </c>
      <c r="M714" s="318">
        <v>9.9</v>
      </c>
      <c r="N714" s="317">
        <v>3.9</v>
      </c>
      <c r="O714" s="179"/>
    </row>
    <row r="715" spans="1:15" x14ac:dyDescent="0.2">
      <c r="A715" s="176">
        <v>1784</v>
      </c>
      <c r="B715" s="177" t="s">
        <v>518</v>
      </c>
      <c r="C715" s="177" t="s">
        <v>299</v>
      </c>
      <c r="D715" s="178" t="s">
        <v>300</v>
      </c>
      <c r="E715" s="204">
        <v>14268</v>
      </c>
      <c r="F715" s="204">
        <v>3447</v>
      </c>
      <c r="G715" s="204">
        <v>3950</v>
      </c>
      <c r="H715" s="204">
        <v>3710</v>
      </c>
      <c r="I715" s="204">
        <v>3161</v>
      </c>
      <c r="J715" s="316">
        <v>38456.399999999994</v>
      </c>
      <c r="K715" s="316">
        <v>9289.7000000000007</v>
      </c>
      <c r="L715" s="316">
        <v>10638.8</v>
      </c>
      <c r="M715" s="316">
        <v>9995.3000000000011</v>
      </c>
      <c r="N715" s="316">
        <v>8532.6</v>
      </c>
      <c r="O715" s="179"/>
    </row>
    <row r="716" spans="1:15" x14ac:dyDescent="0.2">
      <c r="A716" s="135">
        <v>1784</v>
      </c>
      <c r="B716" s="180" t="s">
        <v>518</v>
      </c>
      <c r="C716" s="180" t="s">
        <v>299</v>
      </c>
      <c r="D716" s="180" t="s">
        <v>53</v>
      </c>
      <c r="E716" s="82">
        <v>1026</v>
      </c>
      <c r="F716" s="121">
        <v>249</v>
      </c>
      <c r="G716" s="121">
        <v>283</v>
      </c>
      <c r="H716" s="121">
        <v>267</v>
      </c>
      <c r="I716" s="121">
        <v>227</v>
      </c>
      <c r="J716" s="314">
        <v>4282.7</v>
      </c>
      <c r="K716" s="318">
        <v>1039.4000000000001</v>
      </c>
      <c r="L716" s="318">
        <v>1181.3</v>
      </c>
      <c r="M716" s="318">
        <v>1114.5</v>
      </c>
      <c r="N716" s="317">
        <v>947.5</v>
      </c>
      <c r="O716" s="179"/>
    </row>
    <row r="717" spans="1:15" x14ac:dyDescent="0.2">
      <c r="A717" s="135">
        <v>1784</v>
      </c>
      <c r="B717" s="180" t="s">
        <v>518</v>
      </c>
      <c r="C717" s="180" t="s">
        <v>299</v>
      </c>
      <c r="D717" s="180" t="s">
        <v>301</v>
      </c>
      <c r="E717" s="82">
        <v>3860</v>
      </c>
      <c r="F717" s="121">
        <v>932</v>
      </c>
      <c r="G717" s="121">
        <v>1068</v>
      </c>
      <c r="H717" s="121">
        <v>1004</v>
      </c>
      <c r="I717" s="121">
        <v>856</v>
      </c>
      <c r="J717" s="314">
        <v>6083.4</v>
      </c>
      <c r="K717" s="318">
        <v>1468.8</v>
      </c>
      <c r="L717" s="318">
        <v>1683.2</v>
      </c>
      <c r="M717" s="318">
        <v>1582.3</v>
      </c>
      <c r="N717" s="317">
        <v>1349.1</v>
      </c>
      <c r="O717" s="179"/>
    </row>
    <row r="718" spans="1:15" x14ac:dyDescent="0.2">
      <c r="A718" s="135">
        <v>1784</v>
      </c>
      <c r="B718" s="180" t="s">
        <v>518</v>
      </c>
      <c r="C718" s="180" t="s">
        <v>299</v>
      </c>
      <c r="D718" s="180" t="s">
        <v>302</v>
      </c>
      <c r="E718" s="82">
        <v>7507</v>
      </c>
      <c r="F718" s="121">
        <v>1812</v>
      </c>
      <c r="G718" s="121">
        <v>2077</v>
      </c>
      <c r="H718" s="121">
        <v>1950</v>
      </c>
      <c r="I718" s="121">
        <v>1668</v>
      </c>
      <c r="J718" s="314">
        <v>26307.5</v>
      </c>
      <c r="K718" s="318">
        <v>6350</v>
      </c>
      <c r="L718" s="318">
        <v>7278.6</v>
      </c>
      <c r="M718" s="318">
        <v>6833.6</v>
      </c>
      <c r="N718" s="317">
        <v>5845.3</v>
      </c>
      <c r="O718" s="179"/>
    </row>
    <row r="719" spans="1:15" x14ac:dyDescent="0.2">
      <c r="A719" s="135">
        <v>1784</v>
      </c>
      <c r="B719" s="180" t="s">
        <v>518</v>
      </c>
      <c r="C719" s="180" t="s">
        <v>299</v>
      </c>
      <c r="D719" s="180" t="s">
        <v>303</v>
      </c>
      <c r="E719" s="82">
        <v>1861</v>
      </c>
      <c r="F719" s="121">
        <v>450</v>
      </c>
      <c r="G719" s="121">
        <v>516</v>
      </c>
      <c r="H719" s="121">
        <v>485</v>
      </c>
      <c r="I719" s="121">
        <v>410</v>
      </c>
      <c r="J719" s="314">
        <v>1773.7</v>
      </c>
      <c r="K719" s="318">
        <v>428.9</v>
      </c>
      <c r="L719" s="318">
        <v>491.8</v>
      </c>
      <c r="M719" s="318">
        <v>462.3</v>
      </c>
      <c r="N719" s="317">
        <v>390.7</v>
      </c>
      <c r="O719" s="179"/>
    </row>
    <row r="720" spans="1:15" x14ac:dyDescent="0.2">
      <c r="A720" s="135">
        <v>1784</v>
      </c>
      <c r="B720" s="180" t="s">
        <v>518</v>
      </c>
      <c r="C720" s="184" t="s">
        <v>299</v>
      </c>
      <c r="D720" s="184" t="s">
        <v>304</v>
      </c>
      <c r="E720" s="82">
        <v>0</v>
      </c>
      <c r="F720" s="121">
        <v>0</v>
      </c>
      <c r="G720" s="121">
        <v>0</v>
      </c>
      <c r="H720" s="121">
        <v>0</v>
      </c>
      <c r="I720" s="121">
        <v>0</v>
      </c>
      <c r="J720" s="314">
        <v>0</v>
      </c>
      <c r="K720" s="318">
        <v>0</v>
      </c>
      <c r="L720" s="318">
        <v>0</v>
      </c>
      <c r="M720" s="318">
        <v>0</v>
      </c>
      <c r="N720" s="317">
        <v>0</v>
      </c>
      <c r="O720" s="179"/>
    </row>
    <row r="721" spans="1:15" x14ac:dyDescent="0.2">
      <c r="A721" s="135">
        <v>1784</v>
      </c>
      <c r="B721" s="180" t="s">
        <v>518</v>
      </c>
      <c r="C721" s="180" t="s">
        <v>305</v>
      </c>
      <c r="D721" s="180" t="s">
        <v>306</v>
      </c>
      <c r="E721" s="82">
        <v>14</v>
      </c>
      <c r="F721" s="121">
        <v>4</v>
      </c>
      <c r="G721" s="121">
        <v>6</v>
      </c>
      <c r="H721" s="121">
        <v>4</v>
      </c>
      <c r="I721" s="121">
        <v>0</v>
      </c>
      <c r="J721" s="314">
        <v>9.1</v>
      </c>
      <c r="K721" s="318">
        <v>2.6</v>
      </c>
      <c r="L721" s="318">
        <v>3.9</v>
      </c>
      <c r="M721" s="318">
        <v>2.6</v>
      </c>
      <c r="N721" s="317">
        <v>0</v>
      </c>
      <c r="O721" s="179"/>
    </row>
    <row r="722" spans="1:15" x14ac:dyDescent="0.2">
      <c r="A722" s="176">
        <v>1785</v>
      </c>
      <c r="B722" s="177" t="s">
        <v>519</v>
      </c>
      <c r="C722" s="177" t="s">
        <v>299</v>
      </c>
      <c r="D722" s="178" t="s">
        <v>300</v>
      </c>
      <c r="E722" s="204">
        <v>86</v>
      </c>
      <c r="F722" s="204">
        <v>24</v>
      </c>
      <c r="G722" s="204">
        <v>24</v>
      </c>
      <c r="H722" s="204">
        <v>22</v>
      </c>
      <c r="I722" s="204">
        <v>16</v>
      </c>
      <c r="J722" s="316">
        <v>56.6</v>
      </c>
      <c r="K722" s="316">
        <v>15.8</v>
      </c>
      <c r="L722" s="316">
        <v>15.8</v>
      </c>
      <c r="M722" s="316">
        <v>14.5</v>
      </c>
      <c r="N722" s="316">
        <v>10.5</v>
      </c>
      <c r="O722" s="179"/>
    </row>
    <row r="723" spans="1:15" x14ac:dyDescent="0.2">
      <c r="A723" s="135">
        <v>1785</v>
      </c>
      <c r="B723" s="180" t="s">
        <v>519</v>
      </c>
      <c r="C723" s="180" t="s">
        <v>299</v>
      </c>
      <c r="D723" s="180" t="s">
        <v>53</v>
      </c>
      <c r="E723" s="82">
        <v>0</v>
      </c>
      <c r="F723" s="121">
        <v>0</v>
      </c>
      <c r="G723" s="121">
        <v>0</v>
      </c>
      <c r="H723" s="121">
        <v>0</v>
      </c>
      <c r="I723" s="121">
        <v>0</v>
      </c>
      <c r="J723" s="314">
        <v>0</v>
      </c>
      <c r="K723" s="318">
        <v>0</v>
      </c>
      <c r="L723" s="318">
        <v>0</v>
      </c>
      <c r="M723" s="318">
        <v>0</v>
      </c>
      <c r="N723" s="317">
        <v>0</v>
      </c>
      <c r="O723" s="179"/>
    </row>
    <row r="724" spans="1:15" x14ac:dyDescent="0.2">
      <c r="A724" s="135">
        <v>1785</v>
      </c>
      <c r="B724" s="180" t="s">
        <v>519</v>
      </c>
      <c r="C724" s="180" t="s">
        <v>299</v>
      </c>
      <c r="D724" s="180" t="s">
        <v>301</v>
      </c>
      <c r="E724" s="82">
        <v>0</v>
      </c>
      <c r="F724" s="121">
        <v>0</v>
      </c>
      <c r="G724" s="121">
        <v>0</v>
      </c>
      <c r="H724" s="121">
        <v>0</v>
      </c>
      <c r="I724" s="121">
        <v>0</v>
      </c>
      <c r="J724" s="314">
        <v>0</v>
      </c>
      <c r="K724" s="318">
        <v>0</v>
      </c>
      <c r="L724" s="318">
        <v>0</v>
      </c>
      <c r="M724" s="318">
        <v>0</v>
      </c>
      <c r="N724" s="317">
        <v>0</v>
      </c>
      <c r="O724" s="179"/>
    </row>
    <row r="725" spans="1:15" x14ac:dyDescent="0.2">
      <c r="A725" s="135">
        <v>1785</v>
      </c>
      <c r="B725" s="180" t="s">
        <v>519</v>
      </c>
      <c r="C725" s="180" t="s">
        <v>299</v>
      </c>
      <c r="D725" s="180" t="s">
        <v>302</v>
      </c>
      <c r="E725" s="82">
        <v>0</v>
      </c>
      <c r="F725" s="121">
        <v>0</v>
      </c>
      <c r="G725" s="121">
        <v>0</v>
      </c>
      <c r="H725" s="121">
        <v>0</v>
      </c>
      <c r="I725" s="121">
        <v>0</v>
      </c>
      <c r="J725" s="314">
        <v>0</v>
      </c>
      <c r="K725" s="318">
        <v>0</v>
      </c>
      <c r="L725" s="318">
        <v>0</v>
      </c>
      <c r="M725" s="318">
        <v>0</v>
      </c>
      <c r="N725" s="317">
        <v>0</v>
      </c>
      <c r="O725" s="179"/>
    </row>
    <row r="726" spans="1:15" x14ac:dyDescent="0.2">
      <c r="A726" s="135">
        <v>1785</v>
      </c>
      <c r="B726" s="180" t="s">
        <v>519</v>
      </c>
      <c r="C726" s="180" t="s">
        <v>299</v>
      </c>
      <c r="D726" s="180" t="s">
        <v>303</v>
      </c>
      <c r="E726" s="82">
        <v>0</v>
      </c>
      <c r="F726" s="121">
        <v>0</v>
      </c>
      <c r="G726" s="121">
        <v>0</v>
      </c>
      <c r="H726" s="121">
        <v>0</v>
      </c>
      <c r="I726" s="121">
        <v>0</v>
      </c>
      <c r="J726" s="314">
        <v>0</v>
      </c>
      <c r="K726" s="318">
        <v>0</v>
      </c>
      <c r="L726" s="318">
        <v>0</v>
      </c>
      <c r="M726" s="318">
        <v>0</v>
      </c>
      <c r="N726" s="317">
        <v>0</v>
      </c>
      <c r="O726" s="179"/>
    </row>
    <row r="727" spans="1:15" x14ac:dyDescent="0.2">
      <c r="A727" s="135">
        <v>1785</v>
      </c>
      <c r="B727" s="180" t="s">
        <v>519</v>
      </c>
      <c r="C727" s="184" t="s">
        <v>299</v>
      </c>
      <c r="D727" s="184" t="s">
        <v>304</v>
      </c>
      <c r="E727" s="82">
        <v>0</v>
      </c>
      <c r="F727" s="121">
        <v>0</v>
      </c>
      <c r="G727" s="121">
        <v>0</v>
      </c>
      <c r="H727" s="121">
        <v>0</v>
      </c>
      <c r="I727" s="121">
        <v>0</v>
      </c>
      <c r="J727" s="314">
        <v>0</v>
      </c>
      <c r="K727" s="318">
        <v>0</v>
      </c>
      <c r="L727" s="318">
        <v>0</v>
      </c>
      <c r="M727" s="318">
        <v>0</v>
      </c>
      <c r="N727" s="317">
        <v>0</v>
      </c>
      <c r="O727" s="179"/>
    </row>
    <row r="728" spans="1:15" x14ac:dyDescent="0.2">
      <c r="A728" s="135">
        <v>1785</v>
      </c>
      <c r="B728" s="180" t="s">
        <v>519</v>
      </c>
      <c r="C728" s="180" t="s">
        <v>305</v>
      </c>
      <c r="D728" s="180" t="s">
        <v>306</v>
      </c>
      <c r="E728" s="82">
        <v>86</v>
      </c>
      <c r="F728" s="121">
        <v>24</v>
      </c>
      <c r="G728" s="121">
        <v>24</v>
      </c>
      <c r="H728" s="121">
        <v>22</v>
      </c>
      <c r="I728" s="121">
        <v>16</v>
      </c>
      <c r="J728" s="314">
        <v>56.6</v>
      </c>
      <c r="K728" s="318">
        <v>15.8</v>
      </c>
      <c r="L728" s="318">
        <v>15.8</v>
      </c>
      <c r="M728" s="318">
        <v>14.5</v>
      </c>
      <c r="N728" s="317">
        <v>10.5</v>
      </c>
      <c r="O728" s="179"/>
    </row>
    <row r="729" spans="1:15" x14ac:dyDescent="0.2">
      <c r="A729" s="176">
        <v>1786</v>
      </c>
      <c r="B729" s="177" t="s">
        <v>520</v>
      </c>
      <c r="C729" s="177" t="s">
        <v>299</v>
      </c>
      <c r="D729" s="178" t="s">
        <v>300</v>
      </c>
      <c r="E729" s="204">
        <v>589</v>
      </c>
      <c r="F729" s="204">
        <v>143</v>
      </c>
      <c r="G729" s="204">
        <v>162</v>
      </c>
      <c r="H729" s="204">
        <v>158</v>
      </c>
      <c r="I729" s="204">
        <v>126</v>
      </c>
      <c r="J729" s="316">
        <v>1903.4</v>
      </c>
      <c r="K729" s="316">
        <v>461.09999999999997</v>
      </c>
      <c r="L729" s="316">
        <v>524.1</v>
      </c>
      <c r="M729" s="316">
        <v>504.40000000000003</v>
      </c>
      <c r="N729" s="316">
        <v>413.8</v>
      </c>
      <c r="O729" s="179"/>
    </row>
    <row r="730" spans="1:15" x14ac:dyDescent="0.2">
      <c r="A730" s="135">
        <v>1786</v>
      </c>
      <c r="B730" s="180" t="s">
        <v>520</v>
      </c>
      <c r="C730" s="180" t="s">
        <v>299</v>
      </c>
      <c r="D730" s="180" t="s">
        <v>53</v>
      </c>
      <c r="E730" s="82">
        <v>77</v>
      </c>
      <c r="F730" s="121">
        <v>18</v>
      </c>
      <c r="G730" s="121">
        <v>21</v>
      </c>
      <c r="H730" s="121">
        <v>21</v>
      </c>
      <c r="I730" s="121">
        <v>17</v>
      </c>
      <c r="J730" s="314">
        <v>321.5</v>
      </c>
      <c r="K730" s="318">
        <v>75.099999999999994</v>
      </c>
      <c r="L730" s="318">
        <v>87.7</v>
      </c>
      <c r="M730" s="318">
        <v>87.7</v>
      </c>
      <c r="N730" s="317">
        <v>71</v>
      </c>
      <c r="O730" s="179"/>
    </row>
    <row r="731" spans="1:15" x14ac:dyDescent="0.2">
      <c r="A731" s="135">
        <v>1786</v>
      </c>
      <c r="B731" s="180" t="s">
        <v>520</v>
      </c>
      <c r="C731" s="180" t="s">
        <v>299</v>
      </c>
      <c r="D731" s="180" t="s">
        <v>301</v>
      </c>
      <c r="E731" s="82">
        <v>77</v>
      </c>
      <c r="F731" s="121">
        <v>19</v>
      </c>
      <c r="G731" s="121">
        <v>22</v>
      </c>
      <c r="H731" s="121">
        <v>21</v>
      </c>
      <c r="I731" s="121">
        <v>15</v>
      </c>
      <c r="J731" s="314">
        <v>121.29999999999998</v>
      </c>
      <c r="K731" s="318">
        <v>29.9</v>
      </c>
      <c r="L731" s="318">
        <v>34.700000000000003</v>
      </c>
      <c r="M731" s="318">
        <v>33.1</v>
      </c>
      <c r="N731" s="317">
        <v>23.6</v>
      </c>
      <c r="O731" s="179"/>
    </row>
    <row r="732" spans="1:15" x14ac:dyDescent="0.2">
      <c r="A732" s="135">
        <v>1786</v>
      </c>
      <c r="B732" s="180" t="s">
        <v>520</v>
      </c>
      <c r="C732" s="180" t="s">
        <v>299</v>
      </c>
      <c r="D732" s="180" t="s">
        <v>302</v>
      </c>
      <c r="E732" s="82">
        <v>410</v>
      </c>
      <c r="F732" s="121">
        <v>100</v>
      </c>
      <c r="G732" s="121">
        <v>113</v>
      </c>
      <c r="H732" s="121">
        <v>107</v>
      </c>
      <c r="I732" s="121">
        <v>90</v>
      </c>
      <c r="J732" s="314">
        <v>1436.8000000000002</v>
      </c>
      <c r="K732" s="318">
        <v>350.4</v>
      </c>
      <c r="L732" s="318">
        <v>396</v>
      </c>
      <c r="M732" s="318">
        <v>375</v>
      </c>
      <c r="N732" s="317">
        <v>315.39999999999998</v>
      </c>
      <c r="O732" s="179"/>
    </row>
    <row r="733" spans="1:15" x14ac:dyDescent="0.2">
      <c r="A733" s="135">
        <v>1786</v>
      </c>
      <c r="B733" s="180" t="s">
        <v>520</v>
      </c>
      <c r="C733" s="180" t="s">
        <v>299</v>
      </c>
      <c r="D733" s="180" t="s">
        <v>303</v>
      </c>
      <c r="E733" s="82">
        <v>25</v>
      </c>
      <c r="F733" s="121">
        <v>6</v>
      </c>
      <c r="G733" s="121">
        <v>6</v>
      </c>
      <c r="H733" s="121">
        <v>9</v>
      </c>
      <c r="I733" s="121">
        <v>4</v>
      </c>
      <c r="J733" s="314">
        <v>23.8</v>
      </c>
      <c r="K733" s="318">
        <v>5.7</v>
      </c>
      <c r="L733" s="318">
        <v>5.7</v>
      </c>
      <c r="M733" s="318">
        <v>8.6</v>
      </c>
      <c r="N733" s="317">
        <v>3.8</v>
      </c>
      <c r="O733" s="179"/>
    </row>
    <row r="734" spans="1:15" x14ac:dyDescent="0.2">
      <c r="A734" s="135">
        <v>1786</v>
      </c>
      <c r="B734" s="180" t="s">
        <v>520</v>
      </c>
      <c r="C734" s="184" t="s">
        <v>299</v>
      </c>
      <c r="D734" s="184" t="s">
        <v>304</v>
      </c>
      <c r="E734" s="82">
        <v>0</v>
      </c>
      <c r="F734" s="121">
        <v>0</v>
      </c>
      <c r="G734" s="121">
        <v>0</v>
      </c>
      <c r="H734" s="121">
        <v>0</v>
      </c>
      <c r="I734" s="121">
        <v>0</v>
      </c>
      <c r="J734" s="314">
        <v>0</v>
      </c>
      <c r="K734" s="318">
        <v>0</v>
      </c>
      <c r="L734" s="318">
        <v>0</v>
      </c>
      <c r="M734" s="318">
        <v>0</v>
      </c>
      <c r="N734" s="317">
        <v>0</v>
      </c>
      <c r="O734" s="179"/>
    </row>
    <row r="735" spans="1:15" x14ac:dyDescent="0.2">
      <c r="A735" s="135">
        <v>1786</v>
      </c>
      <c r="B735" s="180" t="s">
        <v>520</v>
      </c>
      <c r="C735" s="180" t="s">
        <v>305</v>
      </c>
      <c r="D735" s="180" t="s">
        <v>306</v>
      </c>
      <c r="E735" s="82">
        <v>0</v>
      </c>
      <c r="F735" s="121">
        <v>0</v>
      </c>
      <c r="G735" s="121">
        <v>0</v>
      </c>
      <c r="H735" s="121">
        <v>0</v>
      </c>
      <c r="I735" s="121">
        <v>0</v>
      </c>
      <c r="J735" s="314">
        <v>0</v>
      </c>
      <c r="K735" s="318">
        <v>0</v>
      </c>
      <c r="L735" s="318">
        <v>0</v>
      </c>
      <c r="M735" s="318">
        <v>0</v>
      </c>
      <c r="N735" s="317">
        <v>0</v>
      </c>
      <c r="O735" s="179"/>
    </row>
    <row r="736" spans="1:15" x14ac:dyDescent="0.2">
      <c r="A736" s="176">
        <v>1788</v>
      </c>
      <c r="B736" s="177" t="s">
        <v>521</v>
      </c>
      <c r="C736" s="177" t="s">
        <v>299</v>
      </c>
      <c r="D736" s="178" t="s">
        <v>300</v>
      </c>
      <c r="E736" s="204">
        <v>43789</v>
      </c>
      <c r="F736" s="204">
        <v>10571</v>
      </c>
      <c r="G736" s="204">
        <v>12117</v>
      </c>
      <c r="H736" s="204">
        <v>11379</v>
      </c>
      <c r="I736" s="204">
        <v>9722</v>
      </c>
      <c r="J736" s="316">
        <v>130086.3</v>
      </c>
      <c r="K736" s="316">
        <v>31397.9</v>
      </c>
      <c r="L736" s="316">
        <v>35988.400000000001</v>
      </c>
      <c r="M736" s="316">
        <v>33800.9</v>
      </c>
      <c r="N736" s="316">
        <v>28899.100000000002</v>
      </c>
      <c r="O736" s="179"/>
    </row>
    <row r="737" spans="1:15" x14ac:dyDescent="0.2">
      <c r="A737" s="135">
        <v>1788</v>
      </c>
      <c r="B737" s="180" t="s">
        <v>521</v>
      </c>
      <c r="C737" s="180" t="s">
        <v>299</v>
      </c>
      <c r="D737" s="180" t="s">
        <v>53</v>
      </c>
      <c r="E737" s="82">
        <v>4537</v>
      </c>
      <c r="F737" s="121">
        <v>1095</v>
      </c>
      <c r="G737" s="121">
        <v>1255</v>
      </c>
      <c r="H737" s="121">
        <v>1179</v>
      </c>
      <c r="I737" s="121">
        <v>1008</v>
      </c>
      <c r="J737" s="314">
        <v>18937.900000000001</v>
      </c>
      <c r="K737" s="318">
        <v>4570.6000000000004</v>
      </c>
      <c r="L737" s="318">
        <v>5238.5</v>
      </c>
      <c r="M737" s="318">
        <v>4921.3</v>
      </c>
      <c r="N737" s="317">
        <v>4207.5</v>
      </c>
      <c r="O737" s="179"/>
    </row>
    <row r="738" spans="1:15" x14ac:dyDescent="0.2">
      <c r="A738" s="135">
        <v>1788</v>
      </c>
      <c r="B738" s="180" t="s">
        <v>521</v>
      </c>
      <c r="C738" s="180" t="s">
        <v>299</v>
      </c>
      <c r="D738" s="180" t="s">
        <v>301</v>
      </c>
      <c r="E738" s="82">
        <v>9637</v>
      </c>
      <c r="F738" s="121">
        <v>2327</v>
      </c>
      <c r="G738" s="121">
        <v>2666</v>
      </c>
      <c r="H738" s="121">
        <v>2503</v>
      </c>
      <c r="I738" s="121">
        <v>2141</v>
      </c>
      <c r="J738" s="314">
        <v>15187.900000000001</v>
      </c>
      <c r="K738" s="318">
        <v>3667.4</v>
      </c>
      <c r="L738" s="318">
        <v>4201.6000000000004</v>
      </c>
      <c r="M738" s="318">
        <v>3944.7</v>
      </c>
      <c r="N738" s="317">
        <v>3374.2</v>
      </c>
      <c r="O738" s="179"/>
    </row>
    <row r="739" spans="1:15" x14ac:dyDescent="0.2">
      <c r="A739" s="135">
        <v>1788</v>
      </c>
      <c r="B739" s="180" t="s">
        <v>521</v>
      </c>
      <c r="C739" s="180" t="s">
        <v>299</v>
      </c>
      <c r="D739" s="180" t="s">
        <v>302</v>
      </c>
      <c r="E739" s="82">
        <v>26549</v>
      </c>
      <c r="F739" s="121">
        <v>6407</v>
      </c>
      <c r="G739" s="121">
        <v>7344</v>
      </c>
      <c r="H739" s="121">
        <v>6898</v>
      </c>
      <c r="I739" s="121">
        <v>5900</v>
      </c>
      <c r="J739" s="314">
        <v>93038.399999999994</v>
      </c>
      <c r="K739" s="318">
        <v>22452.7</v>
      </c>
      <c r="L739" s="318">
        <v>25736.3</v>
      </c>
      <c r="M739" s="318">
        <v>24173.4</v>
      </c>
      <c r="N739" s="317">
        <v>20676</v>
      </c>
      <c r="O739" s="179"/>
    </row>
    <row r="740" spans="1:15" x14ac:dyDescent="0.2">
      <c r="A740" s="135">
        <v>1788</v>
      </c>
      <c r="B740" s="180" t="s">
        <v>521</v>
      </c>
      <c r="C740" s="180" t="s">
        <v>299</v>
      </c>
      <c r="D740" s="180" t="s">
        <v>303</v>
      </c>
      <c r="E740" s="82">
        <v>3066</v>
      </c>
      <c r="F740" s="121">
        <v>742</v>
      </c>
      <c r="G740" s="121">
        <v>852</v>
      </c>
      <c r="H740" s="121">
        <v>799</v>
      </c>
      <c r="I740" s="121">
        <v>673</v>
      </c>
      <c r="J740" s="314">
        <v>2922.1</v>
      </c>
      <c r="K740" s="318">
        <v>707.2</v>
      </c>
      <c r="L740" s="318">
        <v>812</v>
      </c>
      <c r="M740" s="318">
        <v>761.5</v>
      </c>
      <c r="N740" s="317">
        <v>641.4</v>
      </c>
      <c r="O740" s="179"/>
    </row>
    <row r="741" spans="1:15" x14ac:dyDescent="0.2">
      <c r="A741" s="135">
        <v>1788</v>
      </c>
      <c r="B741" s="180" t="s">
        <v>521</v>
      </c>
      <c r="C741" s="184" t="s">
        <v>299</v>
      </c>
      <c r="D741" s="184" t="s">
        <v>304</v>
      </c>
      <c r="E741" s="82">
        <v>0</v>
      </c>
      <c r="F741" s="121">
        <v>0</v>
      </c>
      <c r="G741" s="121">
        <v>0</v>
      </c>
      <c r="H741" s="121">
        <v>0</v>
      </c>
      <c r="I741" s="121">
        <v>0</v>
      </c>
      <c r="J741" s="314">
        <v>0</v>
      </c>
      <c r="K741" s="318">
        <v>0</v>
      </c>
      <c r="L741" s="318">
        <v>0</v>
      </c>
      <c r="M741" s="318">
        <v>0</v>
      </c>
      <c r="N741" s="317">
        <v>0</v>
      </c>
      <c r="O741" s="179"/>
    </row>
    <row r="742" spans="1:15" x14ac:dyDescent="0.2">
      <c r="A742" s="135">
        <v>1788</v>
      </c>
      <c r="B742" s="180" t="s">
        <v>521</v>
      </c>
      <c r="C742" s="180" t="s">
        <v>305</v>
      </c>
      <c r="D742" s="180" t="s">
        <v>306</v>
      </c>
      <c r="E742" s="82">
        <v>0</v>
      </c>
      <c r="F742" s="121">
        <v>0</v>
      </c>
      <c r="G742" s="121">
        <v>0</v>
      </c>
      <c r="H742" s="121">
        <v>0</v>
      </c>
      <c r="I742" s="121">
        <v>0</v>
      </c>
      <c r="J742" s="314">
        <v>0</v>
      </c>
      <c r="K742" s="318">
        <v>0</v>
      </c>
      <c r="L742" s="318">
        <v>0</v>
      </c>
      <c r="M742" s="318">
        <v>0</v>
      </c>
      <c r="N742" s="317">
        <v>0</v>
      </c>
      <c r="O742" s="179"/>
    </row>
    <row r="743" spans="1:15" x14ac:dyDescent="0.2">
      <c r="A743" s="176">
        <v>1789</v>
      </c>
      <c r="B743" s="177" t="s">
        <v>522</v>
      </c>
      <c r="C743" s="177" t="s">
        <v>299</v>
      </c>
      <c r="D743" s="178" t="s">
        <v>300</v>
      </c>
      <c r="E743" s="204">
        <v>178</v>
      </c>
      <c r="F743" s="204">
        <v>44</v>
      </c>
      <c r="G743" s="204">
        <v>44</v>
      </c>
      <c r="H743" s="204">
        <v>45</v>
      </c>
      <c r="I743" s="204">
        <v>45</v>
      </c>
      <c r="J743" s="316">
        <v>117.19999999999999</v>
      </c>
      <c r="K743" s="316">
        <v>29</v>
      </c>
      <c r="L743" s="316">
        <v>29</v>
      </c>
      <c r="M743" s="316">
        <v>29.6</v>
      </c>
      <c r="N743" s="316">
        <v>29.6</v>
      </c>
      <c r="O743" s="179"/>
    </row>
    <row r="744" spans="1:15" x14ac:dyDescent="0.2">
      <c r="A744" s="135">
        <v>1789</v>
      </c>
      <c r="B744" s="180" t="s">
        <v>522</v>
      </c>
      <c r="C744" s="180" t="s">
        <v>299</v>
      </c>
      <c r="D744" s="180" t="s">
        <v>53</v>
      </c>
      <c r="E744" s="82">
        <v>0</v>
      </c>
      <c r="F744" s="121">
        <v>0</v>
      </c>
      <c r="G744" s="121">
        <v>0</v>
      </c>
      <c r="H744" s="121">
        <v>0</v>
      </c>
      <c r="I744" s="121">
        <v>0</v>
      </c>
      <c r="J744" s="314">
        <v>0</v>
      </c>
      <c r="K744" s="318">
        <v>0</v>
      </c>
      <c r="L744" s="318">
        <v>0</v>
      </c>
      <c r="M744" s="318">
        <v>0</v>
      </c>
      <c r="N744" s="317">
        <v>0</v>
      </c>
      <c r="O744" s="179"/>
    </row>
    <row r="745" spans="1:15" x14ac:dyDescent="0.2">
      <c r="A745" s="135">
        <v>1789</v>
      </c>
      <c r="B745" s="180" t="s">
        <v>522</v>
      </c>
      <c r="C745" s="180" t="s">
        <v>299</v>
      </c>
      <c r="D745" s="180" t="s">
        <v>301</v>
      </c>
      <c r="E745" s="82">
        <v>0</v>
      </c>
      <c r="F745" s="121">
        <v>0</v>
      </c>
      <c r="G745" s="121">
        <v>0</v>
      </c>
      <c r="H745" s="121">
        <v>0</v>
      </c>
      <c r="I745" s="121">
        <v>0</v>
      </c>
      <c r="J745" s="314">
        <v>0</v>
      </c>
      <c r="K745" s="318">
        <v>0</v>
      </c>
      <c r="L745" s="318">
        <v>0</v>
      </c>
      <c r="M745" s="318">
        <v>0</v>
      </c>
      <c r="N745" s="317">
        <v>0</v>
      </c>
      <c r="O745" s="179"/>
    </row>
    <row r="746" spans="1:15" x14ac:dyDescent="0.2">
      <c r="A746" s="135">
        <v>1789</v>
      </c>
      <c r="B746" s="180" t="s">
        <v>522</v>
      </c>
      <c r="C746" s="180" t="s">
        <v>299</v>
      </c>
      <c r="D746" s="180" t="s">
        <v>302</v>
      </c>
      <c r="E746" s="82">
        <v>0</v>
      </c>
      <c r="F746" s="121">
        <v>0</v>
      </c>
      <c r="G746" s="121">
        <v>0</v>
      </c>
      <c r="H746" s="121">
        <v>0</v>
      </c>
      <c r="I746" s="121">
        <v>0</v>
      </c>
      <c r="J746" s="314">
        <v>0</v>
      </c>
      <c r="K746" s="318">
        <v>0</v>
      </c>
      <c r="L746" s="318">
        <v>0</v>
      </c>
      <c r="M746" s="318">
        <v>0</v>
      </c>
      <c r="N746" s="317">
        <v>0</v>
      </c>
      <c r="O746" s="179"/>
    </row>
    <row r="747" spans="1:15" x14ac:dyDescent="0.2">
      <c r="A747" s="135">
        <v>1789</v>
      </c>
      <c r="B747" s="180" t="s">
        <v>522</v>
      </c>
      <c r="C747" s="180" t="s">
        <v>299</v>
      </c>
      <c r="D747" s="180" t="s">
        <v>303</v>
      </c>
      <c r="E747" s="82">
        <v>0</v>
      </c>
      <c r="F747" s="121">
        <v>0</v>
      </c>
      <c r="G747" s="121">
        <v>0</v>
      </c>
      <c r="H747" s="121">
        <v>0</v>
      </c>
      <c r="I747" s="121">
        <v>0</v>
      </c>
      <c r="J747" s="314">
        <v>0</v>
      </c>
      <c r="K747" s="318">
        <v>0</v>
      </c>
      <c r="L747" s="318">
        <v>0</v>
      </c>
      <c r="M747" s="318">
        <v>0</v>
      </c>
      <c r="N747" s="317">
        <v>0</v>
      </c>
      <c r="O747" s="179"/>
    </row>
    <row r="748" spans="1:15" x14ac:dyDescent="0.2">
      <c r="A748" s="135">
        <v>1789</v>
      </c>
      <c r="B748" s="180" t="s">
        <v>522</v>
      </c>
      <c r="C748" s="184" t="s">
        <v>299</v>
      </c>
      <c r="D748" s="184" t="s">
        <v>304</v>
      </c>
      <c r="E748" s="82">
        <v>0</v>
      </c>
      <c r="F748" s="121">
        <v>0</v>
      </c>
      <c r="G748" s="121">
        <v>0</v>
      </c>
      <c r="H748" s="121">
        <v>0</v>
      </c>
      <c r="I748" s="121">
        <v>0</v>
      </c>
      <c r="J748" s="314">
        <v>0</v>
      </c>
      <c r="K748" s="318">
        <v>0</v>
      </c>
      <c r="L748" s="318">
        <v>0</v>
      </c>
      <c r="M748" s="318">
        <v>0</v>
      </c>
      <c r="N748" s="317">
        <v>0</v>
      </c>
      <c r="O748" s="179"/>
    </row>
    <row r="749" spans="1:15" x14ac:dyDescent="0.2">
      <c r="A749" s="135">
        <v>1789</v>
      </c>
      <c r="B749" s="180" t="s">
        <v>522</v>
      </c>
      <c r="C749" s="180" t="s">
        <v>305</v>
      </c>
      <c r="D749" s="180" t="s">
        <v>306</v>
      </c>
      <c r="E749" s="82">
        <v>178</v>
      </c>
      <c r="F749" s="121">
        <v>44</v>
      </c>
      <c r="G749" s="121">
        <v>44</v>
      </c>
      <c r="H749" s="121">
        <v>45</v>
      </c>
      <c r="I749" s="121">
        <v>45</v>
      </c>
      <c r="J749" s="314">
        <v>117.19999999999999</v>
      </c>
      <c r="K749" s="318">
        <v>29</v>
      </c>
      <c r="L749" s="318">
        <v>29</v>
      </c>
      <c r="M749" s="318">
        <v>29.6</v>
      </c>
      <c r="N749" s="317">
        <v>29.6</v>
      </c>
      <c r="O749" s="179"/>
    </row>
    <row r="750" spans="1:15" x14ac:dyDescent="0.2">
      <c r="A750" s="176">
        <v>1829</v>
      </c>
      <c r="B750" s="177" t="s">
        <v>529</v>
      </c>
      <c r="C750" s="177" t="s">
        <v>299</v>
      </c>
      <c r="D750" s="178" t="s">
        <v>300</v>
      </c>
      <c r="E750" s="204">
        <v>302</v>
      </c>
      <c r="F750" s="204">
        <v>73</v>
      </c>
      <c r="G750" s="204">
        <v>85</v>
      </c>
      <c r="H750" s="204">
        <v>78</v>
      </c>
      <c r="I750" s="204">
        <v>66</v>
      </c>
      <c r="J750" s="316">
        <v>956.3</v>
      </c>
      <c r="K750" s="316">
        <v>230</v>
      </c>
      <c r="L750" s="316">
        <v>265.7</v>
      </c>
      <c r="M750" s="316">
        <v>248.2</v>
      </c>
      <c r="N750" s="316">
        <v>212.39999999999998</v>
      </c>
      <c r="O750" s="179"/>
    </row>
    <row r="751" spans="1:15" x14ac:dyDescent="0.2">
      <c r="A751" s="135">
        <v>1829</v>
      </c>
      <c r="B751" s="180" t="s">
        <v>529</v>
      </c>
      <c r="C751" s="180" t="s">
        <v>299</v>
      </c>
      <c r="D751" s="180" t="s">
        <v>53</v>
      </c>
      <c r="E751" s="82">
        <v>46</v>
      </c>
      <c r="F751" s="121">
        <v>11</v>
      </c>
      <c r="G751" s="121">
        <v>13</v>
      </c>
      <c r="H751" s="121">
        <v>12</v>
      </c>
      <c r="I751" s="121">
        <v>10</v>
      </c>
      <c r="J751" s="314">
        <v>192</v>
      </c>
      <c r="K751" s="318">
        <v>45.9</v>
      </c>
      <c r="L751" s="318">
        <v>54.3</v>
      </c>
      <c r="M751" s="318">
        <v>50.1</v>
      </c>
      <c r="N751" s="317">
        <v>41.7</v>
      </c>
      <c r="O751" s="179"/>
    </row>
    <row r="752" spans="1:15" x14ac:dyDescent="0.2">
      <c r="A752" s="135">
        <v>1829</v>
      </c>
      <c r="B752" s="180" t="s">
        <v>529</v>
      </c>
      <c r="C752" s="180" t="s">
        <v>299</v>
      </c>
      <c r="D752" s="180" t="s">
        <v>301</v>
      </c>
      <c r="E752" s="82">
        <v>0</v>
      </c>
      <c r="F752" s="121">
        <v>0</v>
      </c>
      <c r="G752" s="121">
        <v>0</v>
      </c>
      <c r="H752" s="121">
        <v>0</v>
      </c>
      <c r="I752" s="121">
        <v>0</v>
      </c>
      <c r="J752" s="314">
        <v>0</v>
      </c>
      <c r="K752" s="318">
        <v>0</v>
      </c>
      <c r="L752" s="318">
        <v>0</v>
      </c>
      <c r="M752" s="318">
        <v>0</v>
      </c>
      <c r="N752" s="317">
        <v>0</v>
      </c>
      <c r="O752" s="179"/>
    </row>
    <row r="753" spans="1:15" x14ac:dyDescent="0.2">
      <c r="A753" s="135">
        <v>1829</v>
      </c>
      <c r="B753" s="180" t="s">
        <v>529</v>
      </c>
      <c r="C753" s="180" t="s">
        <v>299</v>
      </c>
      <c r="D753" s="180" t="s">
        <v>302</v>
      </c>
      <c r="E753" s="82">
        <v>204</v>
      </c>
      <c r="F753" s="121">
        <v>49</v>
      </c>
      <c r="G753" s="121">
        <v>56</v>
      </c>
      <c r="H753" s="121">
        <v>53</v>
      </c>
      <c r="I753" s="121">
        <v>46</v>
      </c>
      <c r="J753" s="314">
        <v>714.8</v>
      </c>
      <c r="K753" s="318">
        <v>171.7</v>
      </c>
      <c r="L753" s="318">
        <v>196.2</v>
      </c>
      <c r="M753" s="318">
        <v>185.7</v>
      </c>
      <c r="N753" s="317">
        <v>161.19999999999999</v>
      </c>
      <c r="O753" s="179"/>
    </row>
    <row r="754" spans="1:15" x14ac:dyDescent="0.2">
      <c r="A754" s="135">
        <v>1829</v>
      </c>
      <c r="B754" s="180" t="s">
        <v>529</v>
      </c>
      <c r="C754" s="180" t="s">
        <v>299</v>
      </c>
      <c r="D754" s="180" t="s">
        <v>303</v>
      </c>
      <c r="E754" s="82">
        <v>52</v>
      </c>
      <c r="F754" s="121">
        <v>13</v>
      </c>
      <c r="G754" s="121">
        <v>16</v>
      </c>
      <c r="H754" s="121">
        <v>13</v>
      </c>
      <c r="I754" s="121">
        <v>10</v>
      </c>
      <c r="J754" s="314">
        <v>49.5</v>
      </c>
      <c r="K754" s="318">
        <v>12.4</v>
      </c>
      <c r="L754" s="318">
        <v>15.2</v>
      </c>
      <c r="M754" s="318">
        <v>12.4</v>
      </c>
      <c r="N754" s="317">
        <v>9.5</v>
      </c>
      <c r="O754" s="179"/>
    </row>
    <row r="755" spans="1:15" x14ac:dyDescent="0.2">
      <c r="A755" s="135">
        <v>1829</v>
      </c>
      <c r="B755" s="180" t="s">
        <v>529</v>
      </c>
      <c r="C755" s="184" t="s">
        <v>299</v>
      </c>
      <c r="D755" s="184" t="s">
        <v>304</v>
      </c>
      <c r="E755" s="82">
        <v>302</v>
      </c>
      <c r="F755" s="121">
        <v>73</v>
      </c>
      <c r="G755" s="121">
        <v>85</v>
      </c>
      <c r="H755" s="121">
        <v>78</v>
      </c>
      <c r="I755" s="121">
        <v>66</v>
      </c>
      <c r="J755" s="314">
        <v>892.80000000000007</v>
      </c>
      <c r="K755" s="318">
        <v>215.8</v>
      </c>
      <c r="L755" s="318">
        <v>251.3</v>
      </c>
      <c r="M755" s="318">
        <v>230.6</v>
      </c>
      <c r="N755" s="317">
        <v>195.1</v>
      </c>
      <c r="O755" s="179"/>
    </row>
    <row r="756" spans="1:15" x14ac:dyDescent="0.2">
      <c r="A756" s="135">
        <v>1829</v>
      </c>
      <c r="B756" s="180" t="s">
        <v>529</v>
      </c>
      <c r="C756" s="180" t="s">
        <v>305</v>
      </c>
      <c r="D756" s="180" t="s">
        <v>306</v>
      </c>
      <c r="E756" s="82">
        <v>0</v>
      </c>
      <c r="F756" s="121">
        <v>0</v>
      </c>
      <c r="G756" s="121">
        <v>0</v>
      </c>
      <c r="H756" s="121">
        <v>0</v>
      </c>
      <c r="I756" s="121">
        <v>0</v>
      </c>
      <c r="J756" s="314">
        <v>0</v>
      </c>
      <c r="K756" s="318">
        <v>0</v>
      </c>
      <c r="L756" s="318">
        <v>0</v>
      </c>
      <c r="M756" s="318">
        <v>0</v>
      </c>
      <c r="N756" s="317">
        <v>0</v>
      </c>
      <c r="O756" s="179"/>
    </row>
  </sheetData>
  <autoFilter ref="A7:N7"/>
  <mergeCells count="7">
    <mergeCell ref="K1:N1"/>
    <mergeCell ref="A5:A6"/>
    <mergeCell ref="B5:B6"/>
    <mergeCell ref="C5:C6"/>
    <mergeCell ref="D5:D6"/>
    <mergeCell ref="E5:I5"/>
    <mergeCell ref="J5:N5"/>
  </mergeCells>
  <conditionalFormatting sqref="E23:N28">
    <cfRule type="cellIs" dxfId="43" priority="6" operator="lessThan">
      <formula>0</formula>
    </cfRule>
  </conditionalFormatting>
  <conditionalFormatting sqref="E30:N35 E37:N42 E44:N49 E51:N56 E58:N63 E65:N70 E72:N77 E79:N84 E86:N91 E93:N98 E100:N105 E107:N112 E114:N119 E121:N126 E128:N133 E135:N140 E142:N147 E149:N154 E156:N161 E163:N168 E170:N175 E177:N182 E184:N189 E191:N196 E198:N203 E205:N210 E212:N217 E219:N224 E226:N231 E233:N238 E240:N245 E247:N252 E254:N259 E261:N266 E268:N273 E275:N280 E282:N287 E289:N294 E296:N301 E303:N308 E310:N315 E317:N322 E324:N329 E331:N336 E338:N343 E345:N350 E352:N357 E359:N364 E366:N371 E373:N378 E380:N385 E387:N392 E394:N399 E401:N406 E408:N413 E415:N420 E422:N427 E429:N434 E436:N441 E443:N448 E450:N455 E457:N462 E464:N469 E471:N476 E478:N483 E485:N490 E492:N497 E499:N504 E506:N511 E513:N518 E520:N525 E527:N532 E534:N539 E541:N546 E548:N553 E555:N560 E562:N567 E569:N574 E576:N581 E583:N588 E590:N595 E597:N602 E604:N609 E611:N616 E618:N623 E625:N630 E632:N637 E639:N644 E646:N651 E653:N658 E660:N665 E667:N672 E674:N679 E681:N686 E688:N693 E695:N700 E702:N707 E709:N714 E716:N721 E723:N728 E730:N735 E737:N742 E744:N749 E751:N756">
    <cfRule type="cellIs" dxfId="42" priority="5" operator="lessThan">
      <formula>0</formula>
    </cfRule>
  </conditionalFormatting>
  <conditionalFormatting sqref="E15:N15 E22:N22 E29:N29 E36:N36 E43:N43 E50:N50 E57:N57 E64:N64 E71:N71 E78:N78 E85:N85 E92:N92 E99:N99 E106:N106 E113:N113 E120:N120 E127:N127 E134:N134 E141:N141 E148:N148 E155:N155 E162:N162 E169:N169 E176:N176 E183:N183 E190:N190 E197:N197 E204:N204 E211:N211 E218:N218 E225:N225 E232:N232 E239:N239 E246:N246 E253:N253 E260:N260 E267:N267 E274:N274 E281:N281 E288:N288 E295:N295 E302:N302 E309:N309 E316:N316 E323:N323 E330:N330 E337:N337 E344:N344 E351:N351 E358:N358 E365:N365 E372:N372 E379:N379 E386:N386 E393:N393 E400:N400 E407:N407 E414:N414 E421:N421 E428:N428 E435:N435 E442:N442 E449:N449 E456:N456 E463:N463 E470:N470 E477:N477 E484:N484 E491:N491 E498:N498 E505:N505 E512:N512 E519:N519 E526:N526 E533:N533 E540:N540 E547:N547 E554:N554 E561:N561 E568:N568 E575:N575 E582:N582 E589:N589 E596:N596 E603:N603 E610:N610 E617:N617 E624:N624 E631:N631 E638:N638 E645:N645 E652:N652 E659:N659 E666:N666 E673:N673 E680:N680 E687:N687 E694:N694 E701:N701 E708:N708 E715:N715 E722:N722 E729:N729 E736:N736 E743:N743 E750:N750">
    <cfRule type="cellIs" dxfId="41" priority="3" operator="lessThan">
      <formula>0</formula>
    </cfRule>
  </conditionalFormatting>
  <conditionalFormatting sqref="E16:N21">
    <cfRule type="cellIs" dxfId="40" priority="2" operator="lessThan">
      <formula>0</formula>
    </cfRule>
  </conditionalFormatting>
  <conditionalFormatting sqref="E8:N8">
    <cfRule type="cellIs" dxfId="39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100"/>
  <sheetViews>
    <sheetView zoomScaleNormal="100" workbookViewId="0">
      <pane xSplit="2" ySplit="10" topLeftCell="C11" activePane="bottomRight" state="frozen"/>
      <selection activeCell="A2" sqref="A2"/>
      <selection pane="topRight" activeCell="A2" sqref="A2"/>
      <selection pane="bottomLeft" activeCell="A2" sqref="A2"/>
      <selection pane="bottomRight" activeCell="T8" sqref="T8"/>
    </sheetView>
  </sheetViews>
  <sheetFormatPr defaultColWidth="9.140625" defaultRowHeight="12.75" x14ac:dyDescent="0.2"/>
  <cols>
    <col min="1" max="1" width="6.28515625" style="78" customWidth="1"/>
    <col min="2" max="2" width="39.85546875" style="25" customWidth="1"/>
    <col min="3" max="3" width="12.5703125" style="23" customWidth="1"/>
    <col min="4" max="4" width="14.28515625" style="23" customWidth="1"/>
    <col min="5" max="5" width="9.140625" style="23"/>
    <col min="6" max="6" width="11.42578125" style="23" customWidth="1"/>
    <col min="7" max="11" width="9.140625" style="23"/>
    <col min="12" max="12" width="12.5703125" style="23" customWidth="1"/>
    <col min="13" max="13" width="9.140625" style="23"/>
    <col min="14" max="14" width="11.85546875" style="23" customWidth="1"/>
    <col min="15" max="18" width="10.140625" style="23" bestFit="1" customWidth="1"/>
    <col min="19" max="16384" width="9.140625" style="23"/>
  </cols>
  <sheetData>
    <row r="1" spans="1:18" x14ac:dyDescent="0.2">
      <c r="A1" s="96"/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  <c r="M1" s="96"/>
      <c r="N1" s="96"/>
      <c r="O1" s="96"/>
      <c r="P1" s="96"/>
      <c r="Q1" s="96"/>
      <c r="R1" s="96"/>
    </row>
    <row r="2" spans="1:18" ht="32.25" customHeight="1" x14ac:dyDescent="0.2">
      <c r="L2" s="185"/>
      <c r="O2" s="368" t="s">
        <v>285</v>
      </c>
      <c r="P2" s="368"/>
      <c r="Q2" s="368"/>
      <c r="R2" s="368"/>
    </row>
    <row r="4" spans="1:18" x14ac:dyDescent="0.2">
      <c r="A4" s="408" t="s">
        <v>282</v>
      </c>
      <c r="B4" s="408"/>
      <c r="C4" s="408"/>
      <c r="D4" s="408"/>
      <c r="E4" s="408"/>
      <c r="F4" s="408"/>
      <c r="G4" s="408"/>
      <c r="H4" s="408"/>
      <c r="I4" s="408"/>
      <c r="J4" s="408"/>
      <c r="K4" s="408"/>
      <c r="L4" s="408"/>
    </row>
    <row r="5" spans="1:18" x14ac:dyDescent="0.2">
      <c r="A5" s="307"/>
      <c r="B5" s="308"/>
      <c r="C5" s="309"/>
      <c r="D5" s="309"/>
      <c r="E5" s="309"/>
      <c r="F5" s="309"/>
      <c r="G5" s="309"/>
      <c r="H5" s="309"/>
      <c r="I5" s="309"/>
      <c r="J5" s="309"/>
      <c r="K5" s="309"/>
      <c r="L5" s="309"/>
    </row>
    <row r="6" spans="1:18" ht="14.25" customHeight="1" x14ac:dyDescent="0.2">
      <c r="A6" s="409" t="s">
        <v>0</v>
      </c>
      <c r="B6" s="409" t="s">
        <v>1</v>
      </c>
      <c r="C6" s="407" t="s">
        <v>55</v>
      </c>
      <c r="D6" s="407"/>
      <c r="E6" s="407"/>
      <c r="F6" s="407"/>
      <c r="G6" s="407"/>
      <c r="H6" s="407"/>
      <c r="I6" s="407"/>
      <c r="J6" s="407"/>
      <c r="K6" s="407"/>
      <c r="L6" s="407" t="s">
        <v>56</v>
      </c>
      <c r="M6" s="410" t="s">
        <v>57</v>
      </c>
      <c r="N6" s="406" t="s">
        <v>58</v>
      </c>
      <c r="O6" s="407" t="s">
        <v>3</v>
      </c>
      <c r="P6" s="407"/>
      <c r="Q6" s="407"/>
      <c r="R6" s="407"/>
    </row>
    <row r="7" spans="1:18" ht="14.25" customHeight="1" x14ac:dyDescent="0.2">
      <c r="A7" s="409"/>
      <c r="B7" s="409"/>
      <c r="C7" s="407" t="s">
        <v>41</v>
      </c>
      <c r="D7" s="407"/>
      <c r="E7" s="407"/>
      <c r="F7" s="407"/>
      <c r="G7" s="407"/>
      <c r="H7" s="407" t="s">
        <v>3</v>
      </c>
      <c r="I7" s="407"/>
      <c r="J7" s="407"/>
      <c r="K7" s="407"/>
      <c r="L7" s="407"/>
      <c r="M7" s="411"/>
      <c r="N7" s="406"/>
      <c r="O7" s="407"/>
      <c r="P7" s="407"/>
      <c r="Q7" s="407"/>
      <c r="R7" s="407"/>
    </row>
    <row r="8" spans="1:18" ht="51" x14ac:dyDescent="0.2">
      <c r="A8" s="409"/>
      <c r="B8" s="409"/>
      <c r="C8" s="291" t="s">
        <v>2</v>
      </c>
      <c r="D8" s="291" t="s">
        <v>13</v>
      </c>
      <c r="E8" s="291" t="s">
        <v>60</v>
      </c>
      <c r="F8" s="291" t="s">
        <v>61</v>
      </c>
      <c r="G8" s="291" t="s">
        <v>11</v>
      </c>
      <c r="H8" s="291" t="s">
        <v>18</v>
      </c>
      <c r="I8" s="291" t="s">
        <v>19</v>
      </c>
      <c r="J8" s="291" t="s">
        <v>20</v>
      </c>
      <c r="K8" s="291" t="s">
        <v>21</v>
      </c>
      <c r="L8" s="407"/>
      <c r="M8" s="412"/>
      <c r="N8" s="406"/>
      <c r="O8" s="291" t="s">
        <v>18</v>
      </c>
      <c r="P8" s="291" t="s">
        <v>19</v>
      </c>
      <c r="Q8" s="291" t="s">
        <v>20</v>
      </c>
      <c r="R8" s="291" t="s">
        <v>21</v>
      </c>
    </row>
    <row r="9" spans="1:18" x14ac:dyDescent="0.2">
      <c r="A9" s="133" t="s">
        <v>22</v>
      </c>
      <c r="B9" s="133" t="s">
        <v>23</v>
      </c>
      <c r="C9" s="133" t="s">
        <v>24</v>
      </c>
      <c r="D9" s="133" t="s">
        <v>25</v>
      </c>
      <c r="E9" s="133" t="s">
        <v>26</v>
      </c>
      <c r="F9" s="133" t="s">
        <v>27</v>
      </c>
      <c r="G9" s="133" t="s">
        <v>28</v>
      </c>
      <c r="H9" s="133" t="s">
        <v>29</v>
      </c>
      <c r="I9" s="133" t="s">
        <v>30</v>
      </c>
      <c r="J9" s="133" t="s">
        <v>31</v>
      </c>
      <c r="K9" s="133" t="s">
        <v>32</v>
      </c>
      <c r="L9" s="133" t="s">
        <v>33</v>
      </c>
      <c r="M9" s="133" t="s">
        <v>34</v>
      </c>
      <c r="N9" s="133" t="s">
        <v>35</v>
      </c>
      <c r="O9" s="133" t="s">
        <v>36</v>
      </c>
      <c r="P9" s="133" t="s">
        <v>37</v>
      </c>
      <c r="Q9" s="133" t="s">
        <v>38</v>
      </c>
      <c r="R9" s="133" t="s">
        <v>39</v>
      </c>
    </row>
    <row r="10" spans="1:18" ht="15.75" customHeight="1" x14ac:dyDescent="0.2">
      <c r="A10" s="310" t="s">
        <v>66</v>
      </c>
      <c r="B10" s="151" t="s">
        <v>127</v>
      </c>
      <c r="C10" s="10">
        <v>1989485</v>
      </c>
      <c r="D10" s="10">
        <v>1154627</v>
      </c>
      <c r="E10" s="10">
        <v>53261</v>
      </c>
      <c r="F10" s="10">
        <v>781597</v>
      </c>
      <c r="G10" s="10">
        <v>390817</v>
      </c>
      <c r="H10" s="10">
        <v>491636</v>
      </c>
      <c r="I10" s="10">
        <v>500305</v>
      </c>
      <c r="J10" s="10">
        <v>486206</v>
      </c>
      <c r="K10" s="10">
        <v>511338</v>
      </c>
      <c r="L10" s="10">
        <v>10488064</v>
      </c>
      <c r="M10" s="10">
        <v>171090</v>
      </c>
      <c r="N10" s="9">
        <v>2327061.3999999994</v>
      </c>
      <c r="O10" s="9">
        <v>574525.29999999993</v>
      </c>
      <c r="P10" s="9">
        <v>583887.79999999993</v>
      </c>
      <c r="Q10" s="9">
        <v>571155.1</v>
      </c>
      <c r="R10" s="9">
        <v>597493.19999999995</v>
      </c>
    </row>
    <row r="11" spans="1:18" x14ac:dyDescent="0.2">
      <c r="A11" s="186">
        <v>41</v>
      </c>
      <c r="B11" s="186" t="s">
        <v>349</v>
      </c>
      <c r="C11" s="39">
        <v>51696</v>
      </c>
      <c r="D11" s="39">
        <v>28000</v>
      </c>
      <c r="E11" s="39">
        <v>1550</v>
      </c>
      <c r="F11" s="39">
        <v>22146</v>
      </c>
      <c r="G11" s="39">
        <v>11073</v>
      </c>
      <c r="H11" s="39">
        <v>12925</v>
      </c>
      <c r="I11" s="39">
        <v>12925</v>
      </c>
      <c r="J11" s="39">
        <v>12925</v>
      </c>
      <c r="K11" s="39">
        <v>12921</v>
      </c>
      <c r="L11" s="39">
        <v>259000</v>
      </c>
      <c r="M11" s="39">
        <v>6448</v>
      </c>
      <c r="N11" s="40">
        <v>66041.200000000012</v>
      </c>
      <c r="O11" s="249">
        <v>16511.2</v>
      </c>
      <c r="P11" s="249">
        <v>16511.2</v>
      </c>
      <c r="Q11" s="249">
        <v>16511.2</v>
      </c>
      <c r="R11" s="249">
        <v>16507.599999999999</v>
      </c>
    </row>
    <row r="12" spans="1:18" x14ac:dyDescent="0.2">
      <c r="A12" s="186">
        <v>47</v>
      </c>
      <c r="B12" s="186" t="s">
        <v>351</v>
      </c>
      <c r="C12" s="39">
        <v>9237</v>
      </c>
      <c r="D12" s="39">
        <v>1382</v>
      </c>
      <c r="E12" s="39">
        <v>25</v>
      </c>
      <c r="F12" s="39">
        <v>7830</v>
      </c>
      <c r="G12" s="39">
        <v>3915</v>
      </c>
      <c r="H12" s="39">
        <v>2310</v>
      </c>
      <c r="I12" s="39">
        <v>2310</v>
      </c>
      <c r="J12" s="39">
        <v>2217</v>
      </c>
      <c r="K12" s="39">
        <v>2400</v>
      </c>
      <c r="L12" s="39">
        <v>32607</v>
      </c>
      <c r="M12" s="39">
        <v>620</v>
      </c>
      <c r="N12" s="40">
        <v>8331.7000000000007</v>
      </c>
      <c r="O12" s="249">
        <v>2083.8000000000002</v>
      </c>
      <c r="P12" s="249">
        <v>2083.8000000000002</v>
      </c>
      <c r="Q12" s="249">
        <v>1999.7</v>
      </c>
      <c r="R12" s="249">
        <v>2164.4</v>
      </c>
    </row>
    <row r="13" spans="1:18" x14ac:dyDescent="0.2">
      <c r="A13" s="186">
        <v>91</v>
      </c>
      <c r="B13" s="186" t="s">
        <v>352</v>
      </c>
      <c r="C13" s="39">
        <v>20737</v>
      </c>
      <c r="D13" s="39">
        <v>6421</v>
      </c>
      <c r="E13" s="39">
        <v>665</v>
      </c>
      <c r="F13" s="39">
        <v>13651</v>
      </c>
      <c r="G13" s="39">
        <v>6826</v>
      </c>
      <c r="H13" s="39">
        <v>4977</v>
      </c>
      <c r="I13" s="39">
        <v>5391</v>
      </c>
      <c r="J13" s="39">
        <v>4770</v>
      </c>
      <c r="K13" s="39">
        <v>5599</v>
      </c>
      <c r="L13" s="39">
        <v>81995</v>
      </c>
      <c r="M13" s="39">
        <v>2396</v>
      </c>
      <c r="N13" s="40">
        <v>21256.6</v>
      </c>
      <c r="O13" s="249">
        <v>5101.5</v>
      </c>
      <c r="P13" s="249">
        <v>5526</v>
      </c>
      <c r="Q13" s="249">
        <v>4889.3999999999996</v>
      </c>
      <c r="R13" s="249">
        <v>5739.7</v>
      </c>
    </row>
    <row r="14" spans="1:18" x14ac:dyDescent="0.2">
      <c r="A14" s="186">
        <v>117</v>
      </c>
      <c r="B14" s="186" t="s">
        <v>360</v>
      </c>
      <c r="C14" s="39">
        <v>185423</v>
      </c>
      <c r="D14" s="39">
        <v>161440</v>
      </c>
      <c r="E14" s="39">
        <v>1282</v>
      </c>
      <c r="F14" s="39">
        <v>22701</v>
      </c>
      <c r="G14" s="39">
        <v>11351</v>
      </c>
      <c r="H14" s="39">
        <v>46356</v>
      </c>
      <c r="I14" s="39">
        <v>46356</v>
      </c>
      <c r="J14" s="39">
        <v>46356</v>
      </c>
      <c r="K14" s="39">
        <v>46355</v>
      </c>
      <c r="L14" s="39">
        <v>1355562</v>
      </c>
      <c r="M14" s="39">
        <v>16172</v>
      </c>
      <c r="N14" s="40">
        <v>249173.09999999998</v>
      </c>
      <c r="O14" s="249">
        <v>62293.1</v>
      </c>
      <c r="P14" s="249">
        <v>62293.1</v>
      </c>
      <c r="Q14" s="249">
        <v>62293.1</v>
      </c>
      <c r="R14" s="249">
        <v>62293.8</v>
      </c>
    </row>
    <row r="15" spans="1:18" x14ac:dyDescent="0.2">
      <c r="A15" s="186">
        <v>120</v>
      </c>
      <c r="B15" s="186" t="s">
        <v>361</v>
      </c>
      <c r="C15" s="39">
        <v>11723</v>
      </c>
      <c r="D15" s="39">
        <v>6493</v>
      </c>
      <c r="E15" s="39">
        <v>657</v>
      </c>
      <c r="F15" s="39">
        <v>4573</v>
      </c>
      <c r="G15" s="39">
        <v>2287</v>
      </c>
      <c r="H15" s="39">
        <v>2696</v>
      </c>
      <c r="I15" s="39">
        <v>2930</v>
      </c>
      <c r="J15" s="39">
        <v>2930</v>
      </c>
      <c r="K15" s="39">
        <v>3167</v>
      </c>
      <c r="L15" s="39">
        <v>58615</v>
      </c>
      <c r="M15" s="39">
        <v>1209</v>
      </c>
      <c r="N15" s="40">
        <v>12083.900000000001</v>
      </c>
      <c r="O15" s="249">
        <v>2779.1000000000004</v>
      </c>
      <c r="P15" s="249">
        <v>3020.3</v>
      </c>
      <c r="Q15" s="249">
        <v>3020.3</v>
      </c>
      <c r="R15" s="249">
        <v>3264.2</v>
      </c>
    </row>
    <row r="16" spans="1:18" x14ac:dyDescent="0.2">
      <c r="A16" s="186">
        <v>133</v>
      </c>
      <c r="B16" s="186" t="s">
        <v>366</v>
      </c>
      <c r="C16" s="39">
        <v>75749</v>
      </c>
      <c r="D16" s="39">
        <v>66736</v>
      </c>
      <c r="E16" s="39">
        <v>3008</v>
      </c>
      <c r="F16" s="39">
        <v>6005</v>
      </c>
      <c r="G16" s="39">
        <v>3003</v>
      </c>
      <c r="H16" s="39">
        <v>17422</v>
      </c>
      <c r="I16" s="39">
        <v>18180</v>
      </c>
      <c r="J16" s="39">
        <v>20452</v>
      </c>
      <c r="K16" s="39">
        <v>19695</v>
      </c>
      <c r="L16" s="39">
        <v>484666</v>
      </c>
      <c r="M16" s="39">
        <v>5720</v>
      </c>
      <c r="N16" s="40">
        <v>97997.1</v>
      </c>
      <c r="O16" s="249">
        <v>22538.9</v>
      </c>
      <c r="P16" s="249">
        <v>23519.5</v>
      </c>
      <c r="Q16" s="249">
        <v>26459.100000000002</v>
      </c>
      <c r="R16" s="249">
        <v>25479.599999999999</v>
      </c>
    </row>
    <row r="17" spans="1:18" x14ac:dyDescent="0.2">
      <c r="A17" s="186">
        <v>151</v>
      </c>
      <c r="B17" s="186" t="s">
        <v>374</v>
      </c>
      <c r="C17" s="39">
        <v>33546</v>
      </c>
      <c r="D17" s="39">
        <v>28525</v>
      </c>
      <c r="E17" s="39">
        <v>236</v>
      </c>
      <c r="F17" s="39">
        <v>4785</v>
      </c>
      <c r="G17" s="39">
        <v>2393</v>
      </c>
      <c r="H17" s="39">
        <v>6709</v>
      </c>
      <c r="I17" s="39">
        <v>10065</v>
      </c>
      <c r="J17" s="39">
        <v>8386</v>
      </c>
      <c r="K17" s="39">
        <v>8386</v>
      </c>
      <c r="L17" s="39">
        <v>200525</v>
      </c>
      <c r="M17" s="39">
        <v>2875</v>
      </c>
      <c r="N17" s="40">
        <v>30665.5</v>
      </c>
      <c r="O17" s="249">
        <v>6133.0999999999995</v>
      </c>
      <c r="P17" s="249">
        <v>9200.6999999999989</v>
      </c>
      <c r="Q17" s="249">
        <v>7666</v>
      </c>
      <c r="R17" s="249">
        <v>7665.7</v>
      </c>
    </row>
    <row r="18" spans="1:18" x14ac:dyDescent="0.2">
      <c r="A18" s="186">
        <v>152</v>
      </c>
      <c r="B18" s="186" t="s">
        <v>375</v>
      </c>
      <c r="C18" s="39">
        <v>744</v>
      </c>
      <c r="D18" s="39">
        <v>744</v>
      </c>
      <c r="E18" s="39">
        <v>0</v>
      </c>
      <c r="F18" s="39">
        <v>0</v>
      </c>
      <c r="G18" s="39">
        <v>0</v>
      </c>
      <c r="H18" s="39">
        <v>179</v>
      </c>
      <c r="I18" s="39">
        <v>193</v>
      </c>
      <c r="J18" s="39">
        <v>179</v>
      </c>
      <c r="K18" s="39">
        <v>193</v>
      </c>
      <c r="L18" s="39">
        <v>2232</v>
      </c>
      <c r="M18" s="39">
        <v>0</v>
      </c>
      <c r="N18" s="40">
        <v>331.1</v>
      </c>
      <c r="O18" s="249">
        <v>79.7</v>
      </c>
      <c r="P18" s="249">
        <v>85.9</v>
      </c>
      <c r="Q18" s="249">
        <v>79.7</v>
      </c>
      <c r="R18" s="249">
        <v>85.8</v>
      </c>
    </row>
    <row r="19" spans="1:18" x14ac:dyDescent="0.2">
      <c r="A19" s="186">
        <v>207</v>
      </c>
      <c r="B19" s="186" t="s">
        <v>376</v>
      </c>
      <c r="C19" s="39">
        <v>6844</v>
      </c>
      <c r="D19" s="39">
        <v>1502</v>
      </c>
      <c r="E19" s="39">
        <v>452</v>
      </c>
      <c r="F19" s="39">
        <v>4890</v>
      </c>
      <c r="G19" s="39">
        <v>2445</v>
      </c>
      <c r="H19" s="39">
        <v>1712</v>
      </c>
      <c r="I19" s="39">
        <v>1712</v>
      </c>
      <c r="J19" s="39">
        <v>1712</v>
      </c>
      <c r="K19" s="39">
        <v>1708</v>
      </c>
      <c r="L19" s="39">
        <v>34598</v>
      </c>
      <c r="M19" s="39">
        <v>586</v>
      </c>
      <c r="N19" s="40">
        <v>8582.7000000000007</v>
      </c>
      <c r="O19" s="249">
        <v>2147</v>
      </c>
      <c r="P19" s="249">
        <v>2147</v>
      </c>
      <c r="Q19" s="249">
        <v>2147</v>
      </c>
      <c r="R19" s="249">
        <v>2141.6999999999998</v>
      </c>
    </row>
    <row r="20" spans="1:18" x14ac:dyDescent="0.2">
      <c r="A20" s="186">
        <v>225</v>
      </c>
      <c r="B20" s="186" t="s">
        <v>377</v>
      </c>
      <c r="C20" s="39">
        <v>100</v>
      </c>
      <c r="D20" s="39">
        <v>35</v>
      </c>
      <c r="E20" s="39">
        <v>3</v>
      </c>
      <c r="F20" s="39">
        <v>62</v>
      </c>
      <c r="G20" s="39">
        <v>31</v>
      </c>
      <c r="H20" s="39">
        <v>26</v>
      </c>
      <c r="I20" s="39">
        <v>26</v>
      </c>
      <c r="J20" s="39">
        <v>26</v>
      </c>
      <c r="K20" s="39">
        <v>22</v>
      </c>
      <c r="L20" s="39">
        <v>130</v>
      </c>
      <c r="M20" s="39">
        <v>10</v>
      </c>
      <c r="N20" s="40">
        <v>27</v>
      </c>
      <c r="O20" s="249">
        <v>7</v>
      </c>
      <c r="P20" s="249">
        <v>7</v>
      </c>
      <c r="Q20" s="249">
        <v>7</v>
      </c>
      <c r="R20" s="249">
        <v>6</v>
      </c>
    </row>
    <row r="21" spans="1:18" x14ac:dyDescent="0.2">
      <c r="A21" s="186">
        <v>226</v>
      </c>
      <c r="B21" s="186" t="s">
        <v>378</v>
      </c>
      <c r="C21" s="39">
        <v>2231</v>
      </c>
      <c r="D21" s="39">
        <v>1068</v>
      </c>
      <c r="E21" s="39">
        <v>48</v>
      </c>
      <c r="F21" s="39">
        <v>1115</v>
      </c>
      <c r="G21" s="39">
        <v>558</v>
      </c>
      <c r="H21" s="39">
        <v>536</v>
      </c>
      <c r="I21" s="39">
        <v>536</v>
      </c>
      <c r="J21" s="39">
        <v>580</v>
      </c>
      <c r="K21" s="39">
        <v>579</v>
      </c>
      <c r="L21" s="39">
        <v>8197</v>
      </c>
      <c r="M21" s="39">
        <v>173</v>
      </c>
      <c r="N21" s="40">
        <v>2236</v>
      </c>
      <c r="O21" s="249">
        <v>536.9</v>
      </c>
      <c r="P21" s="249">
        <v>536.9</v>
      </c>
      <c r="Q21" s="249">
        <v>581.70000000000005</v>
      </c>
      <c r="R21" s="249">
        <v>580.5</v>
      </c>
    </row>
    <row r="22" spans="1:18" x14ac:dyDescent="0.2">
      <c r="A22" s="186">
        <v>227</v>
      </c>
      <c r="B22" s="186" t="s">
        <v>379</v>
      </c>
      <c r="C22" s="39">
        <v>14573</v>
      </c>
      <c r="D22" s="39">
        <v>9463</v>
      </c>
      <c r="E22" s="39">
        <v>1000</v>
      </c>
      <c r="F22" s="39">
        <v>4110</v>
      </c>
      <c r="G22" s="39">
        <v>2055</v>
      </c>
      <c r="H22" s="39">
        <v>3644</v>
      </c>
      <c r="I22" s="39">
        <v>3644</v>
      </c>
      <c r="J22" s="39">
        <v>3497</v>
      </c>
      <c r="K22" s="39">
        <v>3788</v>
      </c>
      <c r="L22" s="39">
        <v>92719</v>
      </c>
      <c r="M22" s="39">
        <v>1260</v>
      </c>
      <c r="N22" s="40">
        <v>14676.5</v>
      </c>
      <c r="O22" s="249">
        <v>3669.9999999999995</v>
      </c>
      <c r="P22" s="249">
        <v>3669.9999999999995</v>
      </c>
      <c r="Q22" s="249">
        <v>3521.7999999999997</v>
      </c>
      <c r="R22" s="249">
        <v>3814.7</v>
      </c>
    </row>
    <row r="23" spans="1:18" x14ac:dyDescent="0.2">
      <c r="A23" s="186">
        <v>228</v>
      </c>
      <c r="B23" s="186" t="s">
        <v>380</v>
      </c>
      <c r="C23" s="39">
        <v>5000</v>
      </c>
      <c r="D23" s="39">
        <v>1833</v>
      </c>
      <c r="E23" s="39">
        <v>146</v>
      </c>
      <c r="F23" s="39">
        <v>3021</v>
      </c>
      <c r="G23" s="39">
        <v>1511</v>
      </c>
      <c r="H23" s="39">
        <v>1250</v>
      </c>
      <c r="I23" s="39">
        <v>1250</v>
      </c>
      <c r="J23" s="39">
        <v>1250</v>
      </c>
      <c r="K23" s="39">
        <v>1250</v>
      </c>
      <c r="L23" s="39">
        <v>16500</v>
      </c>
      <c r="M23" s="39">
        <v>530</v>
      </c>
      <c r="N23" s="40">
        <v>3783.6000000000004</v>
      </c>
      <c r="O23" s="249">
        <v>945.6</v>
      </c>
      <c r="P23" s="249">
        <v>945.6</v>
      </c>
      <c r="Q23" s="249">
        <v>945.6</v>
      </c>
      <c r="R23" s="249">
        <v>946.8</v>
      </c>
    </row>
    <row r="24" spans="1:18" x14ac:dyDescent="0.2">
      <c r="A24" s="186">
        <v>238</v>
      </c>
      <c r="B24" s="186" t="s">
        <v>382</v>
      </c>
      <c r="C24" s="39">
        <v>29485</v>
      </c>
      <c r="D24" s="39">
        <v>26237</v>
      </c>
      <c r="E24" s="39">
        <v>763</v>
      </c>
      <c r="F24" s="39">
        <v>2485</v>
      </c>
      <c r="G24" s="39">
        <v>1243</v>
      </c>
      <c r="H24" s="39">
        <v>7076</v>
      </c>
      <c r="I24" s="39">
        <v>7371</v>
      </c>
      <c r="J24" s="39">
        <v>7371</v>
      </c>
      <c r="K24" s="39">
        <v>7667</v>
      </c>
      <c r="L24" s="39">
        <v>228248</v>
      </c>
      <c r="M24" s="39">
        <v>2420</v>
      </c>
      <c r="N24" s="40">
        <v>37530</v>
      </c>
      <c r="O24" s="249">
        <v>9006.8000000000011</v>
      </c>
      <c r="P24" s="249">
        <v>9382</v>
      </c>
      <c r="Q24" s="249">
        <v>9382</v>
      </c>
      <c r="R24" s="249">
        <v>9759.1999999999989</v>
      </c>
    </row>
    <row r="25" spans="1:18" x14ac:dyDescent="0.2">
      <c r="A25" s="186">
        <v>243</v>
      </c>
      <c r="B25" s="186" t="s">
        <v>385</v>
      </c>
      <c r="C25" s="39">
        <v>11685</v>
      </c>
      <c r="D25" s="39">
        <v>5493</v>
      </c>
      <c r="E25" s="39">
        <v>273</v>
      </c>
      <c r="F25" s="39">
        <v>5919</v>
      </c>
      <c r="G25" s="39">
        <v>2960</v>
      </c>
      <c r="H25" s="39">
        <v>2921</v>
      </c>
      <c r="I25" s="39">
        <v>2921</v>
      </c>
      <c r="J25" s="39">
        <v>2921</v>
      </c>
      <c r="K25" s="39">
        <v>2922</v>
      </c>
      <c r="L25" s="39">
        <v>47781</v>
      </c>
      <c r="M25" s="39">
        <v>960</v>
      </c>
      <c r="N25" s="40">
        <v>10395.900000000001</v>
      </c>
      <c r="O25" s="249">
        <v>2598.9</v>
      </c>
      <c r="P25" s="249">
        <v>2598.9</v>
      </c>
      <c r="Q25" s="249">
        <v>2598.9</v>
      </c>
      <c r="R25" s="249">
        <v>2599.1999999999998</v>
      </c>
    </row>
    <row r="26" spans="1:18" x14ac:dyDescent="0.2">
      <c r="A26" s="186">
        <v>245</v>
      </c>
      <c r="B26" s="186" t="s">
        <v>386</v>
      </c>
      <c r="C26" s="39">
        <v>7698</v>
      </c>
      <c r="D26" s="39">
        <v>3988</v>
      </c>
      <c r="E26" s="39">
        <v>86</v>
      </c>
      <c r="F26" s="39">
        <v>3624</v>
      </c>
      <c r="G26" s="39">
        <v>1812</v>
      </c>
      <c r="H26" s="39">
        <v>2001</v>
      </c>
      <c r="I26" s="39">
        <v>1925</v>
      </c>
      <c r="J26" s="39">
        <v>1771</v>
      </c>
      <c r="K26" s="39">
        <v>2001</v>
      </c>
      <c r="L26" s="39">
        <v>29252</v>
      </c>
      <c r="M26" s="39">
        <v>550</v>
      </c>
      <c r="N26" s="40">
        <v>5871.5</v>
      </c>
      <c r="O26" s="249">
        <v>1526.4</v>
      </c>
      <c r="P26" s="249">
        <v>1468</v>
      </c>
      <c r="Q26" s="249">
        <v>1350.8</v>
      </c>
      <c r="R26" s="249">
        <v>1526.3000000000002</v>
      </c>
    </row>
    <row r="27" spans="1:18" x14ac:dyDescent="0.2">
      <c r="A27" s="186">
        <v>248</v>
      </c>
      <c r="B27" s="186" t="s">
        <v>387</v>
      </c>
      <c r="C27" s="39">
        <v>10200</v>
      </c>
      <c r="D27" s="39">
        <v>1041</v>
      </c>
      <c r="E27" s="39">
        <v>520</v>
      </c>
      <c r="F27" s="39">
        <v>8639</v>
      </c>
      <c r="G27" s="39">
        <v>4320</v>
      </c>
      <c r="H27" s="39">
        <v>2550</v>
      </c>
      <c r="I27" s="39">
        <v>2550</v>
      </c>
      <c r="J27" s="39">
        <v>2550</v>
      </c>
      <c r="K27" s="39">
        <v>2550</v>
      </c>
      <c r="L27" s="39">
        <v>44380</v>
      </c>
      <c r="M27" s="39">
        <v>1340</v>
      </c>
      <c r="N27" s="40">
        <v>15001</v>
      </c>
      <c r="O27" s="249">
        <v>3750.2000000000003</v>
      </c>
      <c r="P27" s="249">
        <v>3750.2000000000003</v>
      </c>
      <c r="Q27" s="249">
        <v>3750.2000000000003</v>
      </c>
      <c r="R27" s="249">
        <v>3750.4</v>
      </c>
    </row>
    <row r="28" spans="1:18" x14ac:dyDescent="0.2">
      <c r="A28" s="186">
        <v>253</v>
      </c>
      <c r="B28" s="186" t="s">
        <v>388</v>
      </c>
      <c r="C28" s="39">
        <v>22616</v>
      </c>
      <c r="D28" s="39">
        <v>324</v>
      </c>
      <c r="E28" s="39">
        <v>0</v>
      </c>
      <c r="F28" s="39">
        <v>22292</v>
      </c>
      <c r="G28" s="39">
        <v>11146</v>
      </c>
      <c r="H28" s="39">
        <v>5654</v>
      </c>
      <c r="I28" s="39">
        <v>5654</v>
      </c>
      <c r="J28" s="39">
        <v>5654</v>
      </c>
      <c r="K28" s="39">
        <v>5654</v>
      </c>
      <c r="L28" s="39">
        <v>113790</v>
      </c>
      <c r="M28" s="39">
        <v>1904</v>
      </c>
      <c r="N28" s="40">
        <v>21165.4</v>
      </c>
      <c r="O28" s="249">
        <v>5291.4000000000005</v>
      </c>
      <c r="P28" s="249">
        <v>5291.4000000000005</v>
      </c>
      <c r="Q28" s="249">
        <v>5291.4000000000005</v>
      </c>
      <c r="R28" s="249">
        <v>5291.2</v>
      </c>
    </row>
    <row r="29" spans="1:18" x14ac:dyDescent="0.2">
      <c r="A29" s="186">
        <v>255</v>
      </c>
      <c r="B29" s="186" t="s">
        <v>389</v>
      </c>
      <c r="C29" s="39">
        <v>14800</v>
      </c>
      <c r="D29" s="39">
        <v>1520</v>
      </c>
      <c r="E29" s="39">
        <v>1700</v>
      </c>
      <c r="F29" s="39">
        <v>11580</v>
      </c>
      <c r="G29" s="39">
        <v>5790</v>
      </c>
      <c r="H29" s="39">
        <v>3700</v>
      </c>
      <c r="I29" s="39">
        <v>3700</v>
      </c>
      <c r="J29" s="39">
        <v>3700</v>
      </c>
      <c r="K29" s="39">
        <v>3700</v>
      </c>
      <c r="L29" s="39">
        <v>74570</v>
      </c>
      <c r="M29" s="39">
        <v>706</v>
      </c>
      <c r="N29" s="40">
        <v>22302.6</v>
      </c>
      <c r="O29" s="249">
        <v>5575.7</v>
      </c>
      <c r="P29" s="249">
        <v>5575.7</v>
      </c>
      <c r="Q29" s="249">
        <v>5575.7</v>
      </c>
      <c r="R29" s="249">
        <v>5575.5</v>
      </c>
    </row>
    <row r="30" spans="1:18" x14ac:dyDescent="0.2">
      <c r="A30" s="186">
        <v>256</v>
      </c>
      <c r="B30" s="186" t="s">
        <v>390</v>
      </c>
      <c r="C30" s="39">
        <v>5089</v>
      </c>
      <c r="D30" s="39">
        <v>3044</v>
      </c>
      <c r="E30" s="39">
        <v>128</v>
      </c>
      <c r="F30" s="39">
        <v>1917</v>
      </c>
      <c r="G30" s="39">
        <v>959</v>
      </c>
      <c r="H30" s="39">
        <v>1272</v>
      </c>
      <c r="I30" s="39">
        <v>1272</v>
      </c>
      <c r="J30" s="39">
        <v>1272</v>
      </c>
      <c r="K30" s="39">
        <v>1273</v>
      </c>
      <c r="L30" s="39">
        <v>15267</v>
      </c>
      <c r="M30" s="39">
        <v>604</v>
      </c>
      <c r="N30" s="40">
        <v>3330.1000000000004</v>
      </c>
      <c r="O30" s="249">
        <v>832.40000000000009</v>
      </c>
      <c r="P30" s="249">
        <v>832.40000000000009</v>
      </c>
      <c r="Q30" s="249">
        <v>832.40000000000009</v>
      </c>
      <c r="R30" s="249">
        <v>832.9</v>
      </c>
    </row>
    <row r="31" spans="1:18" x14ac:dyDescent="0.2">
      <c r="A31" s="186">
        <v>260</v>
      </c>
      <c r="B31" s="186" t="s">
        <v>391</v>
      </c>
      <c r="C31" s="39">
        <v>19700</v>
      </c>
      <c r="D31" s="39">
        <v>17970</v>
      </c>
      <c r="E31" s="39">
        <v>1640</v>
      </c>
      <c r="F31" s="39">
        <v>90</v>
      </c>
      <c r="G31" s="39">
        <v>45</v>
      </c>
      <c r="H31" s="39">
        <v>4926</v>
      </c>
      <c r="I31" s="39">
        <v>4926</v>
      </c>
      <c r="J31" s="39">
        <v>4334</v>
      </c>
      <c r="K31" s="39">
        <v>5514</v>
      </c>
      <c r="L31" s="39">
        <v>78800</v>
      </c>
      <c r="M31" s="39">
        <v>2216</v>
      </c>
      <c r="N31" s="40">
        <v>17055.099999999999</v>
      </c>
      <c r="O31" s="249">
        <v>4264.7</v>
      </c>
      <c r="P31" s="249">
        <v>4264.7</v>
      </c>
      <c r="Q31" s="249">
        <v>3752.0000000000005</v>
      </c>
      <c r="R31" s="249">
        <v>4773.7</v>
      </c>
    </row>
    <row r="32" spans="1:18" x14ac:dyDescent="0.2">
      <c r="A32" s="186">
        <v>264</v>
      </c>
      <c r="B32" s="186" t="s">
        <v>393</v>
      </c>
      <c r="C32" s="39">
        <v>13020</v>
      </c>
      <c r="D32" s="39">
        <v>6940</v>
      </c>
      <c r="E32" s="39">
        <v>680</v>
      </c>
      <c r="F32" s="39">
        <v>5400</v>
      </c>
      <c r="G32" s="39">
        <v>2700</v>
      </c>
      <c r="H32" s="39">
        <v>3255</v>
      </c>
      <c r="I32" s="39">
        <v>3255</v>
      </c>
      <c r="J32" s="39">
        <v>2604</v>
      </c>
      <c r="K32" s="39">
        <v>3906</v>
      </c>
      <c r="L32" s="39">
        <v>65100</v>
      </c>
      <c r="M32" s="39">
        <v>1040</v>
      </c>
      <c r="N32" s="40">
        <v>15759.4</v>
      </c>
      <c r="O32" s="249">
        <v>3939.8</v>
      </c>
      <c r="P32" s="249">
        <v>3939.8</v>
      </c>
      <c r="Q32" s="249">
        <v>3151.9</v>
      </c>
      <c r="R32" s="249">
        <v>4727.8999999999996</v>
      </c>
    </row>
    <row r="33" spans="1:18" x14ac:dyDescent="0.2">
      <c r="A33" s="186">
        <v>269</v>
      </c>
      <c r="B33" s="186" t="s">
        <v>395</v>
      </c>
      <c r="C33" s="39">
        <v>23000</v>
      </c>
      <c r="D33" s="39">
        <v>8280</v>
      </c>
      <c r="E33" s="39">
        <v>920</v>
      </c>
      <c r="F33" s="39">
        <v>13800</v>
      </c>
      <c r="G33" s="39">
        <v>6900</v>
      </c>
      <c r="H33" s="39">
        <v>5750</v>
      </c>
      <c r="I33" s="39">
        <v>5750</v>
      </c>
      <c r="J33" s="39">
        <v>5520</v>
      </c>
      <c r="K33" s="39">
        <v>5980</v>
      </c>
      <c r="L33" s="39">
        <v>144891</v>
      </c>
      <c r="M33" s="39">
        <v>808</v>
      </c>
      <c r="N33" s="40">
        <v>30470.300000000003</v>
      </c>
      <c r="O33" s="249">
        <v>7617.6</v>
      </c>
      <c r="P33" s="249">
        <v>7617.6</v>
      </c>
      <c r="Q33" s="249">
        <v>7312.7</v>
      </c>
      <c r="R33" s="249">
        <v>7922.4</v>
      </c>
    </row>
    <row r="34" spans="1:18" x14ac:dyDescent="0.2">
      <c r="A34" s="186">
        <v>275</v>
      </c>
      <c r="B34" s="186" t="s">
        <v>396</v>
      </c>
      <c r="C34" s="39">
        <v>4061</v>
      </c>
      <c r="D34" s="39">
        <v>3171</v>
      </c>
      <c r="E34" s="39">
        <v>50</v>
      </c>
      <c r="F34" s="39">
        <v>840</v>
      </c>
      <c r="G34" s="39">
        <v>420</v>
      </c>
      <c r="H34" s="39">
        <v>1016</v>
      </c>
      <c r="I34" s="39">
        <v>1016</v>
      </c>
      <c r="J34" s="39">
        <v>1016</v>
      </c>
      <c r="K34" s="39">
        <v>1013</v>
      </c>
      <c r="L34" s="39">
        <v>9867</v>
      </c>
      <c r="M34" s="39">
        <v>344</v>
      </c>
      <c r="N34" s="40">
        <v>2780.5999999999995</v>
      </c>
      <c r="O34" s="249">
        <v>695.49999999999989</v>
      </c>
      <c r="P34" s="249">
        <v>695.49999999999989</v>
      </c>
      <c r="Q34" s="249">
        <v>695.49999999999989</v>
      </c>
      <c r="R34" s="249">
        <v>694.1</v>
      </c>
    </row>
    <row r="35" spans="1:18" x14ac:dyDescent="0.2">
      <c r="A35" s="186">
        <v>276</v>
      </c>
      <c r="B35" s="186" t="s">
        <v>397</v>
      </c>
      <c r="C35" s="39">
        <v>15660</v>
      </c>
      <c r="D35" s="39">
        <v>645</v>
      </c>
      <c r="E35" s="39">
        <v>1013</v>
      </c>
      <c r="F35" s="39">
        <v>14002</v>
      </c>
      <c r="G35" s="39">
        <v>7001</v>
      </c>
      <c r="H35" s="39">
        <v>3915</v>
      </c>
      <c r="I35" s="39">
        <v>3915</v>
      </c>
      <c r="J35" s="39">
        <v>3915</v>
      </c>
      <c r="K35" s="39">
        <v>3915</v>
      </c>
      <c r="L35" s="39">
        <v>112320</v>
      </c>
      <c r="M35" s="39">
        <v>1328</v>
      </c>
      <c r="N35" s="40">
        <v>20141.599999999999</v>
      </c>
      <c r="O35" s="249">
        <v>5035.5999999999995</v>
      </c>
      <c r="P35" s="249">
        <v>5035.5999999999995</v>
      </c>
      <c r="Q35" s="249">
        <v>5035.5999999999995</v>
      </c>
      <c r="R35" s="249">
        <v>5034.8</v>
      </c>
    </row>
    <row r="36" spans="1:18" x14ac:dyDescent="0.2">
      <c r="A36" s="186">
        <v>281</v>
      </c>
      <c r="B36" s="186" t="s">
        <v>399</v>
      </c>
      <c r="C36" s="39">
        <v>30305</v>
      </c>
      <c r="D36" s="39">
        <v>18177</v>
      </c>
      <c r="E36" s="39">
        <v>1249</v>
      </c>
      <c r="F36" s="39">
        <v>10879</v>
      </c>
      <c r="G36" s="39">
        <v>5440</v>
      </c>
      <c r="H36" s="39">
        <v>6970</v>
      </c>
      <c r="I36" s="39">
        <v>7880</v>
      </c>
      <c r="J36" s="39">
        <v>7576</v>
      </c>
      <c r="K36" s="39">
        <v>7879</v>
      </c>
      <c r="L36" s="39">
        <v>181830</v>
      </c>
      <c r="M36" s="39">
        <v>1806</v>
      </c>
      <c r="N36" s="40">
        <v>30848.5</v>
      </c>
      <c r="O36" s="249">
        <v>7095.3</v>
      </c>
      <c r="P36" s="249">
        <v>8021.1999999999989</v>
      </c>
      <c r="Q36" s="249">
        <v>7712</v>
      </c>
      <c r="R36" s="249">
        <v>8020</v>
      </c>
    </row>
    <row r="37" spans="1:18" x14ac:dyDescent="0.2">
      <c r="A37" s="186">
        <v>285</v>
      </c>
      <c r="B37" s="186" t="s">
        <v>402</v>
      </c>
      <c r="C37" s="39">
        <v>500</v>
      </c>
      <c r="D37" s="39">
        <v>217</v>
      </c>
      <c r="E37" s="39">
        <v>0</v>
      </c>
      <c r="F37" s="39">
        <v>283</v>
      </c>
      <c r="G37" s="39">
        <v>142</v>
      </c>
      <c r="H37" s="39">
        <v>120</v>
      </c>
      <c r="I37" s="39">
        <v>125</v>
      </c>
      <c r="J37" s="39">
        <v>125</v>
      </c>
      <c r="K37" s="39">
        <v>130</v>
      </c>
      <c r="L37" s="39">
        <v>1845</v>
      </c>
      <c r="M37" s="39">
        <v>100</v>
      </c>
      <c r="N37" s="40">
        <v>417.8</v>
      </c>
      <c r="O37" s="249">
        <v>100.19999999999999</v>
      </c>
      <c r="P37" s="249">
        <v>104.4</v>
      </c>
      <c r="Q37" s="249">
        <v>104.4</v>
      </c>
      <c r="R37" s="249">
        <v>108.80000000000001</v>
      </c>
    </row>
    <row r="38" spans="1:18" x14ac:dyDescent="0.2">
      <c r="A38" s="186">
        <v>286</v>
      </c>
      <c r="B38" s="186" t="s">
        <v>403</v>
      </c>
      <c r="C38" s="39">
        <v>7277</v>
      </c>
      <c r="D38" s="39">
        <v>6040</v>
      </c>
      <c r="E38" s="39">
        <v>0</v>
      </c>
      <c r="F38" s="39">
        <v>1237</v>
      </c>
      <c r="G38" s="39">
        <v>619</v>
      </c>
      <c r="H38" s="39">
        <v>1892</v>
      </c>
      <c r="I38" s="39">
        <v>1747</v>
      </c>
      <c r="J38" s="39">
        <v>1674</v>
      </c>
      <c r="K38" s="39">
        <v>1964</v>
      </c>
      <c r="L38" s="39">
        <v>19143</v>
      </c>
      <c r="M38" s="39">
        <v>936</v>
      </c>
      <c r="N38" s="40">
        <v>5017.1000000000004</v>
      </c>
      <c r="O38" s="249">
        <v>1304.4000000000001</v>
      </c>
      <c r="P38" s="249">
        <v>1204.5</v>
      </c>
      <c r="Q38" s="249">
        <v>1154.2</v>
      </c>
      <c r="R38" s="249">
        <v>1354</v>
      </c>
    </row>
    <row r="39" spans="1:18" x14ac:dyDescent="0.2">
      <c r="A39" s="186">
        <v>287</v>
      </c>
      <c r="B39" s="186" t="s">
        <v>404</v>
      </c>
      <c r="C39" s="39">
        <v>14650</v>
      </c>
      <c r="D39" s="39">
        <v>2018</v>
      </c>
      <c r="E39" s="39">
        <v>0</v>
      </c>
      <c r="F39" s="39">
        <v>12632</v>
      </c>
      <c r="G39" s="39">
        <v>6316</v>
      </c>
      <c r="H39" s="39">
        <v>3956</v>
      </c>
      <c r="I39" s="39">
        <v>3369</v>
      </c>
      <c r="J39" s="39">
        <v>3369</v>
      </c>
      <c r="K39" s="39">
        <v>3956</v>
      </c>
      <c r="L39" s="39">
        <v>128500</v>
      </c>
      <c r="M39" s="39">
        <v>1396</v>
      </c>
      <c r="N39" s="40">
        <v>14584.4</v>
      </c>
      <c r="O39" s="249">
        <v>3938.2999999999997</v>
      </c>
      <c r="P39" s="249">
        <v>3353.9</v>
      </c>
      <c r="Q39" s="249">
        <v>3353.9</v>
      </c>
      <c r="R39" s="249">
        <v>3938.2999999999997</v>
      </c>
    </row>
    <row r="40" spans="1:18" x14ac:dyDescent="0.2">
      <c r="A40" s="186">
        <v>288</v>
      </c>
      <c r="B40" s="186" t="s">
        <v>405</v>
      </c>
      <c r="C40" s="39">
        <v>966</v>
      </c>
      <c r="D40" s="39">
        <v>966</v>
      </c>
      <c r="E40" s="39">
        <v>0</v>
      </c>
      <c r="F40" s="39">
        <v>0</v>
      </c>
      <c r="G40" s="39">
        <v>0</v>
      </c>
      <c r="H40" s="39">
        <v>251</v>
      </c>
      <c r="I40" s="39">
        <v>251</v>
      </c>
      <c r="J40" s="39">
        <v>232</v>
      </c>
      <c r="K40" s="39">
        <v>232</v>
      </c>
      <c r="L40" s="39">
        <v>1932</v>
      </c>
      <c r="M40" s="39">
        <v>0</v>
      </c>
      <c r="N40" s="40">
        <v>467.40000000000003</v>
      </c>
      <c r="O40" s="249">
        <v>121.4</v>
      </c>
      <c r="P40" s="249">
        <v>121.4</v>
      </c>
      <c r="Q40" s="249">
        <v>112.3</v>
      </c>
      <c r="R40" s="249">
        <v>112.3</v>
      </c>
    </row>
    <row r="41" spans="1:18" x14ac:dyDescent="0.2">
      <c r="A41" s="186">
        <v>290</v>
      </c>
      <c r="B41" s="186" t="s">
        <v>407</v>
      </c>
      <c r="C41" s="39">
        <v>9468</v>
      </c>
      <c r="D41" s="39">
        <v>3806</v>
      </c>
      <c r="E41" s="39">
        <v>218</v>
      </c>
      <c r="F41" s="39">
        <v>5444</v>
      </c>
      <c r="G41" s="39">
        <v>2722</v>
      </c>
      <c r="H41" s="39">
        <v>2368</v>
      </c>
      <c r="I41" s="39">
        <v>2368</v>
      </c>
      <c r="J41" s="39">
        <v>2368</v>
      </c>
      <c r="K41" s="39">
        <v>2364</v>
      </c>
      <c r="L41" s="39">
        <v>18936</v>
      </c>
      <c r="M41" s="39">
        <v>368</v>
      </c>
      <c r="N41" s="40">
        <v>7873.2000000000007</v>
      </c>
      <c r="O41" s="249">
        <v>1968.8000000000002</v>
      </c>
      <c r="P41" s="249">
        <v>1968.8000000000002</v>
      </c>
      <c r="Q41" s="249">
        <v>1968.8000000000002</v>
      </c>
      <c r="R41" s="249">
        <v>1966.8000000000002</v>
      </c>
    </row>
    <row r="42" spans="1:18" x14ac:dyDescent="0.2">
      <c r="A42" s="186">
        <v>298</v>
      </c>
      <c r="B42" s="186" t="s">
        <v>408</v>
      </c>
      <c r="C42" s="39">
        <v>18796</v>
      </c>
      <c r="D42" s="39">
        <v>1906</v>
      </c>
      <c r="E42" s="39">
        <v>30</v>
      </c>
      <c r="F42" s="39">
        <v>16860</v>
      </c>
      <c r="G42" s="39">
        <v>8430</v>
      </c>
      <c r="H42" s="39">
        <v>4888</v>
      </c>
      <c r="I42" s="39">
        <v>4510</v>
      </c>
      <c r="J42" s="39">
        <v>4510</v>
      </c>
      <c r="K42" s="39">
        <v>4888</v>
      </c>
      <c r="L42" s="39">
        <v>110710</v>
      </c>
      <c r="M42" s="39">
        <v>0</v>
      </c>
      <c r="N42" s="40">
        <v>17776.3</v>
      </c>
      <c r="O42" s="249">
        <v>4622.7</v>
      </c>
      <c r="P42" s="249">
        <v>4265.3999999999996</v>
      </c>
      <c r="Q42" s="249">
        <v>4265.3999999999996</v>
      </c>
      <c r="R42" s="249">
        <v>4622.8</v>
      </c>
    </row>
    <row r="43" spans="1:18" x14ac:dyDescent="0.2">
      <c r="A43" s="186">
        <v>300</v>
      </c>
      <c r="B43" s="186" t="s">
        <v>409</v>
      </c>
      <c r="C43" s="39">
        <v>3787</v>
      </c>
      <c r="D43" s="39">
        <v>0</v>
      </c>
      <c r="E43" s="39">
        <v>0</v>
      </c>
      <c r="F43" s="39">
        <v>3787</v>
      </c>
      <c r="G43" s="39">
        <v>1894</v>
      </c>
      <c r="H43" s="39">
        <v>909</v>
      </c>
      <c r="I43" s="39">
        <v>947</v>
      </c>
      <c r="J43" s="39">
        <v>947</v>
      </c>
      <c r="K43" s="39">
        <v>984</v>
      </c>
      <c r="L43" s="39">
        <v>11361</v>
      </c>
      <c r="M43" s="39">
        <v>167</v>
      </c>
      <c r="N43" s="40">
        <v>3128.1</v>
      </c>
      <c r="O43" s="249">
        <v>750.8</v>
      </c>
      <c r="P43" s="249">
        <v>782.2</v>
      </c>
      <c r="Q43" s="249">
        <v>782.2</v>
      </c>
      <c r="R43" s="249">
        <v>812.9</v>
      </c>
    </row>
    <row r="44" spans="1:18" x14ac:dyDescent="0.2">
      <c r="A44" s="186">
        <v>301</v>
      </c>
      <c r="B44" s="186" t="s">
        <v>410</v>
      </c>
      <c r="C44" s="39">
        <v>7945</v>
      </c>
      <c r="D44" s="39">
        <v>2939</v>
      </c>
      <c r="E44" s="39">
        <v>80</v>
      </c>
      <c r="F44" s="39">
        <v>4926</v>
      </c>
      <c r="G44" s="39">
        <v>2463</v>
      </c>
      <c r="H44" s="39">
        <v>1987</v>
      </c>
      <c r="I44" s="39">
        <v>1987</v>
      </c>
      <c r="J44" s="39">
        <v>1987</v>
      </c>
      <c r="K44" s="39">
        <v>1984</v>
      </c>
      <c r="L44" s="39">
        <v>31780</v>
      </c>
      <c r="M44" s="39">
        <v>736</v>
      </c>
      <c r="N44" s="40">
        <v>6365.7</v>
      </c>
      <c r="O44" s="249">
        <v>1592</v>
      </c>
      <c r="P44" s="249">
        <v>1592</v>
      </c>
      <c r="Q44" s="249">
        <v>1592</v>
      </c>
      <c r="R44" s="249">
        <v>1589.7</v>
      </c>
    </row>
    <row r="45" spans="1:18" x14ac:dyDescent="0.2">
      <c r="A45" s="186">
        <v>306</v>
      </c>
      <c r="B45" s="186" t="s">
        <v>413</v>
      </c>
      <c r="C45" s="39">
        <v>4317</v>
      </c>
      <c r="D45" s="39">
        <v>780</v>
      </c>
      <c r="E45" s="39">
        <v>90</v>
      </c>
      <c r="F45" s="39">
        <v>3447</v>
      </c>
      <c r="G45" s="39">
        <v>1724</v>
      </c>
      <c r="H45" s="39">
        <v>1080</v>
      </c>
      <c r="I45" s="39">
        <v>1080</v>
      </c>
      <c r="J45" s="39">
        <v>1036</v>
      </c>
      <c r="K45" s="39">
        <v>1121</v>
      </c>
      <c r="L45" s="39">
        <v>16405</v>
      </c>
      <c r="M45" s="39">
        <v>260</v>
      </c>
      <c r="N45" s="40">
        <v>4098.6000000000004</v>
      </c>
      <c r="O45" s="249">
        <v>1025.0999999999999</v>
      </c>
      <c r="P45" s="249">
        <v>1025.0999999999999</v>
      </c>
      <c r="Q45" s="249">
        <v>983.30000000000007</v>
      </c>
      <c r="R45" s="249">
        <v>1065.0999999999999</v>
      </c>
    </row>
    <row r="46" spans="1:18" x14ac:dyDescent="0.2">
      <c r="A46" s="186">
        <v>309</v>
      </c>
      <c r="B46" s="186" t="s">
        <v>414</v>
      </c>
      <c r="C46" s="39">
        <v>3661</v>
      </c>
      <c r="D46" s="39">
        <v>1700</v>
      </c>
      <c r="E46" s="39">
        <v>24</v>
      </c>
      <c r="F46" s="39">
        <v>1937</v>
      </c>
      <c r="G46" s="39">
        <v>969</v>
      </c>
      <c r="H46" s="39">
        <v>879</v>
      </c>
      <c r="I46" s="39">
        <v>843</v>
      </c>
      <c r="J46" s="39">
        <v>843</v>
      </c>
      <c r="K46" s="39">
        <v>1096</v>
      </c>
      <c r="L46" s="39">
        <v>26197</v>
      </c>
      <c r="M46" s="39">
        <v>424</v>
      </c>
      <c r="N46" s="40">
        <v>2484.5</v>
      </c>
      <c r="O46" s="249">
        <v>596.4</v>
      </c>
      <c r="P46" s="249">
        <v>571.90000000000009</v>
      </c>
      <c r="Q46" s="249">
        <v>571.90000000000009</v>
      </c>
      <c r="R46" s="249">
        <v>744.3</v>
      </c>
    </row>
    <row r="47" spans="1:18" x14ac:dyDescent="0.2">
      <c r="A47" s="186">
        <v>310</v>
      </c>
      <c r="B47" s="186" t="s">
        <v>415</v>
      </c>
      <c r="C47" s="39">
        <v>6397</v>
      </c>
      <c r="D47" s="39">
        <v>2386</v>
      </c>
      <c r="E47" s="39">
        <v>0</v>
      </c>
      <c r="F47" s="39">
        <v>4011</v>
      </c>
      <c r="G47" s="39">
        <v>2006</v>
      </c>
      <c r="H47" s="39">
        <v>1600</v>
      </c>
      <c r="I47" s="39">
        <v>1600</v>
      </c>
      <c r="J47" s="39">
        <v>1600</v>
      </c>
      <c r="K47" s="39">
        <v>1597</v>
      </c>
      <c r="L47" s="39">
        <v>18092</v>
      </c>
      <c r="M47" s="39">
        <v>464</v>
      </c>
      <c r="N47" s="40">
        <v>5581.4</v>
      </c>
      <c r="O47" s="249">
        <v>1396</v>
      </c>
      <c r="P47" s="249">
        <v>1396</v>
      </c>
      <c r="Q47" s="249">
        <v>1396</v>
      </c>
      <c r="R47" s="249">
        <v>1393.4</v>
      </c>
    </row>
    <row r="48" spans="1:18" x14ac:dyDescent="0.2">
      <c r="A48" s="186">
        <v>311</v>
      </c>
      <c r="B48" s="186" t="s">
        <v>416</v>
      </c>
      <c r="C48" s="39">
        <v>15906</v>
      </c>
      <c r="D48" s="39">
        <v>5169</v>
      </c>
      <c r="E48" s="39">
        <v>1210</v>
      </c>
      <c r="F48" s="39">
        <v>9527</v>
      </c>
      <c r="G48" s="39">
        <v>4764</v>
      </c>
      <c r="H48" s="39">
        <v>3977</v>
      </c>
      <c r="I48" s="39">
        <v>3977</v>
      </c>
      <c r="J48" s="39">
        <v>3817</v>
      </c>
      <c r="K48" s="39">
        <v>4135</v>
      </c>
      <c r="L48" s="39">
        <v>43041</v>
      </c>
      <c r="M48" s="39">
        <v>1660</v>
      </c>
      <c r="N48" s="40">
        <v>15611.3</v>
      </c>
      <c r="O48" s="249">
        <v>3903</v>
      </c>
      <c r="P48" s="249">
        <v>3903</v>
      </c>
      <c r="Q48" s="249">
        <v>3746.5</v>
      </c>
      <c r="R48" s="249">
        <v>4058.8</v>
      </c>
    </row>
    <row r="49" spans="1:18" x14ac:dyDescent="0.2">
      <c r="A49" s="186">
        <v>312</v>
      </c>
      <c r="B49" s="186" t="s">
        <v>417</v>
      </c>
      <c r="C49" s="39">
        <v>5500</v>
      </c>
      <c r="D49" s="39">
        <v>3256</v>
      </c>
      <c r="E49" s="39">
        <v>1946</v>
      </c>
      <c r="F49" s="39">
        <v>298</v>
      </c>
      <c r="G49" s="39">
        <v>149</v>
      </c>
      <c r="H49" s="39">
        <v>1266</v>
      </c>
      <c r="I49" s="39">
        <v>1320</v>
      </c>
      <c r="J49" s="39">
        <v>1430</v>
      </c>
      <c r="K49" s="39">
        <v>1484</v>
      </c>
      <c r="L49" s="39">
        <v>18674</v>
      </c>
      <c r="M49" s="39">
        <v>436</v>
      </c>
      <c r="N49" s="40">
        <v>4836.9000000000005</v>
      </c>
      <c r="O49" s="249">
        <v>1113.3</v>
      </c>
      <c r="P49" s="249">
        <v>1160.8000000000002</v>
      </c>
      <c r="Q49" s="249">
        <v>1257.5</v>
      </c>
      <c r="R49" s="249">
        <v>1305.3</v>
      </c>
    </row>
    <row r="50" spans="1:18" x14ac:dyDescent="0.2">
      <c r="A50" s="186">
        <v>313</v>
      </c>
      <c r="B50" s="186" t="s">
        <v>418</v>
      </c>
      <c r="C50" s="39">
        <v>4000</v>
      </c>
      <c r="D50" s="39">
        <v>2036</v>
      </c>
      <c r="E50" s="39">
        <v>122</v>
      </c>
      <c r="F50" s="39">
        <v>1842</v>
      </c>
      <c r="G50" s="39">
        <v>921</v>
      </c>
      <c r="H50" s="39">
        <v>1001</v>
      </c>
      <c r="I50" s="39">
        <v>1001</v>
      </c>
      <c r="J50" s="39">
        <v>1001</v>
      </c>
      <c r="K50" s="39">
        <v>997</v>
      </c>
      <c r="L50" s="39">
        <v>12376</v>
      </c>
      <c r="M50" s="39">
        <v>668</v>
      </c>
      <c r="N50" s="40">
        <v>3699.0999999999995</v>
      </c>
      <c r="O50" s="249">
        <v>925.3</v>
      </c>
      <c r="P50" s="249">
        <v>925.3</v>
      </c>
      <c r="Q50" s="249">
        <v>925.3</v>
      </c>
      <c r="R50" s="249">
        <v>923.2</v>
      </c>
    </row>
    <row r="51" spans="1:18" x14ac:dyDescent="0.2">
      <c r="A51" s="186">
        <v>321</v>
      </c>
      <c r="B51" s="186" t="s">
        <v>420</v>
      </c>
      <c r="C51" s="39">
        <v>22400</v>
      </c>
      <c r="D51" s="39">
        <v>14502</v>
      </c>
      <c r="E51" s="39">
        <v>396</v>
      </c>
      <c r="F51" s="39">
        <v>7502</v>
      </c>
      <c r="G51" s="39">
        <v>3751</v>
      </c>
      <c r="H51" s="39">
        <v>5601</v>
      </c>
      <c r="I51" s="39">
        <v>5601</v>
      </c>
      <c r="J51" s="39">
        <v>5601</v>
      </c>
      <c r="K51" s="39">
        <v>5597</v>
      </c>
      <c r="L51" s="39">
        <v>108485</v>
      </c>
      <c r="M51" s="39">
        <v>1622</v>
      </c>
      <c r="N51" s="40">
        <v>18405.800000000003</v>
      </c>
      <c r="O51" s="249">
        <v>4602.3</v>
      </c>
      <c r="P51" s="249">
        <v>4602.3</v>
      </c>
      <c r="Q51" s="249">
        <v>4602.3</v>
      </c>
      <c r="R51" s="249">
        <v>4598.9000000000005</v>
      </c>
    </row>
    <row r="52" spans="1:18" x14ac:dyDescent="0.2">
      <c r="A52" s="186">
        <v>336</v>
      </c>
      <c r="B52" s="186" t="s">
        <v>422</v>
      </c>
      <c r="C52" s="39">
        <v>9600</v>
      </c>
      <c r="D52" s="39">
        <v>5002</v>
      </c>
      <c r="E52" s="39">
        <v>130</v>
      </c>
      <c r="F52" s="39">
        <v>4468</v>
      </c>
      <c r="G52" s="39">
        <v>2234</v>
      </c>
      <c r="H52" s="39">
        <v>2303</v>
      </c>
      <c r="I52" s="39">
        <v>2401</v>
      </c>
      <c r="J52" s="39">
        <v>2303</v>
      </c>
      <c r="K52" s="39">
        <v>2593</v>
      </c>
      <c r="L52" s="39">
        <v>17278</v>
      </c>
      <c r="M52" s="39">
        <v>856</v>
      </c>
      <c r="N52" s="40">
        <v>5864</v>
      </c>
      <c r="O52" s="249">
        <v>1406.8</v>
      </c>
      <c r="P52" s="249">
        <v>1466.5</v>
      </c>
      <c r="Q52" s="249">
        <v>1406.8</v>
      </c>
      <c r="R52" s="249">
        <v>1583.9</v>
      </c>
    </row>
    <row r="53" spans="1:18" x14ac:dyDescent="0.2">
      <c r="A53" s="186">
        <v>337</v>
      </c>
      <c r="B53" s="186" t="s">
        <v>423</v>
      </c>
      <c r="C53" s="39">
        <v>6195</v>
      </c>
      <c r="D53" s="39">
        <v>3317</v>
      </c>
      <c r="E53" s="39">
        <v>0</v>
      </c>
      <c r="F53" s="39">
        <v>2878</v>
      </c>
      <c r="G53" s="39">
        <v>1439</v>
      </c>
      <c r="H53" s="39">
        <v>1549</v>
      </c>
      <c r="I53" s="39">
        <v>1549</v>
      </c>
      <c r="J53" s="39">
        <v>1549</v>
      </c>
      <c r="K53" s="39">
        <v>1548</v>
      </c>
      <c r="L53" s="39">
        <v>24780</v>
      </c>
      <c r="M53" s="39">
        <v>920</v>
      </c>
      <c r="N53" s="40">
        <v>7712.7</v>
      </c>
      <c r="O53" s="249">
        <v>1928.5</v>
      </c>
      <c r="P53" s="249">
        <v>1928.5</v>
      </c>
      <c r="Q53" s="249">
        <v>1928.5</v>
      </c>
      <c r="R53" s="249">
        <v>1927.1999999999998</v>
      </c>
    </row>
    <row r="54" spans="1:18" x14ac:dyDescent="0.2">
      <c r="A54" s="186">
        <v>340</v>
      </c>
      <c r="B54" s="186" t="s">
        <v>425</v>
      </c>
      <c r="C54" s="39">
        <v>12267</v>
      </c>
      <c r="D54" s="39">
        <v>5272</v>
      </c>
      <c r="E54" s="39">
        <v>1506</v>
      </c>
      <c r="F54" s="39">
        <v>5489</v>
      </c>
      <c r="G54" s="39">
        <v>2745</v>
      </c>
      <c r="H54" s="39">
        <v>3190</v>
      </c>
      <c r="I54" s="39">
        <v>3190</v>
      </c>
      <c r="J54" s="39">
        <v>2699</v>
      </c>
      <c r="K54" s="39">
        <v>3188</v>
      </c>
      <c r="L54" s="39">
        <v>40636</v>
      </c>
      <c r="M54" s="39">
        <v>548</v>
      </c>
      <c r="N54" s="40">
        <v>12721.9</v>
      </c>
      <c r="O54" s="249">
        <v>3308</v>
      </c>
      <c r="P54" s="249">
        <v>3308</v>
      </c>
      <c r="Q54" s="249">
        <v>2799.4</v>
      </c>
      <c r="R54" s="249">
        <v>3306.5</v>
      </c>
    </row>
    <row r="55" spans="1:18" x14ac:dyDescent="0.2">
      <c r="A55" s="186">
        <v>345</v>
      </c>
      <c r="B55" s="186" t="s">
        <v>426</v>
      </c>
      <c r="C55" s="39">
        <v>69793</v>
      </c>
      <c r="D55" s="39">
        <v>29731</v>
      </c>
      <c r="E55" s="39">
        <v>0</v>
      </c>
      <c r="F55" s="39">
        <v>40062</v>
      </c>
      <c r="G55" s="39">
        <v>20031</v>
      </c>
      <c r="H55" s="39">
        <v>18146</v>
      </c>
      <c r="I55" s="39">
        <v>16750</v>
      </c>
      <c r="J55" s="39">
        <v>16750</v>
      </c>
      <c r="K55" s="39">
        <v>18147</v>
      </c>
      <c r="L55" s="39">
        <v>334035</v>
      </c>
      <c r="M55" s="39">
        <v>6784</v>
      </c>
      <c r="N55" s="40">
        <v>76889.399999999994</v>
      </c>
      <c r="O55" s="249">
        <v>19991.099999999999</v>
      </c>
      <c r="P55" s="249">
        <v>18453.099999999999</v>
      </c>
      <c r="Q55" s="249">
        <v>18453.099999999999</v>
      </c>
      <c r="R55" s="249">
        <v>19992.099999999999</v>
      </c>
    </row>
    <row r="56" spans="1:18" x14ac:dyDescent="0.2">
      <c r="A56" s="186">
        <v>347</v>
      </c>
      <c r="B56" s="186" t="s">
        <v>427</v>
      </c>
      <c r="C56" s="39">
        <v>2600</v>
      </c>
      <c r="D56" s="39">
        <v>780</v>
      </c>
      <c r="E56" s="39">
        <v>0</v>
      </c>
      <c r="F56" s="39">
        <v>1820</v>
      </c>
      <c r="G56" s="39">
        <v>910</v>
      </c>
      <c r="H56" s="39">
        <v>650</v>
      </c>
      <c r="I56" s="39">
        <v>650</v>
      </c>
      <c r="J56" s="39">
        <v>650</v>
      </c>
      <c r="K56" s="39">
        <v>650</v>
      </c>
      <c r="L56" s="39">
        <v>9880</v>
      </c>
      <c r="M56" s="39">
        <v>200</v>
      </c>
      <c r="N56" s="40">
        <v>1848.9</v>
      </c>
      <c r="O56" s="249">
        <v>462.3</v>
      </c>
      <c r="P56" s="249">
        <v>462.3</v>
      </c>
      <c r="Q56" s="249">
        <v>462.3</v>
      </c>
      <c r="R56" s="249">
        <v>462</v>
      </c>
    </row>
    <row r="57" spans="1:18" x14ac:dyDescent="0.2">
      <c r="A57" s="186">
        <v>349</v>
      </c>
      <c r="B57" s="186" t="s">
        <v>428</v>
      </c>
      <c r="C57" s="39">
        <v>6552</v>
      </c>
      <c r="D57" s="39">
        <v>2196</v>
      </c>
      <c r="E57" s="39">
        <v>294</v>
      </c>
      <c r="F57" s="39">
        <v>4062</v>
      </c>
      <c r="G57" s="39">
        <v>2031</v>
      </c>
      <c r="H57" s="39">
        <v>1639</v>
      </c>
      <c r="I57" s="39">
        <v>1639</v>
      </c>
      <c r="J57" s="39">
        <v>1639</v>
      </c>
      <c r="K57" s="39">
        <v>1635</v>
      </c>
      <c r="L57" s="39">
        <v>33098</v>
      </c>
      <c r="M57" s="39">
        <v>496</v>
      </c>
      <c r="N57" s="40">
        <v>6107.9000000000005</v>
      </c>
      <c r="O57" s="249">
        <v>1527.7</v>
      </c>
      <c r="P57" s="249">
        <v>1527.7</v>
      </c>
      <c r="Q57" s="249">
        <v>1527.7</v>
      </c>
      <c r="R57" s="249">
        <v>1524.8</v>
      </c>
    </row>
    <row r="58" spans="1:18" x14ac:dyDescent="0.2">
      <c r="A58" s="186">
        <v>353</v>
      </c>
      <c r="B58" s="186" t="s">
        <v>430</v>
      </c>
      <c r="C58" s="39">
        <v>38000</v>
      </c>
      <c r="D58" s="39">
        <v>32470</v>
      </c>
      <c r="E58" s="39">
        <v>3510</v>
      </c>
      <c r="F58" s="39">
        <v>2020</v>
      </c>
      <c r="G58" s="39">
        <v>1010</v>
      </c>
      <c r="H58" s="39">
        <v>9120</v>
      </c>
      <c r="I58" s="39">
        <v>10641</v>
      </c>
      <c r="J58" s="39">
        <v>9880</v>
      </c>
      <c r="K58" s="39">
        <v>8359</v>
      </c>
      <c r="L58" s="39">
        <v>165028</v>
      </c>
      <c r="M58" s="39">
        <v>3156</v>
      </c>
      <c r="N58" s="40">
        <v>33823.9</v>
      </c>
      <c r="O58" s="249">
        <v>8118.1</v>
      </c>
      <c r="P58" s="249">
        <v>9471.5</v>
      </c>
      <c r="Q58" s="249">
        <v>8793.9</v>
      </c>
      <c r="R58" s="249">
        <v>7440.4</v>
      </c>
    </row>
    <row r="59" spans="1:18" x14ac:dyDescent="0.2">
      <c r="A59" s="186">
        <v>355</v>
      </c>
      <c r="B59" s="186" t="s">
        <v>432</v>
      </c>
      <c r="C59" s="39">
        <v>12189</v>
      </c>
      <c r="D59" s="39">
        <v>1213</v>
      </c>
      <c r="E59" s="39">
        <v>10</v>
      </c>
      <c r="F59" s="39">
        <v>10966</v>
      </c>
      <c r="G59" s="39">
        <v>5483</v>
      </c>
      <c r="H59" s="39">
        <v>3048</v>
      </c>
      <c r="I59" s="39">
        <v>3048</v>
      </c>
      <c r="J59" s="39">
        <v>3048</v>
      </c>
      <c r="K59" s="39">
        <v>3045</v>
      </c>
      <c r="L59" s="39">
        <v>60941</v>
      </c>
      <c r="M59" s="39">
        <v>650</v>
      </c>
      <c r="N59" s="40">
        <v>9585.2999999999993</v>
      </c>
      <c r="O59" s="249">
        <v>2396.7000000000003</v>
      </c>
      <c r="P59" s="249">
        <v>2396.7000000000003</v>
      </c>
      <c r="Q59" s="249">
        <v>2396.7000000000003</v>
      </c>
      <c r="R59" s="249">
        <v>2395.1999999999998</v>
      </c>
    </row>
    <row r="60" spans="1:18" x14ac:dyDescent="0.2">
      <c r="A60" s="186">
        <v>359</v>
      </c>
      <c r="B60" s="186" t="s">
        <v>433</v>
      </c>
      <c r="C60" s="39">
        <v>26000</v>
      </c>
      <c r="D60" s="39">
        <v>9500</v>
      </c>
      <c r="E60" s="39">
        <v>1000</v>
      </c>
      <c r="F60" s="39">
        <v>15500</v>
      </c>
      <c r="G60" s="39">
        <v>7750</v>
      </c>
      <c r="H60" s="39">
        <v>6500</v>
      </c>
      <c r="I60" s="39">
        <v>6500</v>
      </c>
      <c r="J60" s="39">
        <v>6500</v>
      </c>
      <c r="K60" s="39">
        <v>6500</v>
      </c>
      <c r="L60" s="39">
        <v>122200</v>
      </c>
      <c r="M60" s="39">
        <v>2492</v>
      </c>
      <c r="N60" s="40">
        <v>37651.1</v>
      </c>
      <c r="O60" s="249">
        <v>9412.7999999999993</v>
      </c>
      <c r="P60" s="249">
        <v>9412.7999999999993</v>
      </c>
      <c r="Q60" s="249">
        <v>9412.7999999999993</v>
      </c>
      <c r="R60" s="249">
        <v>9412.7000000000007</v>
      </c>
    </row>
    <row r="61" spans="1:18" x14ac:dyDescent="0.2">
      <c r="A61" s="186">
        <v>377</v>
      </c>
      <c r="B61" s="186" t="s">
        <v>434</v>
      </c>
      <c r="C61" s="39">
        <v>31970</v>
      </c>
      <c r="D61" s="39">
        <v>22910</v>
      </c>
      <c r="E61" s="39">
        <v>1930</v>
      </c>
      <c r="F61" s="39">
        <v>7130</v>
      </c>
      <c r="G61" s="39">
        <v>3565</v>
      </c>
      <c r="H61" s="39">
        <v>7994</v>
      </c>
      <c r="I61" s="39">
        <v>7994</v>
      </c>
      <c r="J61" s="39">
        <v>7994</v>
      </c>
      <c r="K61" s="39">
        <v>7988</v>
      </c>
      <c r="L61" s="39">
        <v>189144</v>
      </c>
      <c r="M61" s="39">
        <v>2444</v>
      </c>
      <c r="N61" s="40">
        <v>36235.799999999996</v>
      </c>
      <c r="O61" s="249">
        <v>9060.2999999999993</v>
      </c>
      <c r="P61" s="249">
        <v>9060.2999999999993</v>
      </c>
      <c r="Q61" s="249">
        <v>9060.2999999999993</v>
      </c>
      <c r="R61" s="249">
        <v>9054.9</v>
      </c>
    </row>
    <row r="62" spans="1:18" x14ac:dyDescent="0.2">
      <c r="A62" s="186">
        <v>389</v>
      </c>
      <c r="B62" s="186" t="s">
        <v>435</v>
      </c>
      <c r="C62" s="39">
        <v>33956</v>
      </c>
      <c r="D62" s="39">
        <v>29064</v>
      </c>
      <c r="E62" s="39">
        <v>2192</v>
      </c>
      <c r="F62" s="39">
        <v>2700</v>
      </c>
      <c r="G62" s="39">
        <v>1350</v>
      </c>
      <c r="H62" s="39">
        <v>8489</v>
      </c>
      <c r="I62" s="39">
        <v>8489</v>
      </c>
      <c r="J62" s="39">
        <v>8489</v>
      </c>
      <c r="K62" s="39">
        <v>8489</v>
      </c>
      <c r="L62" s="39">
        <v>166385</v>
      </c>
      <c r="M62" s="39">
        <v>4032</v>
      </c>
      <c r="N62" s="40">
        <v>49730.200000000004</v>
      </c>
      <c r="O62" s="249">
        <v>12432.7</v>
      </c>
      <c r="P62" s="249">
        <v>12432.7</v>
      </c>
      <c r="Q62" s="249">
        <v>12432.7</v>
      </c>
      <c r="R62" s="249">
        <v>12432.1</v>
      </c>
    </row>
    <row r="63" spans="1:18" x14ac:dyDescent="0.2">
      <c r="A63" s="186">
        <v>407</v>
      </c>
      <c r="B63" s="186" t="s">
        <v>437</v>
      </c>
      <c r="C63" s="39">
        <v>27000</v>
      </c>
      <c r="D63" s="39">
        <v>6750</v>
      </c>
      <c r="E63" s="39">
        <v>628</v>
      </c>
      <c r="F63" s="39">
        <v>19622</v>
      </c>
      <c r="G63" s="39">
        <v>9811</v>
      </c>
      <c r="H63" s="39">
        <v>5940</v>
      </c>
      <c r="I63" s="39">
        <v>7020</v>
      </c>
      <c r="J63" s="39">
        <v>7020</v>
      </c>
      <c r="K63" s="39">
        <v>7020</v>
      </c>
      <c r="L63" s="39">
        <v>72088</v>
      </c>
      <c r="M63" s="39">
        <v>3596</v>
      </c>
      <c r="N63" s="40">
        <v>19980.099999999999</v>
      </c>
      <c r="O63" s="249">
        <v>4395.6000000000004</v>
      </c>
      <c r="P63" s="249">
        <v>5194.8999999999996</v>
      </c>
      <c r="Q63" s="249">
        <v>5194.8999999999996</v>
      </c>
      <c r="R63" s="249">
        <v>5194.7</v>
      </c>
    </row>
    <row r="64" spans="1:18" x14ac:dyDescent="0.2">
      <c r="A64" s="186">
        <v>471</v>
      </c>
      <c r="B64" s="186" t="s">
        <v>438</v>
      </c>
      <c r="C64" s="39">
        <v>33022</v>
      </c>
      <c r="D64" s="39">
        <v>28849</v>
      </c>
      <c r="E64" s="39">
        <v>240</v>
      </c>
      <c r="F64" s="39">
        <v>3933</v>
      </c>
      <c r="G64" s="39">
        <v>1967</v>
      </c>
      <c r="H64" s="39">
        <v>8255</v>
      </c>
      <c r="I64" s="39">
        <v>8255</v>
      </c>
      <c r="J64" s="39">
        <v>8255</v>
      </c>
      <c r="K64" s="39">
        <v>8257</v>
      </c>
      <c r="L64" s="39">
        <v>128068</v>
      </c>
      <c r="M64" s="39">
        <v>3836</v>
      </c>
      <c r="N64" s="40">
        <v>40657.1</v>
      </c>
      <c r="O64" s="249">
        <v>10163.699999999999</v>
      </c>
      <c r="P64" s="249">
        <v>10163.699999999999</v>
      </c>
      <c r="Q64" s="249">
        <v>10163.699999999999</v>
      </c>
      <c r="R64" s="249">
        <v>10166</v>
      </c>
    </row>
    <row r="65" spans="1:18" x14ac:dyDescent="0.2">
      <c r="A65" s="186">
        <v>499</v>
      </c>
      <c r="B65" s="186" t="s">
        <v>439</v>
      </c>
      <c r="C65" s="39">
        <v>21620</v>
      </c>
      <c r="D65" s="39">
        <v>0</v>
      </c>
      <c r="E65" s="39">
        <v>141</v>
      </c>
      <c r="F65" s="39">
        <v>21479</v>
      </c>
      <c r="G65" s="39">
        <v>10740</v>
      </c>
      <c r="H65" s="39">
        <v>5405</v>
      </c>
      <c r="I65" s="39">
        <v>5405</v>
      </c>
      <c r="J65" s="39">
        <v>5405</v>
      </c>
      <c r="K65" s="39">
        <v>5405</v>
      </c>
      <c r="L65" s="39">
        <v>118490</v>
      </c>
      <c r="M65" s="39">
        <v>2692</v>
      </c>
      <c r="N65" s="40">
        <v>30393.7</v>
      </c>
      <c r="O65" s="249">
        <v>7598.8</v>
      </c>
      <c r="P65" s="249">
        <v>7598.8</v>
      </c>
      <c r="Q65" s="249">
        <v>7598.8</v>
      </c>
      <c r="R65" s="249">
        <v>7597.3</v>
      </c>
    </row>
    <row r="66" spans="1:18" x14ac:dyDescent="0.2">
      <c r="A66" s="186">
        <v>555</v>
      </c>
      <c r="B66" s="186" t="s">
        <v>442</v>
      </c>
      <c r="C66" s="39">
        <v>26246</v>
      </c>
      <c r="D66" s="39">
        <v>21289</v>
      </c>
      <c r="E66" s="39">
        <v>559</v>
      </c>
      <c r="F66" s="39">
        <v>4398</v>
      </c>
      <c r="G66" s="39">
        <v>2199</v>
      </c>
      <c r="H66" s="39">
        <v>6562</v>
      </c>
      <c r="I66" s="39">
        <v>6562</v>
      </c>
      <c r="J66" s="39">
        <v>6562</v>
      </c>
      <c r="K66" s="39">
        <v>6560</v>
      </c>
      <c r="L66" s="39">
        <v>136479</v>
      </c>
      <c r="M66" s="39">
        <v>2206</v>
      </c>
      <c r="N66" s="40">
        <v>50655</v>
      </c>
      <c r="O66" s="249">
        <v>12664.4</v>
      </c>
      <c r="P66" s="249">
        <v>12664.4</v>
      </c>
      <c r="Q66" s="249">
        <v>12664.4</v>
      </c>
      <c r="R66" s="249">
        <v>12661.8</v>
      </c>
    </row>
    <row r="67" spans="1:18" x14ac:dyDescent="0.2">
      <c r="A67" s="186">
        <v>565</v>
      </c>
      <c r="B67" s="186" t="s">
        <v>443</v>
      </c>
      <c r="C67" s="39">
        <v>39500</v>
      </c>
      <c r="D67" s="39">
        <v>8850</v>
      </c>
      <c r="E67" s="39">
        <v>450</v>
      </c>
      <c r="F67" s="39">
        <v>30200</v>
      </c>
      <c r="G67" s="39">
        <v>15100</v>
      </c>
      <c r="H67" s="39">
        <v>9876</v>
      </c>
      <c r="I67" s="39">
        <v>9876</v>
      </c>
      <c r="J67" s="39">
        <v>9876</v>
      </c>
      <c r="K67" s="39">
        <v>9872</v>
      </c>
      <c r="L67" s="39">
        <v>435550</v>
      </c>
      <c r="M67" s="39">
        <v>3866</v>
      </c>
      <c r="N67" s="40">
        <v>70221.899999999994</v>
      </c>
      <c r="O67" s="249">
        <v>17556.600000000002</v>
      </c>
      <c r="P67" s="249">
        <v>17556.600000000002</v>
      </c>
      <c r="Q67" s="249">
        <v>17556.600000000002</v>
      </c>
      <c r="R67" s="249">
        <v>17552.099999999999</v>
      </c>
    </row>
    <row r="68" spans="1:18" x14ac:dyDescent="0.2">
      <c r="A68" s="186">
        <v>622</v>
      </c>
      <c r="B68" s="186" t="s">
        <v>446</v>
      </c>
      <c r="C68" s="39">
        <v>45000</v>
      </c>
      <c r="D68" s="39">
        <v>37422</v>
      </c>
      <c r="E68" s="39">
        <v>1662</v>
      </c>
      <c r="F68" s="39">
        <v>5916</v>
      </c>
      <c r="G68" s="39">
        <v>2958</v>
      </c>
      <c r="H68" s="39">
        <v>11251</v>
      </c>
      <c r="I68" s="39">
        <v>11251</v>
      </c>
      <c r="J68" s="39">
        <v>11251</v>
      </c>
      <c r="K68" s="39">
        <v>11247</v>
      </c>
      <c r="L68" s="39">
        <v>191822</v>
      </c>
      <c r="M68" s="39">
        <v>3592</v>
      </c>
      <c r="N68" s="40">
        <v>55848.599999999991</v>
      </c>
      <c r="O68" s="249">
        <v>13962.899999999998</v>
      </c>
      <c r="P68" s="249">
        <v>13962.899999999998</v>
      </c>
      <c r="Q68" s="249">
        <v>13962.899999999998</v>
      </c>
      <c r="R68" s="249">
        <v>13959.899999999998</v>
      </c>
    </row>
    <row r="69" spans="1:18" x14ac:dyDescent="0.2">
      <c r="A69" s="186">
        <v>629</v>
      </c>
      <c r="B69" s="186" t="s">
        <v>447</v>
      </c>
      <c r="C69" s="39">
        <v>55000</v>
      </c>
      <c r="D69" s="39">
        <v>7200</v>
      </c>
      <c r="E69" s="39">
        <v>640</v>
      </c>
      <c r="F69" s="39">
        <v>47160</v>
      </c>
      <c r="G69" s="39">
        <v>23580</v>
      </c>
      <c r="H69" s="39">
        <v>12650</v>
      </c>
      <c r="I69" s="39">
        <v>13200</v>
      </c>
      <c r="J69" s="39">
        <v>14850</v>
      </c>
      <c r="K69" s="39">
        <v>14300</v>
      </c>
      <c r="L69" s="39">
        <v>330000</v>
      </c>
      <c r="M69" s="39">
        <v>6044</v>
      </c>
      <c r="N69" s="40">
        <v>117181.79999999999</v>
      </c>
      <c r="O69" s="249">
        <v>26952.199999999997</v>
      </c>
      <c r="P69" s="249">
        <v>28122.9</v>
      </c>
      <c r="Q69" s="249">
        <v>31638.600000000002</v>
      </c>
      <c r="R69" s="249">
        <v>30468.1</v>
      </c>
    </row>
    <row r="70" spans="1:18" x14ac:dyDescent="0.2">
      <c r="A70" s="186">
        <v>647</v>
      </c>
      <c r="B70" s="186" t="s">
        <v>448</v>
      </c>
      <c r="C70" s="39">
        <v>25000</v>
      </c>
      <c r="D70" s="39">
        <v>21976</v>
      </c>
      <c r="E70" s="39">
        <v>1337</v>
      </c>
      <c r="F70" s="39">
        <v>1687</v>
      </c>
      <c r="G70" s="39">
        <v>844</v>
      </c>
      <c r="H70" s="39">
        <v>6000</v>
      </c>
      <c r="I70" s="39">
        <v>6501</v>
      </c>
      <c r="J70" s="39">
        <v>6250</v>
      </c>
      <c r="K70" s="39">
        <v>6249</v>
      </c>
      <c r="L70" s="39">
        <v>130823</v>
      </c>
      <c r="M70" s="39">
        <v>3552</v>
      </c>
      <c r="N70" s="40">
        <v>27800.2</v>
      </c>
      <c r="O70" s="249">
        <v>6672</v>
      </c>
      <c r="P70" s="249">
        <v>7229</v>
      </c>
      <c r="Q70" s="249">
        <v>6950.2</v>
      </c>
      <c r="R70" s="249">
        <v>6949</v>
      </c>
    </row>
    <row r="71" spans="1:18" x14ac:dyDescent="0.2">
      <c r="A71" s="186">
        <v>659</v>
      </c>
      <c r="B71" s="186" t="s">
        <v>449</v>
      </c>
      <c r="C71" s="39">
        <v>44680</v>
      </c>
      <c r="D71" s="39">
        <v>37638</v>
      </c>
      <c r="E71" s="39">
        <v>1914</v>
      </c>
      <c r="F71" s="39">
        <v>5128</v>
      </c>
      <c r="G71" s="39">
        <v>2564</v>
      </c>
      <c r="H71" s="39">
        <v>11171</v>
      </c>
      <c r="I71" s="39">
        <v>11171</v>
      </c>
      <c r="J71" s="39">
        <v>11171</v>
      </c>
      <c r="K71" s="39">
        <v>11167</v>
      </c>
      <c r="L71" s="39">
        <v>187729</v>
      </c>
      <c r="M71" s="39">
        <v>2392</v>
      </c>
      <c r="N71" s="40">
        <v>54108.099999999991</v>
      </c>
      <c r="O71" s="249">
        <v>13527.8</v>
      </c>
      <c r="P71" s="249">
        <v>13527.8</v>
      </c>
      <c r="Q71" s="249">
        <v>13527.8</v>
      </c>
      <c r="R71" s="249">
        <v>13524.699999999999</v>
      </c>
    </row>
    <row r="72" spans="1:18" x14ac:dyDescent="0.2">
      <c r="A72" s="186">
        <v>679</v>
      </c>
      <c r="B72" s="186" t="s">
        <v>450</v>
      </c>
      <c r="C72" s="39">
        <v>7518</v>
      </c>
      <c r="D72" s="39">
        <v>1870</v>
      </c>
      <c r="E72" s="39">
        <v>277</v>
      </c>
      <c r="F72" s="39">
        <v>5371</v>
      </c>
      <c r="G72" s="39">
        <v>2686</v>
      </c>
      <c r="H72" s="39">
        <v>1804</v>
      </c>
      <c r="I72" s="39">
        <v>1880</v>
      </c>
      <c r="J72" s="39">
        <v>1880</v>
      </c>
      <c r="K72" s="39">
        <v>1954</v>
      </c>
      <c r="L72" s="39">
        <v>40973</v>
      </c>
      <c r="M72" s="39">
        <v>1008</v>
      </c>
      <c r="N72" s="40">
        <v>9885.6</v>
      </c>
      <c r="O72" s="249">
        <v>2372.5</v>
      </c>
      <c r="P72" s="249">
        <v>2472.3000000000002</v>
      </c>
      <c r="Q72" s="249">
        <v>2472.3000000000002</v>
      </c>
      <c r="R72" s="249">
        <v>2568.5</v>
      </c>
    </row>
    <row r="73" spans="1:18" x14ac:dyDescent="0.2">
      <c r="A73" s="186">
        <v>711</v>
      </c>
      <c r="B73" s="186" t="s">
        <v>453</v>
      </c>
      <c r="C73" s="39">
        <v>6615</v>
      </c>
      <c r="D73" s="39">
        <v>850</v>
      </c>
      <c r="E73" s="39">
        <v>0</v>
      </c>
      <c r="F73" s="39">
        <v>5765</v>
      </c>
      <c r="G73" s="39">
        <v>2883</v>
      </c>
      <c r="H73" s="39">
        <v>1379</v>
      </c>
      <c r="I73" s="39">
        <v>1947</v>
      </c>
      <c r="J73" s="39">
        <v>1722</v>
      </c>
      <c r="K73" s="39">
        <v>1567</v>
      </c>
      <c r="L73" s="39">
        <v>38325</v>
      </c>
      <c r="M73" s="39">
        <v>0</v>
      </c>
      <c r="N73" s="40">
        <v>3622.7</v>
      </c>
      <c r="O73" s="249">
        <v>755.19999999999993</v>
      </c>
      <c r="P73" s="249">
        <v>1066.3</v>
      </c>
      <c r="Q73" s="249">
        <v>943</v>
      </c>
      <c r="R73" s="249">
        <v>858.2</v>
      </c>
    </row>
    <row r="74" spans="1:18" x14ac:dyDescent="0.2">
      <c r="A74" s="186">
        <v>903</v>
      </c>
      <c r="B74" s="186" t="s">
        <v>460</v>
      </c>
      <c r="C74" s="39">
        <v>3246</v>
      </c>
      <c r="D74" s="39">
        <v>1217</v>
      </c>
      <c r="E74" s="39">
        <v>80</v>
      </c>
      <c r="F74" s="39">
        <v>1949</v>
      </c>
      <c r="G74" s="39">
        <v>975</v>
      </c>
      <c r="H74" s="39">
        <v>974</v>
      </c>
      <c r="I74" s="39">
        <v>649</v>
      </c>
      <c r="J74" s="39">
        <v>649</v>
      </c>
      <c r="K74" s="39">
        <v>974</v>
      </c>
      <c r="L74" s="39">
        <v>12984</v>
      </c>
      <c r="M74" s="39">
        <v>1507</v>
      </c>
      <c r="N74" s="40">
        <v>4371.3999999999996</v>
      </c>
      <c r="O74" s="249">
        <v>1311.6999999999998</v>
      </c>
      <c r="P74" s="249">
        <v>874</v>
      </c>
      <c r="Q74" s="249">
        <v>874</v>
      </c>
      <c r="R74" s="249">
        <v>1311.7</v>
      </c>
    </row>
    <row r="75" spans="1:18" x14ac:dyDescent="0.2">
      <c r="A75" s="186">
        <v>1592</v>
      </c>
      <c r="B75" s="186" t="s">
        <v>468</v>
      </c>
      <c r="C75" s="39">
        <v>19102</v>
      </c>
      <c r="D75" s="39">
        <v>664</v>
      </c>
      <c r="E75" s="39">
        <v>617</v>
      </c>
      <c r="F75" s="39">
        <v>17821</v>
      </c>
      <c r="G75" s="39">
        <v>8911</v>
      </c>
      <c r="H75" s="39">
        <v>4775</v>
      </c>
      <c r="I75" s="39">
        <v>4775</v>
      </c>
      <c r="J75" s="39">
        <v>4775</v>
      </c>
      <c r="K75" s="39">
        <v>4777</v>
      </c>
      <c r="L75" s="39">
        <v>64374</v>
      </c>
      <c r="M75" s="39">
        <v>1148</v>
      </c>
      <c r="N75" s="40">
        <v>13626.699999999999</v>
      </c>
      <c r="O75" s="249">
        <v>3406.3999999999996</v>
      </c>
      <c r="P75" s="249">
        <v>3406.3999999999996</v>
      </c>
      <c r="Q75" s="249">
        <v>3406.3999999999996</v>
      </c>
      <c r="R75" s="249">
        <v>3407.5</v>
      </c>
    </row>
    <row r="76" spans="1:18" x14ac:dyDescent="0.2">
      <c r="A76" s="186">
        <v>1608</v>
      </c>
      <c r="B76" s="186" t="s">
        <v>469</v>
      </c>
      <c r="C76" s="39">
        <v>22000</v>
      </c>
      <c r="D76" s="39">
        <v>7450</v>
      </c>
      <c r="E76" s="39">
        <v>650</v>
      </c>
      <c r="F76" s="39">
        <v>13900</v>
      </c>
      <c r="G76" s="39">
        <v>6950</v>
      </c>
      <c r="H76" s="39">
        <v>5720</v>
      </c>
      <c r="I76" s="39">
        <v>5280</v>
      </c>
      <c r="J76" s="39">
        <v>5061</v>
      </c>
      <c r="K76" s="39">
        <v>5939</v>
      </c>
      <c r="L76" s="39">
        <v>101100</v>
      </c>
      <c r="M76" s="39">
        <v>1820</v>
      </c>
      <c r="N76" s="40">
        <v>17777.3</v>
      </c>
      <c r="O76" s="249">
        <v>4622</v>
      </c>
      <c r="P76" s="249">
        <v>4266.5</v>
      </c>
      <c r="Q76" s="249">
        <v>4089.4</v>
      </c>
      <c r="R76" s="249">
        <v>4799.3999999999996</v>
      </c>
    </row>
    <row r="77" spans="1:18" x14ac:dyDescent="0.2">
      <c r="A77" s="186">
        <v>1613</v>
      </c>
      <c r="B77" s="186" t="s">
        <v>471</v>
      </c>
      <c r="C77" s="39">
        <v>207515</v>
      </c>
      <c r="D77" s="39">
        <v>161025</v>
      </c>
      <c r="E77" s="39">
        <v>63</v>
      </c>
      <c r="F77" s="39">
        <v>46427</v>
      </c>
      <c r="G77" s="39">
        <v>23214</v>
      </c>
      <c r="H77" s="39">
        <v>50841</v>
      </c>
      <c r="I77" s="39">
        <v>51879</v>
      </c>
      <c r="J77" s="39">
        <v>51879</v>
      </c>
      <c r="K77" s="39">
        <v>52916</v>
      </c>
      <c r="L77" s="39">
        <v>1130957</v>
      </c>
      <c r="M77" s="39">
        <v>19718</v>
      </c>
      <c r="N77" s="40">
        <v>243536.8</v>
      </c>
      <c r="O77" s="249">
        <v>59666.700000000004</v>
      </c>
      <c r="P77" s="249">
        <v>60884.3</v>
      </c>
      <c r="Q77" s="249">
        <v>60884.3</v>
      </c>
      <c r="R77" s="249">
        <v>62101.5</v>
      </c>
    </row>
    <row r="78" spans="1:18" x14ac:dyDescent="0.2">
      <c r="A78" s="186">
        <v>1619</v>
      </c>
      <c r="B78" s="186" t="s">
        <v>472</v>
      </c>
      <c r="C78" s="39">
        <v>29357</v>
      </c>
      <c r="D78" s="39">
        <v>0</v>
      </c>
      <c r="E78" s="39">
        <v>800</v>
      </c>
      <c r="F78" s="39">
        <v>28557</v>
      </c>
      <c r="G78" s="39">
        <v>14279</v>
      </c>
      <c r="H78" s="39">
        <v>8367</v>
      </c>
      <c r="I78" s="39">
        <v>7486</v>
      </c>
      <c r="J78" s="39">
        <v>4991</v>
      </c>
      <c r="K78" s="39">
        <v>8513</v>
      </c>
      <c r="L78" s="39">
        <v>41902</v>
      </c>
      <c r="M78" s="39">
        <v>0</v>
      </c>
      <c r="N78" s="40">
        <v>26797.800000000003</v>
      </c>
      <c r="O78" s="249">
        <v>7637.5999999999995</v>
      </c>
      <c r="P78" s="249">
        <v>6833.4</v>
      </c>
      <c r="Q78" s="249">
        <v>4555.9000000000005</v>
      </c>
      <c r="R78" s="249">
        <v>7770.9</v>
      </c>
    </row>
    <row r="79" spans="1:18" x14ac:dyDescent="0.2">
      <c r="A79" s="186">
        <v>1620</v>
      </c>
      <c r="B79" s="186" t="s">
        <v>473</v>
      </c>
      <c r="C79" s="39">
        <v>10900</v>
      </c>
      <c r="D79" s="39">
        <v>3814</v>
      </c>
      <c r="E79" s="39">
        <v>50</v>
      </c>
      <c r="F79" s="39">
        <v>7036</v>
      </c>
      <c r="G79" s="39">
        <v>3518</v>
      </c>
      <c r="H79" s="39">
        <v>2726</v>
      </c>
      <c r="I79" s="39">
        <v>2726</v>
      </c>
      <c r="J79" s="39">
        <v>2726</v>
      </c>
      <c r="K79" s="39">
        <v>2722</v>
      </c>
      <c r="L79" s="39">
        <v>54500</v>
      </c>
      <c r="M79" s="39">
        <v>476</v>
      </c>
      <c r="N79" s="40">
        <v>11845.3</v>
      </c>
      <c r="O79" s="249">
        <v>2962</v>
      </c>
      <c r="P79" s="249">
        <v>2962</v>
      </c>
      <c r="Q79" s="249">
        <v>2962</v>
      </c>
      <c r="R79" s="249">
        <v>2959.3</v>
      </c>
    </row>
    <row r="80" spans="1:18" x14ac:dyDescent="0.2">
      <c r="A80" s="186">
        <v>1635</v>
      </c>
      <c r="B80" s="186" t="s">
        <v>474</v>
      </c>
      <c r="C80" s="39">
        <v>17500</v>
      </c>
      <c r="D80" s="39">
        <v>4200</v>
      </c>
      <c r="E80" s="39">
        <v>0</v>
      </c>
      <c r="F80" s="39">
        <v>13300</v>
      </c>
      <c r="G80" s="39">
        <v>6650</v>
      </c>
      <c r="H80" s="39">
        <v>4375</v>
      </c>
      <c r="I80" s="39">
        <v>4375</v>
      </c>
      <c r="J80" s="39">
        <v>4375</v>
      </c>
      <c r="K80" s="39">
        <v>4375</v>
      </c>
      <c r="L80" s="39">
        <v>148093</v>
      </c>
      <c r="M80" s="39">
        <v>1484</v>
      </c>
      <c r="N80" s="40">
        <v>19072.5</v>
      </c>
      <c r="O80" s="249">
        <v>4768.2000000000007</v>
      </c>
      <c r="P80" s="249">
        <v>4768.2000000000007</v>
      </c>
      <c r="Q80" s="249">
        <v>4768.2000000000007</v>
      </c>
      <c r="R80" s="249">
        <v>4767.8999999999996</v>
      </c>
    </row>
    <row r="81" spans="1:18" x14ac:dyDescent="0.2">
      <c r="A81" s="186">
        <v>1638</v>
      </c>
      <c r="B81" s="186" t="s">
        <v>476</v>
      </c>
      <c r="C81" s="39">
        <v>22000</v>
      </c>
      <c r="D81" s="39">
        <v>1725</v>
      </c>
      <c r="E81" s="39">
        <v>724</v>
      </c>
      <c r="F81" s="39">
        <v>19551</v>
      </c>
      <c r="G81" s="39">
        <v>9776</v>
      </c>
      <c r="H81" s="39">
        <v>5478</v>
      </c>
      <c r="I81" s="39">
        <v>6512</v>
      </c>
      <c r="J81" s="39">
        <v>4554</v>
      </c>
      <c r="K81" s="39">
        <v>5456</v>
      </c>
      <c r="L81" s="39">
        <v>74765</v>
      </c>
      <c r="M81" s="39">
        <v>3412</v>
      </c>
      <c r="N81" s="40">
        <v>28297.3</v>
      </c>
      <c r="O81" s="249">
        <v>7046.3</v>
      </c>
      <c r="P81" s="249">
        <v>8376.2999999999993</v>
      </c>
      <c r="Q81" s="249">
        <v>5857.5</v>
      </c>
      <c r="R81" s="249">
        <v>7017.2</v>
      </c>
    </row>
    <row r="82" spans="1:18" x14ac:dyDescent="0.2">
      <c r="A82" s="186">
        <v>1639</v>
      </c>
      <c r="B82" s="186" t="s">
        <v>477</v>
      </c>
      <c r="C82" s="39">
        <v>25500</v>
      </c>
      <c r="D82" s="39">
        <v>6819</v>
      </c>
      <c r="E82" s="39">
        <v>1021</v>
      </c>
      <c r="F82" s="39">
        <v>17660</v>
      </c>
      <c r="G82" s="39">
        <v>8830</v>
      </c>
      <c r="H82" s="39">
        <v>6375</v>
      </c>
      <c r="I82" s="39">
        <v>6375</v>
      </c>
      <c r="J82" s="39">
        <v>6375</v>
      </c>
      <c r="K82" s="39">
        <v>6375</v>
      </c>
      <c r="L82" s="39">
        <v>126027</v>
      </c>
      <c r="M82" s="39">
        <v>3692</v>
      </c>
      <c r="N82" s="40">
        <v>25961.9</v>
      </c>
      <c r="O82" s="249">
        <v>6490.7000000000007</v>
      </c>
      <c r="P82" s="249">
        <v>6490.7000000000007</v>
      </c>
      <c r="Q82" s="249">
        <v>6490.7000000000007</v>
      </c>
      <c r="R82" s="249">
        <v>6489.8</v>
      </c>
    </row>
    <row r="83" spans="1:18" x14ac:dyDescent="0.2">
      <c r="A83" s="186">
        <v>1666</v>
      </c>
      <c r="B83" s="186" t="s">
        <v>481</v>
      </c>
      <c r="C83" s="39">
        <v>1874</v>
      </c>
      <c r="D83" s="39">
        <v>524</v>
      </c>
      <c r="E83" s="39">
        <v>0</v>
      </c>
      <c r="F83" s="39">
        <v>1350</v>
      </c>
      <c r="G83" s="39">
        <v>675</v>
      </c>
      <c r="H83" s="39">
        <v>432</v>
      </c>
      <c r="I83" s="39">
        <v>506</v>
      </c>
      <c r="J83" s="39">
        <v>432</v>
      </c>
      <c r="K83" s="39">
        <v>504</v>
      </c>
      <c r="L83" s="39">
        <v>9985</v>
      </c>
      <c r="M83" s="39">
        <v>20</v>
      </c>
      <c r="N83" s="40">
        <v>1684.3</v>
      </c>
      <c r="O83" s="249">
        <v>388.3</v>
      </c>
      <c r="P83" s="249">
        <v>454.7</v>
      </c>
      <c r="Q83" s="249">
        <v>388.3</v>
      </c>
      <c r="R83" s="249">
        <v>453</v>
      </c>
    </row>
    <row r="84" spans="1:18" x14ac:dyDescent="0.2">
      <c r="A84" s="186">
        <v>1701</v>
      </c>
      <c r="B84" s="186" t="s">
        <v>482</v>
      </c>
      <c r="C84" s="39">
        <v>6234</v>
      </c>
      <c r="D84" s="39">
        <v>0</v>
      </c>
      <c r="E84" s="39">
        <v>0</v>
      </c>
      <c r="F84" s="39">
        <v>6234</v>
      </c>
      <c r="G84" s="39">
        <v>3117</v>
      </c>
      <c r="H84" s="39">
        <v>1060</v>
      </c>
      <c r="I84" s="39">
        <v>2057</v>
      </c>
      <c r="J84" s="39">
        <v>810</v>
      </c>
      <c r="K84" s="39">
        <v>2307</v>
      </c>
      <c r="L84" s="39">
        <v>43170</v>
      </c>
      <c r="M84" s="39">
        <v>50</v>
      </c>
      <c r="N84" s="40">
        <v>9337.7999999999993</v>
      </c>
      <c r="O84" s="249">
        <v>1587.8</v>
      </c>
      <c r="P84" s="249">
        <v>3081.1</v>
      </c>
      <c r="Q84" s="249">
        <v>1213.3</v>
      </c>
      <c r="R84" s="249">
        <v>3455.6</v>
      </c>
    </row>
    <row r="85" spans="1:18" x14ac:dyDescent="0.2">
      <c r="A85" s="186">
        <v>1712</v>
      </c>
      <c r="B85" s="186" t="s">
        <v>488</v>
      </c>
      <c r="C85" s="39">
        <v>43000</v>
      </c>
      <c r="D85" s="39">
        <v>15039</v>
      </c>
      <c r="E85" s="39">
        <v>1310</v>
      </c>
      <c r="F85" s="39">
        <v>26651</v>
      </c>
      <c r="G85" s="39">
        <v>13326</v>
      </c>
      <c r="H85" s="39">
        <v>12040</v>
      </c>
      <c r="I85" s="39">
        <v>10751</v>
      </c>
      <c r="J85" s="39">
        <v>9030</v>
      </c>
      <c r="K85" s="39">
        <v>11179</v>
      </c>
      <c r="L85" s="39">
        <v>232200</v>
      </c>
      <c r="M85" s="39">
        <v>2368</v>
      </c>
      <c r="N85" s="40">
        <v>51291.399999999994</v>
      </c>
      <c r="O85" s="249">
        <v>14361.5</v>
      </c>
      <c r="P85" s="249">
        <v>12823.6</v>
      </c>
      <c r="Q85" s="249">
        <v>10771.3</v>
      </c>
      <c r="R85" s="249">
        <v>13335</v>
      </c>
    </row>
    <row r="86" spans="1:18" x14ac:dyDescent="0.2">
      <c r="A86" s="186">
        <v>1717</v>
      </c>
      <c r="B86" s="186" t="s">
        <v>492</v>
      </c>
      <c r="C86" s="39">
        <v>1520</v>
      </c>
      <c r="D86" s="39">
        <v>1368</v>
      </c>
      <c r="E86" s="39">
        <v>12</v>
      </c>
      <c r="F86" s="39">
        <v>140</v>
      </c>
      <c r="G86" s="39">
        <v>70</v>
      </c>
      <c r="H86" s="39">
        <v>395</v>
      </c>
      <c r="I86" s="39">
        <v>365</v>
      </c>
      <c r="J86" s="39">
        <v>350</v>
      </c>
      <c r="K86" s="39">
        <v>410</v>
      </c>
      <c r="L86" s="39">
        <v>5700</v>
      </c>
      <c r="M86" s="39">
        <v>100</v>
      </c>
      <c r="N86" s="40">
        <v>1136</v>
      </c>
      <c r="O86" s="249">
        <v>295.2</v>
      </c>
      <c r="P86" s="249">
        <v>272.70000000000005</v>
      </c>
      <c r="Q86" s="249">
        <v>261.39999999999998</v>
      </c>
      <c r="R86" s="249">
        <v>306.7</v>
      </c>
    </row>
    <row r="87" spans="1:18" x14ac:dyDescent="0.2">
      <c r="A87" s="186">
        <v>1719</v>
      </c>
      <c r="B87" s="186" t="s">
        <v>493</v>
      </c>
      <c r="C87" s="39">
        <v>3500</v>
      </c>
      <c r="D87" s="39">
        <v>2700</v>
      </c>
      <c r="E87" s="39">
        <v>150</v>
      </c>
      <c r="F87" s="39">
        <v>650</v>
      </c>
      <c r="G87" s="39">
        <v>325</v>
      </c>
      <c r="H87" s="39">
        <v>806</v>
      </c>
      <c r="I87" s="39">
        <v>806</v>
      </c>
      <c r="J87" s="39">
        <v>840</v>
      </c>
      <c r="K87" s="39">
        <v>1048</v>
      </c>
      <c r="L87" s="39">
        <v>17500</v>
      </c>
      <c r="M87" s="39">
        <v>231</v>
      </c>
      <c r="N87" s="40">
        <v>2967.4</v>
      </c>
      <c r="O87" s="249">
        <v>683.1</v>
      </c>
      <c r="P87" s="249">
        <v>683.1</v>
      </c>
      <c r="Q87" s="249">
        <v>712.09999999999991</v>
      </c>
      <c r="R87" s="249">
        <v>889.1</v>
      </c>
    </row>
    <row r="88" spans="1:18" x14ac:dyDescent="0.2">
      <c r="A88" s="186">
        <v>1720</v>
      </c>
      <c r="B88" s="186" t="s">
        <v>494</v>
      </c>
      <c r="C88" s="39">
        <v>1412</v>
      </c>
      <c r="D88" s="39">
        <v>1412</v>
      </c>
      <c r="E88" s="39">
        <v>0</v>
      </c>
      <c r="F88" s="39">
        <v>0</v>
      </c>
      <c r="G88" s="39">
        <v>0</v>
      </c>
      <c r="H88" s="39">
        <v>311</v>
      </c>
      <c r="I88" s="39">
        <v>367</v>
      </c>
      <c r="J88" s="39">
        <v>367</v>
      </c>
      <c r="K88" s="39">
        <v>367</v>
      </c>
      <c r="L88" s="39">
        <v>5225</v>
      </c>
      <c r="M88" s="39">
        <v>153</v>
      </c>
      <c r="N88" s="40">
        <v>1368.4</v>
      </c>
      <c r="O88" s="249">
        <v>301.39999999999998</v>
      </c>
      <c r="P88" s="249">
        <v>355.7</v>
      </c>
      <c r="Q88" s="249">
        <v>355.7</v>
      </c>
      <c r="R88" s="249">
        <v>355.6</v>
      </c>
    </row>
    <row r="89" spans="1:18" x14ac:dyDescent="0.2">
      <c r="A89" s="186">
        <v>1746</v>
      </c>
      <c r="B89" s="186" t="s">
        <v>499</v>
      </c>
      <c r="C89" s="39">
        <v>8182</v>
      </c>
      <c r="D89" s="39">
        <v>1351</v>
      </c>
      <c r="E89" s="39">
        <v>503</v>
      </c>
      <c r="F89" s="39">
        <v>6328</v>
      </c>
      <c r="G89" s="39">
        <v>3164</v>
      </c>
      <c r="H89" s="39">
        <v>1964</v>
      </c>
      <c r="I89" s="39">
        <v>2127</v>
      </c>
      <c r="J89" s="39">
        <v>2046</v>
      </c>
      <c r="K89" s="39">
        <v>2045</v>
      </c>
      <c r="L89" s="39">
        <v>24638</v>
      </c>
      <c r="M89" s="39">
        <v>360</v>
      </c>
      <c r="N89" s="40">
        <v>7913.7000000000007</v>
      </c>
      <c r="O89" s="249">
        <v>1899.3999999999999</v>
      </c>
      <c r="P89" s="249">
        <v>2057.1</v>
      </c>
      <c r="Q89" s="249">
        <v>1978.8</v>
      </c>
      <c r="R89" s="249">
        <v>1978.4</v>
      </c>
    </row>
    <row r="90" spans="1:18" x14ac:dyDescent="0.2">
      <c r="A90" s="186">
        <v>1750</v>
      </c>
      <c r="B90" s="186" t="s">
        <v>502</v>
      </c>
      <c r="C90" s="39">
        <v>5000</v>
      </c>
      <c r="D90" s="39">
        <v>1750</v>
      </c>
      <c r="E90" s="39">
        <v>150</v>
      </c>
      <c r="F90" s="39">
        <v>3100</v>
      </c>
      <c r="G90" s="39">
        <v>1550</v>
      </c>
      <c r="H90" s="39">
        <v>1251</v>
      </c>
      <c r="I90" s="39">
        <v>1251</v>
      </c>
      <c r="J90" s="39">
        <v>1151</v>
      </c>
      <c r="K90" s="39">
        <v>1347</v>
      </c>
      <c r="L90" s="39">
        <v>16000</v>
      </c>
      <c r="M90" s="39">
        <v>442</v>
      </c>
      <c r="N90" s="40">
        <v>3953.7</v>
      </c>
      <c r="O90" s="249">
        <v>989</v>
      </c>
      <c r="P90" s="249">
        <v>989</v>
      </c>
      <c r="Q90" s="249">
        <v>909.90000000000009</v>
      </c>
      <c r="R90" s="249">
        <v>1065.8</v>
      </c>
    </row>
    <row r="91" spans="1:18" x14ac:dyDescent="0.2">
      <c r="A91" s="186">
        <v>1752</v>
      </c>
      <c r="B91" s="186" t="s">
        <v>504</v>
      </c>
      <c r="C91" s="39">
        <v>19746</v>
      </c>
      <c r="D91" s="39">
        <v>14033</v>
      </c>
      <c r="E91" s="39">
        <v>86</v>
      </c>
      <c r="F91" s="39">
        <v>5627</v>
      </c>
      <c r="G91" s="39">
        <v>2814</v>
      </c>
      <c r="H91" s="39">
        <v>4937</v>
      </c>
      <c r="I91" s="39">
        <v>4937</v>
      </c>
      <c r="J91" s="39">
        <v>4937</v>
      </c>
      <c r="K91" s="39">
        <v>4935</v>
      </c>
      <c r="L91" s="39">
        <v>99356</v>
      </c>
      <c r="M91" s="39">
        <v>784</v>
      </c>
      <c r="N91" s="40">
        <v>13218.400000000001</v>
      </c>
      <c r="O91" s="249">
        <v>3304.7000000000003</v>
      </c>
      <c r="P91" s="249">
        <v>3304.7000000000003</v>
      </c>
      <c r="Q91" s="249">
        <v>3304.7000000000003</v>
      </c>
      <c r="R91" s="249">
        <v>3304.3</v>
      </c>
    </row>
    <row r="92" spans="1:18" x14ac:dyDescent="0.2">
      <c r="A92" s="186">
        <v>1753</v>
      </c>
      <c r="B92" s="186" t="s">
        <v>505</v>
      </c>
      <c r="C92" s="39">
        <v>9230</v>
      </c>
      <c r="D92" s="39">
        <v>7253</v>
      </c>
      <c r="E92" s="39">
        <v>338</v>
      </c>
      <c r="F92" s="39">
        <v>1639</v>
      </c>
      <c r="G92" s="39">
        <v>820</v>
      </c>
      <c r="H92" s="39">
        <v>2123</v>
      </c>
      <c r="I92" s="39">
        <v>2215</v>
      </c>
      <c r="J92" s="39">
        <v>2400</v>
      </c>
      <c r="K92" s="39">
        <v>2492</v>
      </c>
      <c r="L92" s="39">
        <v>37474</v>
      </c>
      <c r="M92" s="39">
        <v>802</v>
      </c>
      <c r="N92" s="40">
        <v>9474.4000000000015</v>
      </c>
      <c r="O92" s="249">
        <v>2179</v>
      </c>
      <c r="P92" s="249">
        <v>2273.7000000000003</v>
      </c>
      <c r="Q92" s="249">
        <v>2463.5</v>
      </c>
      <c r="R92" s="249">
        <v>2558.1999999999998</v>
      </c>
    </row>
    <row r="93" spans="1:18" x14ac:dyDescent="0.2">
      <c r="A93" s="186">
        <v>1754</v>
      </c>
      <c r="B93" s="186" t="s">
        <v>506</v>
      </c>
      <c r="C93" s="39">
        <v>489</v>
      </c>
      <c r="D93" s="39">
        <v>187</v>
      </c>
      <c r="E93" s="39">
        <v>0</v>
      </c>
      <c r="F93" s="39">
        <v>302</v>
      </c>
      <c r="G93" s="39">
        <v>151</v>
      </c>
      <c r="H93" s="39">
        <v>97</v>
      </c>
      <c r="I93" s="39">
        <v>147</v>
      </c>
      <c r="J93" s="39">
        <v>147</v>
      </c>
      <c r="K93" s="39">
        <v>98</v>
      </c>
      <c r="L93" s="39">
        <v>3179</v>
      </c>
      <c r="M93" s="39">
        <v>48</v>
      </c>
      <c r="N93" s="40">
        <v>873.6</v>
      </c>
      <c r="O93" s="249">
        <v>173.3</v>
      </c>
      <c r="P93" s="249">
        <v>262.7</v>
      </c>
      <c r="Q93" s="249">
        <v>262.7</v>
      </c>
      <c r="R93" s="249">
        <v>174.89999999999998</v>
      </c>
    </row>
    <row r="94" spans="1:18" x14ac:dyDescent="0.2">
      <c r="A94" s="186">
        <v>1778</v>
      </c>
      <c r="B94" s="186" t="s">
        <v>513</v>
      </c>
      <c r="C94" s="39">
        <v>6676</v>
      </c>
      <c r="D94" s="39">
        <v>0</v>
      </c>
      <c r="E94" s="39">
        <v>0</v>
      </c>
      <c r="F94" s="39">
        <v>6676</v>
      </c>
      <c r="G94" s="39">
        <v>3338</v>
      </c>
      <c r="H94" s="39">
        <v>1669</v>
      </c>
      <c r="I94" s="39">
        <v>1669</v>
      </c>
      <c r="J94" s="39">
        <v>1669</v>
      </c>
      <c r="K94" s="39">
        <v>1669</v>
      </c>
      <c r="L94" s="39">
        <v>23371</v>
      </c>
      <c r="M94" s="39">
        <v>100</v>
      </c>
      <c r="N94" s="40">
        <v>4128.2999999999993</v>
      </c>
      <c r="O94" s="249">
        <v>1032.0999999999999</v>
      </c>
      <c r="P94" s="249">
        <v>1032.0999999999999</v>
      </c>
      <c r="Q94" s="249">
        <v>1032.0999999999999</v>
      </c>
      <c r="R94" s="249">
        <v>1032</v>
      </c>
    </row>
    <row r="95" spans="1:18" x14ac:dyDescent="0.2">
      <c r="A95" s="186">
        <v>1780</v>
      </c>
      <c r="B95" s="186" t="s">
        <v>515</v>
      </c>
      <c r="C95" s="39">
        <v>510</v>
      </c>
      <c r="D95" s="39">
        <v>510</v>
      </c>
      <c r="E95" s="39">
        <v>0</v>
      </c>
      <c r="F95" s="39">
        <v>0</v>
      </c>
      <c r="G95" s="39">
        <v>0</v>
      </c>
      <c r="H95" s="39">
        <v>128</v>
      </c>
      <c r="I95" s="39">
        <v>128</v>
      </c>
      <c r="J95" s="39">
        <v>128</v>
      </c>
      <c r="K95" s="39">
        <v>126</v>
      </c>
      <c r="L95" s="39">
        <v>1931</v>
      </c>
      <c r="M95" s="39">
        <v>0</v>
      </c>
      <c r="N95" s="40">
        <v>598.09999999999991</v>
      </c>
      <c r="O95" s="249">
        <v>150.1</v>
      </c>
      <c r="P95" s="249">
        <v>150.1</v>
      </c>
      <c r="Q95" s="249">
        <v>150.1</v>
      </c>
      <c r="R95" s="249">
        <v>147.80000000000001</v>
      </c>
    </row>
    <row r="96" spans="1:18" x14ac:dyDescent="0.2">
      <c r="A96" s="186">
        <v>1782</v>
      </c>
      <c r="B96" s="186" t="s">
        <v>516</v>
      </c>
      <c r="C96" s="39">
        <v>162179</v>
      </c>
      <c r="D96" s="39">
        <v>132052</v>
      </c>
      <c r="E96" s="39">
        <v>5810</v>
      </c>
      <c r="F96" s="39">
        <v>24317</v>
      </c>
      <c r="G96" s="39">
        <v>12159</v>
      </c>
      <c r="H96" s="39">
        <v>40545</v>
      </c>
      <c r="I96" s="39">
        <v>40545</v>
      </c>
      <c r="J96" s="39">
        <v>37301</v>
      </c>
      <c r="K96" s="39">
        <v>43788</v>
      </c>
      <c r="L96" s="39">
        <v>757305</v>
      </c>
      <c r="M96" s="39">
        <v>13371</v>
      </c>
      <c r="N96" s="40">
        <v>184712.3</v>
      </c>
      <c r="O96" s="249">
        <v>46177.9</v>
      </c>
      <c r="P96" s="249">
        <v>46177.9</v>
      </c>
      <c r="Q96" s="249">
        <v>42484</v>
      </c>
      <c r="R96" s="249">
        <v>49872.500000000007</v>
      </c>
    </row>
    <row r="97" spans="1:18" x14ac:dyDescent="0.2">
      <c r="A97" s="186">
        <v>1783</v>
      </c>
      <c r="B97" s="186" t="s">
        <v>517</v>
      </c>
      <c r="C97" s="39">
        <v>4100</v>
      </c>
      <c r="D97" s="39">
        <v>1147</v>
      </c>
      <c r="E97" s="39">
        <v>0</v>
      </c>
      <c r="F97" s="39">
        <v>2953</v>
      </c>
      <c r="G97" s="39">
        <v>1477</v>
      </c>
      <c r="H97" s="39">
        <v>1025</v>
      </c>
      <c r="I97" s="39">
        <v>1025</v>
      </c>
      <c r="J97" s="39">
        <v>984</v>
      </c>
      <c r="K97" s="39">
        <v>1066</v>
      </c>
      <c r="L97" s="39">
        <v>13721</v>
      </c>
      <c r="M97" s="39">
        <v>360</v>
      </c>
      <c r="N97" s="40">
        <v>3817.3999999999996</v>
      </c>
      <c r="O97" s="249">
        <v>954.3</v>
      </c>
      <c r="P97" s="249">
        <v>954.3</v>
      </c>
      <c r="Q97" s="249">
        <v>916.1</v>
      </c>
      <c r="R97" s="249">
        <v>992.7</v>
      </c>
    </row>
    <row r="98" spans="1:18" x14ac:dyDescent="0.2">
      <c r="A98" s="186">
        <v>1784</v>
      </c>
      <c r="B98" s="186" t="s">
        <v>518</v>
      </c>
      <c r="C98" s="39">
        <v>300</v>
      </c>
      <c r="D98" s="39">
        <v>175</v>
      </c>
      <c r="E98" s="39">
        <v>0</v>
      </c>
      <c r="F98" s="39">
        <v>125</v>
      </c>
      <c r="G98" s="39">
        <v>63</v>
      </c>
      <c r="H98" s="39">
        <v>75</v>
      </c>
      <c r="I98" s="39">
        <v>75</v>
      </c>
      <c r="J98" s="39">
        <v>75</v>
      </c>
      <c r="K98" s="39">
        <v>75</v>
      </c>
      <c r="L98" s="39">
        <v>1800</v>
      </c>
      <c r="M98" s="39">
        <v>20</v>
      </c>
      <c r="N98" s="40">
        <v>256.09999999999997</v>
      </c>
      <c r="O98" s="249">
        <v>64.099999999999994</v>
      </c>
      <c r="P98" s="249">
        <v>64.099999999999994</v>
      </c>
      <c r="Q98" s="249">
        <v>64.099999999999994</v>
      </c>
      <c r="R98" s="249">
        <v>63.8</v>
      </c>
    </row>
    <row r="99" spans="1:18" x14ac:dyDescent="0.2">
      <c r="A99" s="186">
        <v>1785</v>
      </c>
      <c r="B99" s="186" t="s">
        <v>519</v>
      </c>
      <c r="C99" s="39">
        <v>19701</v>
      </c>
      <c r="D99" s="39">
        <v>12962</v>
      </c>
      <c r="E99" s="39">
        <v>117</v>
      </c>
      <c r="F99" s="39">
        <v>6622</v>
      </c>
      <c r="G99" s="39">
        <v>3311</v>
      </c>
      <c r="H99" s="39">
        <v>4728</v>
      </c>
      <c r="I99" s="39">
        <v>4926</v>
      </c>
      <c r="J99" s="39">
        <v>4728</v>
      </c>
      <c r="K99" s="39">
        <v>5319</v>
      </c>
      <c r="L99" s="39">
        <v>102445</v>
      </c>
      <c r="M99" s="39">
        <v>0</v>
      </c>
      <c r="N99" s="40">
        <v>19425.8</v>
      </c>
      <c r="O99" s="249">
        <v>4662</v>
      </c>
      <c r="P99" s="249">
        <v>4857.2999999999993</v>
      </c>
      <c r="Q99" s="249">
        <v>4662</v>
      </c>
      <c r="R99" s="249">
        <v>5244.5</v>
      </c>
    </row>
    <row r="100" spans="1:18" x14ac:dyDescent="0.2">
      <c r="A100" s="186">
        <v>1789</v>
      </c>
      <c r="B100" s="186" t="s">
        <v>522</v>
      </c>
      <c r="C100" s="39">
        <v>7897</v>
      </c>
      <c r="D100" s="39">
        <v>2908</v>
      </c>
      <c r="E100" s="39">
        <v>150</v>
      </c>
      <c r="F100" s="39">
        <v>4839</v>
      </c>
      <c r="G100" s="39">
        <v>2420</v>
      </c>
      <c r="H100" s="39">
        <v>1975</v>
      </c>
      <c r="I100" s="39">
        <v>2053</v>
      </c>
      <c r="J100" s="39">
        <v>1659</v>
      </c>
      <c r="K100" s="39">
        <v>2210</v>
      </c>
      <c r="L100" s="39">
        <v>23691</v>
      </c>
      <c r="M100" s="39">
        <v>0</v>
      </c>
      <c r="N100" s="40">
        <v>2905.8</v>
      </c>
      <c r="O100" s="249">
        <v>726.59999999999991</v>
      </c>
      <c r="P100" s="249">
        <v>755.4</v>
      </c>
      <c r="Q100" s="249">
        <v>610.5</v>
      </c>
      <c r="R100" s="249">
        <v>813.3</v>
      </c>
    </row>
  </sheetData>
  <autoFilter ref="A9:R9"/>
  <mergeCells count="11">
    <mergeCell ref="N6:N8"/>
    <mergeCell ref="O6:R7"/>
    <mergeCell ref="C7:G7"/>
    <mergeCell ref="H7:K7"/>
    <mergeCell ref="O2:R2"/>
    <mergeCell ref="A4:L4"/>
    <mergeCell ref="A6:A8"/>
    <mergeCell ref="B6:B8"/>
    <mergeCell ref="C6:K6"/>
    <mergeCell ref="L6:L8"/>
    <mergeCell ref="M6:M8"/>
  </mergeCells>
  <pageMargins left="0.7" right="0.7" top="0.75" bottom="0.75" header="0.3" footer="0.3"/>
  <pageSetup paperSize="9" scale="57" fitToHeight="0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L19"/>
  <sheetViews>
    <sheetView workbookViewId="0">
      <selection activeCell="F23" sqref="F23"/>
    </sheetView>
  </sheetViews>
  <sheetFormatPr defaultColWidth="9.140625" defaultRowHeight="12.75" x14ac:dyDescent="0.2"/>
  <cols>
    <col min="1" max="1" width="6.7109375" style="1" customWidth="1"/>
    <col min="2" max="2" width="34.140625" style="1" customWidth="1"/>
    <col min="3" max="12" width="10" style="1" customWidth="1"/>
    <col min="13" max="16384" width="9.140625" style="1"/>
  </cols>
  <sheetData>
    <row r="2" spans="1:12" ht="39.75" customHeight="1" x14ac:dyDescent="0.2">
      <c r="A2" s="236"/>
      <c r="B2" s="290"/>
      <c r="C2" s="236"/>
      <c r="D2" s="23"/>
      <c r="E2" s="25"/>
      <c r="F2" s="25"/>
      <c r="G2" s="25"/>
      <c r="J2" s="368" t="s">
        <v>285</v>
      </c>
      <c r="K2" s="368"/>
      <c r="L2" s="368"/>
    </row>
    <row r="3" spans="1:12" ht="33.75" customHeight="1" x14ac:dyDescent="0.2">
      <c r="A3" s="413" t="s">
        <v>307</v>
      </c>
      <c r="B3" s="413"/>
      <c r="C3" s="413"/>
      <c r="D3" s="413"/>
      <c r="E3" s="413"/>
      <c r="F3" s="413"/>
      <c r="G3" s="413"/>
      <c r="H3" s="413"/>
      <c r="I3" s="413"/>
      <c r="J3" s="413"/>
      <c r="K3" s="413"/>
      <c r="L3" s="413"/>
    </row>
    <row r="4" spans="1:12" x14ac:dyDescent="0.2">
      <c r="A4" s="102"/>
      <c r="B4" s="102"/>
      <c r="C4" s="102"/>
      <c r="D4" s="102"/>
      <c r="E4" s="102"/>
      <c r="F4" s="102"/>
      <c r="G4" s="102"/>
    </row>
    <row r="5" spans="1:12" ht="31.5" customHeight="1" x14ac:dyDescent="0.2">
      <c r="A5" s="414" t="s">
        <v>0</v>
      </c>
      <c r="B5" s="409" t="s">
        <v>1</v>
      </c>
      <c r="C5" s="409" t="s">
        <v>133</v>
      </c>
      <c r="D5" s="409"/>
      <c r="E5" s="409"/>
      <c r="F5" s="409"/>
      <c r="G5" s="409"/>
      <c r="H5" s="381" t="s">
        <v>308</v>
      </c>
      <c r="I5" s="381"/>
      <c r="J5" s="381"/>
      <c r="K5" s="381"/>
      <c r="L5" s="381"/>
    </row>
    <row r="6" spans="1:12" ht="25.5" x14ac:dyDescent="0.2">
      <c r="A6" s="414"/>
      <c r="B6" s="409"/>
      <c r="C6" s="291" t="s">
        <v>155</v>
      </c>
      <c r="D6" s="134" t="s">
        <v>18</v>
      </c>
      <c r="E6" s="134" t="s">
        <v>19</v>
      </c>
      <c r="F6" s="134" t="s">
        <v>20</v>
      </c>
      <c r="G6" s="134" t="s">
        <v>21</v>
      </c>
      <c r="H6" s="291" t="s">
        <v>151</v>
      </c>
      <c r="I6" s="134" t="s">
        <v>18</v>
      </c>
      <c r="J6" s="134" t="s">
        <v>19</v>
      </c>
      <c r="K6" s="134" t="s">
        <v>20</v>
      </c>
      <c r="L6" s="134" t="s">
        <v>21</v>
      </c>
    </row>
    <row r="7" spans="1:12" x14ac:dyDescent="0.2">
      <c r="A7" s="130" t="s">
        <v>22</v>
      </c>
      <c r="B7" s="130" t="s">
        <v>23</v>
      </c>
      <c r="C7" s="130" t="s">
        <v>24</v>
      </c>
      <c r="D7" s="130" t="s">
        <v>25</v>
      </c>
      <c r="E7" s="130" t="s">
        <v>26</v>
      </c>
      <c r="F7" s="130" t="s">
        <v>27</v>
      </c>
      <c r="G7" s="130" t="s">
        <v>28</v>
      </c>
      <c r="H7" s="130" t="s">
        <v>29</v>
      </c>
      <c r="I7" s="130" t="s">
        <v>30</v>
      </c>
      <c r="J7" s="130" t="s">
        <v>31</v>
      </c>
      <c r="K7" s="130" t="s">
        <v>32</v>
      </c>
      <c r="L7" s="130" t="s">
        <v>33</v>
      </c>
    </row>
    <row r="8" spans="1:12" s="2" customFormat="1" x14ac:dyDescent="0.2">
      <c r="A8" s="292" t="s">
        <v>67</v>
      </c>
      <c r="B8" s="293" t="s">
        <v>160</v>
      </c>
      <c r="C8" s="294">
        <v>2500</v>
      </c>
      <c r="D8" s="295">
        <v>551</v>
      </c>
      <c r="E8" s="295">
        <v>701</v>
      </c>
      <c r="F8" s="295">
        <v>701</v>
      </c>
      <c r="G8" s="295">
        <v>547</v>
      </c>
      <c r="H8" s="296">
        <v>59127.5</v>
      </c>
      <c r="I8" s="296">
        <v>13031.699999999999</v>
      </c>
      <c r="J8" s="296">
        <v>16579.400000000001</v>
      </c>
      <c r="K8" s="296">
        <v>16579.400000000001</v>
      </c>
      <c r="L8" s="296">
        <v>12937.000000000002</v>
      </c>
    </row>
    <row r="9" spans="1:12" s="2" customFormat="1" x14ac:dyDescent="0.2">
      <c r="A9" s="292"/>
      <c r="B9" s="293" t="s">
        <v>309</v>
      </c>
      <c r="C9" s="294">
        <v>2400</v>
      </c>
      <c r="D9" s="295">
        <v>526</v>
      </c>
      <c r="E9" s="295">
        <v>676</v>
      </c>
      <c r="F9" s="295">
        <v>676</v>
      </c>
      <c r="G9" s="295">
        <v>522</v>
      </c>
      <c r="H9" s="296">
        <v>56762.5</v>
      </c>
      <c r="I9" s="296">
        <v>12440.4</v>
      </c>
      <c r="J9" s="296">
        <v>15988.1</v>
      </c>
      <c r="K9" s="296">
        <v>15988.1</v>
      </c>
      <c r="L9" s="296">
        <v>12345.900000000001</v>
      </c>
    </row>
    <row r="10" spans="1:12" x14ac:dyDescent="0.2">
      <c r="A10" s="297">
        <v>1566</v>
      </c>
      <c r="B10" s="298" t="s">
        <v>465</v>
      </c>
      <c r="C10" s="299">
        <v>400</v>
      </c>
      <c r="D10" s="300">
        <v>100</v>
      </c>
      <c r="E10" s="300">
        <v>100</v>
      </c>
      <c r="F10" s="300">
        <v>100</v>
      </c>
      <c r="G10" s="300">
        <v>100</v>
      </c>
      <c r="H10" s="301">
        <v>9460.4</v>
      </c>
      <c r="I10" s="301">
        <v>2365.1</v>
      </c>
      <c r="J10" s="301">
        <v>2365.1</v>
      </c>
      <c r="K10" s="301">
        <v>2365.1</v>
      </c>
      <c r="L10" s="301">
        <v>2365.1</v>
      </c>
    </row>
    <row r="11" spans="1:12" x14ac:dyDescent="0.2">
      <c r="A11" s="297">
        <v>1715</v>
      </c>
      <c r="B11" s="298" t="s">
        <v>490</v>
      </c>
      <c r="C11" s="299">
        <v>350</v>
      </c>
      <c r="D11" s="300">
        <v>88</v>
      </c>
      <c r="E11" s="300">
        <v>88</v>
      </c>
      <c r="F11" s="300">
        <v>88</v>
      </c>
      <c r="G11" s="300">
        <v>86</v>
      </c>
      <c r="H11" s="301">
        <v>8277.9000000000015</v>
      </c>
      <c r="I11" s="301">
        <v>2081.3000000000002</v>
      </c>
      <c r="J11" s="301">
        <v>2081.3000000000002</v>
      </c>
      <c r="K11" s="301">
        <v>2081.3000000000002</v>
      </c>
      <c r="L11" s="301">
        <v>2034</v>
      </c>
    </row>
    <row r="12" spans="1:12" x14ac:dyDescent="0.2">
      <c r="A12" s="297">
        <v>1742</v>
      </c>
      <c r="B12" s="298" t="s">
        <v>498</v>
      </c>
      <c r="C12" s="299">
        <v>500</v>
      </c>
      <c r="D12" s="300">
        <v>100</v>
      </c>
      <c r="E12" s="300">
        <v>150</v>
      </c>
      <c r="F12" s="300">
        <v>150</v>
      </c>
      <c r="G12" s="300">
        <v>100</v>
      </c>
      <c r="H12" s="301">
        <v>11825.5</v>
      </c>
      <c r="I12" s="301">
        <v>2365.1</v>
      </c>
      <c r="J12" s="301">
        <v>3547.7</v>
      </c>
      <c r="K12" s="301">
        <v>3547.7</v>
      </c>
      <c r="L12" s="301">
        <v>2365</v>
      </c>
    </row>
    <row r="13" spans="1:12" x14ac:dyDescent="0.2">
      <c r="A13" s="297">
        <v>1761</v>
      </c>
      <c r="B13" s="298" t="s">
        <v>509</v>
      </c>
      <c r="C13" s="299">
        <v>150</v>
      </c>
      <c r="D13" s="300">
        <v>38</v>
      </c>
      <c r="E13" s="300">
        <v>38</v>
      </c>
      <c r="F13" s="300">
        <v>38</v>
      </c>
      <c r="G13" s="300">
        <v>36</v>
      </c>
      <c r="H13" s="301">
        <v>3547.7000000000003</v>
      </c>
      <c r="I13" s="301">
        <v>898.7</v>
      </c>
      <c r="J13" s="301">
        <v>898.7</v>
      </c>
      <c r="K13" s="301">
        <v>898.7</v>
      </c>
      <c r="L13" s="301">
        <v>851.6</v>
      </c>
    </row>
    <row r="14" spans="1:12" x14ac:dyDescent="0.2">
      <c r="A14" s="297">
        <v>1779</v>
      </c>
      <c r="B14" s="298" t="s">
        <v>514</v>
      </c>
      <c r="C14" s="299">
        <v>100</v>
      </c>
      <c r="D14" s="300">
        <v>20</v>
      </c>
      <c r="E14" s="300">
        <v>30</v>
      </c>
      <c r="F14" s="300">
        <v>30</v>
      </c>
      <c r="G14" s="300">
        <v>20</v>
      </c>
      <c r="H14" s="301">
        <v>2365.1</v>
      </c>
      <c r="I14" s="301">
        <v>473</v>
      </c>
      <c r="J14" s="301">
        <v>709.5</v>
      </c>
      <c r="K14" s="301">
        <v>709.5</v>
      </c>
      <c r="L14" s="301">
        <v>473.1</v>
      </c>
    </row>
    <row r="15" spans="1:12" x14ac:dyDescent="0.2">
      <c r="A15" s="297">
        <v>1802</v>
      </c>
      <c r="B15" s="298" t="s">
        <v>525</v>
      </c>
      <c r="C15" s="299">
        <v>600</v>
      </c>
      <c r="D15" s="300">
        <v>120</v>
      </c>
      <c r="E15" s="300">
        <v>180</v>
      </c>
      <c r="F15" s="300">
        <v>180</v>
      </c>
      <c r="G15" s="300">
        <v>120</v>
      </c>
      <c r="H15" s="301">
        <v>14190.6</v>
      </c>
      <c r="I15" s="301">
        <v>2838.1</v>
      </c>
      <c r="J15" s="301">
        <v>4257.2</v>
      </c>
      <c r="K15" s="301">
        <v>4257.2</v>
      </c>
      <c r="L15" s="301">
        <v>2838.1</v>
      </c>
    </row>
    <row r="16" spans="1:12" x14ac:dyDescent="0.2">
      <c r="A16" s="297">
        <v>1868</v>
      </c>
      <c r="B16" s="298" t="s">
        <v>536</v>
      </c>
      <c r="C16" s="299">
        <v>300</v>
      </c>
      <c r="D16" s="300">
        <v>60</v>
      </c>
      <c r="E16" s="300">
        <v>90</v>
      </c>
      <c r="F16" s="300">
        <v>90</v>
      </c>
      <c r="G16" s="300">
        <v>60</v>
      </c>
      <c r="H16" s="301">
        <v>7095.2999999999993</v>
      </c>
      <c r="I16" s="301">
        <v>1419.1</v>
      </c>
      <c r="J16" s="301">
        <v>2128.6</v>
      </c>
      <c r="K16" s="301">
        <v>2128.6</v>
      </c>
      <c r="L16" s="301">
        <v>1419</v>
      </c>
    </row>
    <row r="17" spans="1:12" s="2" customFormat="1" x14ac:dyDescent="0.2">
      <c r="A17" s="302">
        <v>9999</v>
      </c>
      <c r="B17" s="303" t="s">
        <v>68</v>
      </c>
      <c r="C17" s="304">
        <v>100</v>
      </c>
      <c r="D17" s="305">
        <v>25</v>
      </c>
      <c r="E17" s="305">
        <v>25</v>
      </c>
      <c r="F17" s="305">
        <v>25</v>
      </c>
      <c r="G17" s="305">
        <v>25</v>
      </c>
      <c r="H17" s="306">
        <v>2365</v>
      </c>
      <c r="I17" s="306">
        <v>591.29999999999995</v>
      </c>
      <c r="J17" s="306">
        <v>591.29999999999995</v>
      </c>
      <c r="K17" s="306">
        <v>591.29999999999995</v>
      </c>
      <c r="L17" s="306">
        <v>591.10000000000014</v>
      </c>
    </row>
    <row r="19" spans="1:12" x14ac:dyDescent="0.2">
      <c r="H19" s="5"/>
    </row>
  </sheetData>
  <mergeCells count="6">
    <mergeCell ref="J2:L2"/>
    <mergeCell ref="A3:L3"/>
    <mergeCell ref="A5:A6"/>
    <mergeCell ref="B5:B6"/>
    <mergeCell ref="C5:G5"/>
    <mergeCell ref="H5:L5"/>
  </mergeCells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488"/>
  <sheetViews>
    <sheetView view="pageBreakPreview" zoomScaleNormal="90" zoomScaleSheetLayoutView="100" workbookViewId="0">
      <pane xSplit="3" ySplit="8" topLeftCell="D9" activePane="bottomRight" state="frozen"/>
      <selection activeCell="A2" sqref="A2"/>
      <selection pane="topRight" activeCell="A2" sqref="A2"/>
      <selection pane="bottomLeft" activeCell="A2" sqref="A2"/>
      <selection pane="bottomRight" activeCell="P262" sqref="P262"/>
    </sheetView>
  </sheetViews>
  <sheetFormatPr defaultColWidth="9.140625" defaultRowHeight="12.75" x14ac:dyDescent="0.2"/>
  <cols>
    <col min="1" max="1" width="5.85546875" style="187" customWidth="1"/>
    <col min="2" max="2" width="35.42578125" style="188" customWidth="1"/>
    <col min="3" max="3" width="21.5703125" style="189" customWidth="1"/>
    <col min="4" max="4" width="8.85546875" style="25" bestFit="1" customWidth="1"/>
    <col min="5" max="7" width="10.42578125" style="25" bestFit="1" customWidth="1"/>
    <col min="8" max="8" width="11.85546875" style="25" customWidth="1"/>
    <col min="9" max="9" width="11.7109375" style="32" bestFit="1" customWidth="1"/>
    <col min="10" max="13" width="10.42578125" style="32" bestFit="1" customWidth="1"/>
    <col min="14" max="14" width="9.140625" style="25"/>
    <col min="15" max="15" width="15.140625" style="25" customWidth="1"/>
    <col min="16" max="16384" width="9.140625" style="25"/>
  </cols>
  <sheetData>
    <row r="1" spans="1:17" ht="34.5" customHeight="1" x14ac:dyDescent="0.2">
      <c r="F1" s="363"/>
      <c r="G1" s="363"/>
      <c r="H1" s="363"/>
      <c r="J1" s="415" t="s">
        <v>285</v>
      </c>
      <c r="K1" s="415"/>
      <c r="L1" s="415"/>
      <c r="M1" s="415"/>
      <c r="O1" s="416"/>
      <c r="P1" s="416"/>
      <c r="Q1" s="416"/>
    </row>
    <row r="2" spans="1:17" ht="15.75" customHeight="1" x14ac:dyDescent="0.2">
      <c r="A2" s="417" t="s">
        <v>538</v>
      </c>
      <c r="B2" s="417"/>
      <c r="C2" s="417"/>
      <c r="D2" s="417"/>
      <c r="E2" s="417"/>
      <c r="F2" s="417"/>
      <c r="G2" s="417"/>
      <c r="H2" s="417"/>
      <c r="I2" s="417"/>
      <c r="J2" s="417"/>
      <c r="K2" s="417"/>
      <c r="L2" s="417"/>
      <c r="M2" s="417"/>
    </row>
    <row r="3" spans="1:17" ht="7.5" customHeight="1" x14ac:dyDescent="0.2">
      <c r="A3" s="190"/>
      <c r="B3" s="190"/>
      <c r="C3" s="191"/>
      <c r="E3" s="192"/>
      <c r="F3" s="192"/>
      <c r="G3" s="192"/>
      <c r="H3" s="192"/>
      <c r="I3" s="192"/>
      <c r="J3" s="192"/>
      <c r="K3" s="192"/>
      <c r="L3" s="192"/>
      <c r="M3" s="192"/>
    </row>
    <row r="4" spans="1:17" s="193" customFormat="1" ht="18.75" customHeight="1" x14ac:dyDescent="0.2">
      <c r="A4" s="409" t="s">
        <v>16</v>
      </c>
      <c r="B4" s="409"/>
      <c r="C4" s="418" t="s">
        <v>153</v>
      </c>
      <c r="D4" s="409" t="s">
        <v>136</v>
      </c>
      <c r="E4" s="409"/>
      <c r="F4" s="409"/>
      <c r="G4" s="409"/>
      <c r="H4" s="409"/>
      <c r="I4" s="406" t="s">
        <v>238</v>
      </c>
      <c r="J4" s="406"/>
      <c r="K4" s="406"/>
      <c r="L4" s="406"/>
      <c r="M4" s="406"/>
    </row>
    <row r="5" spans="1:17" s="193" customFormat="1" ht="15.75" customHeight="1" x14ac:dyDescent="0.2">
      <c r="A5" s="104" t="s">
        <v>43</v>
      </c>
      <c r="B5" s="136" t="s">
        <v>12</v>
      </c>
      <c r="C5" s="418"/>
      <c r="D5" s="137" t="s">
        <v>2</v>
      </c>
      <c r="E5" s="137" t="s">
        <v>18</v>
      </c>
      <c r="F5" s="137" t="s">
        <v>19</v>
      </c>
      <c r="G5" s="137" t="s">
        <v>20</v>
      </c>
      <c r="H5" s="137" t="s">
        <v>21</v>
      </c>
      <c r="I5" s="138" t="s">
        <v>2</v>
      </c>
      <c r="J5" s="138" t="s">
        <v>18</v>
      </c>
      <c r="K5" s="138" t="s">
        <v>19</v>
      </c>
      <c r="L5" s="138" t="s">
        <v>20</v>
      </c>
      <c r="M5" s="138" t="s">
        <v>21</v>
      </c>
    </row>
    <row r="6" spans="1:17" s="193" customFormat="1" x14ac:dyDescent="0.2">
      <c r="A6" s="134" t="s">
        <v>22</v>
      </c>
      <c r="B6" s="134" t="s">
        <v>23</v>
      </c>
      <c r="C6" s="134" t="s">
        <v>24</v>
      </c>
      <c r="D6" s="134" t="s">
        <v>25</v>
      </c>
      <c r="E6" s="134" t="s">
        <v>26</v>
      </c>
      <c r="F6" s="134" t="s">
        <v>27</v>
      </c>
      <c r="G6" s="134" t="s">
        <v>28</v>
      </c>
      <c r="H6" s="134" t="s">
        <v>29</v>
      </c>
      <c r="I6" s="134" t="s">
        <v>30</v>
      </c>
      <c r="J6" s="134" t="s">
        <v>31</v>
      </c>
      <c r="K6" s="134" t="s">
        <v>32</v>
      </c>
      <c r="L6" s="134" t="s">
        <v>33</v>
      </c>
      <c r="M6" s="134" t="s">
        <v>34</v>
      </c>
    </row>
    <row r="7" spans="1:17" s="199" customFormat="1" x14ac:dyDescent="0.2">
      <c r="A7" s="350" t="s">
        <v>67</v>
      </c>
      <c r="B7" s="351" t="s">
        <v>160</v>
      </c>
      <c r="C7" s="352" t="s">
        <v>67</v>
      </c>
      <c r="D7" s="353">
        <v>1274616</v>
      </c>
      <c r="E7" s="353">
        <v>312361</v>
      </c>
      <c r="F7" s="353">
        <v>319098</v>
      </c>
      <c r="G7" s="353">
        <v>313073</v>
      </c>
      <c r="H7" s="353">
        <v>330084</v>
      </c>
      <c r="I7" s="50">
        <v>3127881.8000000003</v>
      </c>
      <c r="J7" s="50">
        <v>765677.59999999974</v>
      </c>
      <c r="K7" s="50">
        <v>782006.19999999984</v>
      </c>
      <c r="L7" s="50">
        <v>773609.1</v>
      </c>
      <c r="M7" s="50">
        <v>806588.9</v>
      </c>
    </row>
    <row r="8" spans="1:17" s="200" customFormat="1" x14ac:dyDescent="0.2">
      <c r="A8" s="194"/>
      <c r="B8" s="195" t="s">
        <v>160</v>
      </c>
      <c r="C8" s="196" t="s">
        <v>6</v>
      </c>
      <c r="D8" s="197">
        <v>380000</v>
      </c>
      <c r="E8" s="197">
        <v>92073</v>
      </c>
      <c r="F8" s="197">
        <v>94886</v>
      </c>
      <c r="G8" s="197">
        <v>94051</v>
      </c>
      <c r="H8" s="197">
        <v>98990</v>
      </c>
      <c r="I8" s="198">
        <v>1065140.0000000002</v>
      </c>
      <c r="J8" s="198">
        <v>257595.59999999998</v>
      </c>
      <c r="K8" s="198">
        <v>265859.7</v>
      </c>
      <c r="L8" s="198">
        <v>264065.39999999997</v>
      </c>
      <c r="M8" s="198">
        <v>277619.30000000005</v>
      </c>
    </row>
    <row r="9" spans="1:17" x14ac:dyDescent="0.2">
      <c r="A9" s="194"/>
      <c r="B9" s="195" t="s">
        <v>160</v>
      </c>
      <c r="C9" s="196" t="s">
        <v>7</v>
      </c>
      <c r="D9" s="197">
        <v>114000</v>
      </c>
      <c r="E9" s="197">
        <v>27573</v>
      </c>
      <c r="F9" s="197">
        <v>28487</v>
      </c>
      <c r="G9" s="197">
        <v>28423</v>
      </c>
      <c r="H9" s="197">
        <v>29517</v>
      </c>
      <c r="I9" s="198">
        <v>308369.99999999994</v>
      </c>
      <c r="J9" s="198">
        <v>74317.099999999991</v>
      </c>
      <c r="K9" s="198">
        <v>77018.899999999994</v>
      </c>
      <c r="L9" s="198">
        <v>77084.5</v>
      </c>
      <c r="M9" s="198">
        <v>79949.500000000015</v>
      </c>
      <c r="N9" s="33"/>
      <c r="O9" s="32"/>
    </row>
    <row r="10" spans="1:17" x14ac:dyDescent="0.2">
      <c r="A10" s="194"/>
      <c r="B10" s="195" t="s">
        <v>160</v>
      </c>
      <c r="C10" s="196" t="s">
        <v>8</v>
      </c>
      <c r="D10" s="197">
        <v>410000</v>
      </c>
      <c r="E10" s="197">
        <v>101340</v>
      </c>
      <c r="F10" s="197">
        <v>102926</v>
      </c>
      <c r="G10" s="197">
        <v>99419</v>
      </c>
      <c r="H10" s="197">
        <v>106315</v>
      </c>
      <c r="I10" s="198">
        <v>431442.99999999988</v>
      </c>
      <c r="J10" s="198">
        <v>106533.7</v>
      </c>
      <c r="K10" s="198">
        <v>108299.40000000002</v>
      </c>
      <c r="L10" s="198">
        <v>104433.80000000002</v>
      </c>
      <c r="M10" s="198">
        <v>112176.09999999996</v>
      </c>
      <c r="N10" s="33"/>
      <c r="O10" s="32"/>
    </row>
    <row r="11" spans="1:17" x14ac:dyDescent="0.2">
      <c r="A11" s="194"/>
      <c r="B11" s="195" t="s">
        <v>160</v>
      </c>
      <c r="C11" s="196" t="s">
        <v>9</v>
      </c>
      <c r="D11" s="197">
        <v>228000</v>
      </c>
      <c r="E11" s="197">
        <v>57081</v>
      </c>
      <c r="F11" s="197">
        <v>57081</v>
      </c>
      <c r="G11" s="197">
        <v>55538</v>
      </c>
      <c r="H11" s="197">
        <v>58300</v>
      </c>
      <c r="I11" s="198">
        <v>447905.99999999988</v>
      </c>
      <c r="J11" s="198">
        <v>111833.39999999997</v>
      </c>
      <c r="K11" s="198">
        <v>111833.39999999997</v>
      </c>
      <c r="L11" s="198">
        <v>109058.50000000004</v>
      </c>
      <c r="M11" s="198">
        <v>115180.69999999997</v>
      </c>
      <c r="N11" s="33"/>
      <c r="O11" s="32"/>
    </row>
    <row r="12" spans="1:17" x14ac:dyDescent="0.2">
      <c r="A12" s="194"/>
      <c r="B12" s="195" t="s">
        <v>160</v>
      </c>
      <c r="C12" s="196" t="s">
        <v>10</v>
      </c>
      <c r="D12" s="197">
        <v>18000</v>
      </c>
      <c r="E12" s="197">
        <v>4492</v>
      </c>
      <c r="F12" s="197">
        <v>4492</v>
      </c>
      <c r="G12" s="197">
        <v>4492</v>
      </c>
      <c r="H12" s="197">
        <v>4524</v>
      </c>
      <c r="I12" s="198">
        <v>186649.2</v>
      </c>
      <c r="J12" s="198">
        <v>46541.3</v>
      </c>
      <c r="K12" s="198">
        <v>46541.3</v>
      </c>
      <c r="L12" s="198">
        <v>46541.3</v>
      </c>
      <c r="M12" s="198">
        <v>47025.30000000001</v>
      </c>
      <c r="N12" s="33"/>
      <c r="O12" s="32"/>
    </row>
    <row r="13" spans="1:17" x14ac:dyDescent="0.2">
      <c r="A13" s="194"/>
      <c r="B13" s="195" t="s">
        <v>160</v>
      </c>
      <c r="C13" s="196" t="s">
        <v>40</v>
      </c>
      <c r="D13" s="197">
        <v>100000</v>
      </c>
      <c r="E13" s="197">
        <v>23996</v>
      </c>
      <c r="F13" s="197">
        <v>25042</v>
      </c>
      <c r="G13" s="197">
        <v>24900</v>
      </c>
      <c r="H13" s="197">
        <v>26062</v>
      </c>
      <c r="I13" s="198">
        <v>250089.99999999997</v>
      </c>
      <c r="J13" s="198">
        <v>60651.200000000004</v>
      </c>
      <c r="K13" s="198">
        <v>62816.100000000006</v>
      </c>
      <c r="L13" s="198">
        <v>62443.799999999988</v>
      </c>
      <c r="M13" s="198">
        <v>64178.9</v>
      </c>
      <c r="N13" s="33"/>
      <c r="O13" s="32"/>
    </row>
    <row r="14" spans="1:17" x14ac:dyDescent="0.2">
      <c r="A14" s="194"/>
      <c r="B14" s="195" t="s">
        <v>160</v>
      </c>
      <c r="C14" s="196" t="s">
        <v>5</v>
      </c>
      <c r="D14" s="197">
        <v>8996</v>
      </c>
      <c r="E14" s="197">
        <v>2249</v>
      </c>
      <c r="F14" s="197">
        <v>2249</v>
      </c>
      <c r="G14" s="197">
        <v>2249</v>
      </c>
      <c r="H14" s="197">
        <v>2249</v>
      </c>
      <c r="I14" s="198">
        <v>353951.19999999995</v>
      </c>
      <c r="J14" s="198">
        <v>88487.8</v>
      </c>
      <c r="K14" s="198">
        <v>88487.8</v>
      </c>
      <c r="L14" s="198">
        <v>88487.8</v>
      </c>
      <c r="M14" s="198">
        <v>88487.8</v>
      </c>
      <c r="N14" s="33"/>
      <c r="O14" s="32"/>
    </row>
    <row r="15" spans="1:17" x14ac:dyDescent="0.2">
      <c r="A15" s="194"/>
      <c r="B15" s="195" t="s">
        <v>160</v>
      </c>
      <c r="C15" s="196" t="s">
        <v>265</v>
      </c>
      <c r="D15" s="197">
        <v>15620</v>
      </c>
      <c r="E15" s="197">
        <v>3557</v>
      </c>
      <c r="F15" s="197">
        <v>3935</v>
      </c>
      <c r="G15" s="197">
        <v>4001</v>
      </c>
      <c r="H15" s="197">
        <v>4127</v>
      </c>
      <c r="I15" s="198">
        <v>84332.4</v>
      </c>
      <c r="J15" s="198">
        <v>19717.5</v>
      </c>
      <c r="K15" s="198">
        <v>21149.599999999999</v>
      </c>
      <c r="L15" s="198">
        <v>21494</v>
      </c>
      <c r="M15" s="198">
        <v>21971.300000000003</v>
      </c>
      <c r="N15" s="33"/>
      <c r="O15" s="32"/>
    </row>
    <row r="16" spans="1:17" x14ac:dyDescent="0.2">
      <c r="A16" s="350" t="s">
        <v>67</v>
      </c>
      <c r="B16" s="354" t="s">
        <v>127</v>
      </c>
      <c r="C16" s="355" t="s">
        <v>67</v>
      </c>
      <c r="D16" s="10">
        <v>1250422</v>
      </c>
      <c r="E16" s="10">
        <v>306311</v>
      </c>
      <c r="F16" s="10">
        <v>313048</v>
      </c>
      <c r="G16" s="10">
        <v>307023</v>
      </c>
      <c r="H16" s="10">
        <v>324040</v>
      </c>
      <c r="I16" s="9">
        <v>3070148.4000000004</v>
      </c>
      <c r="J16" s="9">
        <v>751251.89999999979</v>
      </c>
      <c r="K16" s="9">
        <v>767580.49999999988</v>
      </c>
      <c r="L16" s="9">
        <v>759183.4</v>
      </c>
      <c r="M16" s="9">
        <v>792132.6</v>
      </c>
      <c r="N16" s="33"/>
      <c r="O16" s="32"/>
    </row>
    <row r="17" spans="1:15" x14ac:dyDescent="0.2">
      <c r="A17" s="356">
        <v>10</v>
      </c>
      <c r="B17" s="357" t="s">
        <v>346</v>
      </c>
      <c r="C17" s="358" t="s">
        <v>237</v>
      </c>
      <c r="D17" s="359">
        <v>11004</v>
      </c>
      <c r="E17" s="359">
        <v>2709</v>
      </c>
      <c r="F17" s="359">
        <v>2861</v>
      </c>
      <c r="G17" s="359">
        <v>2641</v>
      </c>
      <c r="H17" s="359">
        <v>2793</v>
      </c>
      <c r="I17" s="66">
        <v>18117.800000000003</v>
      </c>
      <c r="J17" s="66">
        <v>4458.3</v>
      </c>
      <c r="K17" s="66">
        <v>4710.6000000000004</v>
      </c>
      <c r="L17" s="66">
        <v>4348.3</v>
      </c>
      <c r="M17" s="66">
        <v>4600.6000000000004</v>
      </c>
      <c r="N17" s="33"/>
      <c r="O17" s="32"/>
    </row>
    <row r="18" spans="1:15" x14ac:dyDescent="0.2">
      <c r="A18" s="207">
        <v>10</v>
      </c>
      <c r="B18" s="208" t="s">
        <v>346</v>
      </c>
      <c r="C18" s="201" t="s">
        <v>6</v>
      </c>
      <c r="D18" s="202">
        <v>4000</v>
      </c>
      <c r="E18" s="202">
        <v>960</v>
      </c>
      <c r="F18" s="202">
        <v>1040</v>
      </c>
      <c r="G18" s="202">
        <v>960</v>
      </c>
      <c r="H18" s="202">
        <v>1040</v>
      </c>
      <c r="I18" s="203">
        <v>8492</v>
      </c>
      <c r="J18" s="203">
        <v>2038.1</v>
      </c>
      <c r="K18" s="203">
        <v>2207.9</v>
      </c>
      <c r="L18" s="203">
        <v>2038.1</v>
      </c>
      <c r="M18" s="203">
        <v>2207.9</v>
      </c>
      <c r="N18" s="33"/>
      <c r="O18" s="32"/>
    </row>
    <row r="19" spans="1:15" x14ac:dyDescent="0.2">
      <c r="A19" s="207">
        <v>10</v>
      </c>
      <c r="B19" s="208" t="s">
        <v>346</v>
      </c>
      <c r="C19" s="201" t="s">
        <v>8</v>
      </c>
      <c r="D19" s="202">
        <v>2204</v>
      </c>
      <c r="E19" s="202">
        <v>529</v>
      </c>
      <c r="F19" s="202">
        <v>573</v>
      </c>
      <c r="G19" s="202">
        <v>529</v>
      </c>
      <c r="H19" s="202">
        <v>573</v>
      </c>
      <c r="I19" s="203">
        <v>2597.8000000000002</v>
      </c>
      <c r="J19" s="203">
        <v>623.5</v>
      </c>
      <c r="K19" s="203">
        <v>675.4</v>
      </c>
      <c r="L19" s="203">
        <v>623.5</v>
      </c>
      <c r="M19" s="203">
        <v>675.4</v>
      </c>
      <c r="N19" s="33"/>
      <c r="O19" s="32"/>
    </row>
    <row r="20" spans="1:15" x14ac:dyDescent="0.2">
      <c r="A20" s="207">
        <v>10</v>
      </c>
      <c r="B20" s="208" t="s">
        <v>346</v>
      </c>
      <c r="C20" s="201" t="s">
        <v>9</v>
      </c>
      <c r="D20" s="202">
        <v>3400</v>
      </c>
      <c r="E20" s="202">
        <v>884</v>
      </c>
      <c r="F20" s="202">
        <v>884</v>
      </c>
      <c r="G20" s="202">
        <v>816</v>
      </c>
      <c r="H20" s="202">
        <v>816</v>
      </c>
      <c r="I20" s="203">
        <v>5499.6</v>
      </c>
      <c r="J20" s="203">
        <v>1429.9</v>
      </c>
      <c r="K20" s="203">
        <v>1429.9</v>
      </c>
      <c r="L20" s="203">
        <v>1319.9</v>
      </c>
      <c r="M20" s="203">
        <v>1319.9</v>
      </c>
      <c r="N20" s="33"/>
      <c r="O20" s="32"/>
    </row>
    <row r="21" spans="1:15" x14ac:dyDescent="0.2">
      <c r="A21" s="207">
        <v>10</v>
      </c>
      <c r="B21" s="208" t="s">
        <v>346</v>
      </c>
      <c r="C21" s="201" t="s">
        <v>40</v>
      </c>
      <c r="D21" s="202">
        <v>1400</v>
      </c>
      <c r="E21" s="202">
        <v>336</v>
      </c>
      <c r="F21" s="202">
        <v>364</v>
      </c>
      <c r="G21" s="202">
        <v>336</v>
      </c>
      <c r="H21" s="202">
        <v>364</v>
      </c>
      <c r="I21" s="203">
        <v>1528.4</v>
      </c>
      <c r="J21" s="203">
        <v>366.8</v>
      </c>
      <c r="K21" s="203">
        <v>397.4</v>
      </c>
      <c r="L21" s="203">
        <v>366.8</v>
      </c>
      <c r="M21" s="203">
        <v>397.4</v>
      </c>
      <c r="N21" s="33"/>
      <c r="O21" s="32"/>
    </row>
    <row r="22" spans="1:15" x14ac:dyDescent="0.2">
      <c r="A22" s="356">
        <v>13</v>
      </c>
      <c r="B22" s="357" t="s">
        <v>347</v>
      </c>
      <c r="C22" s="358" t="s">
        <v>237</v>
      </c>
      <c r="D22" s="359">
        <v>30500</v>
      </c>
      <c r="E22" s="359">
        <v>7750</v>
      </c>
      <c r="F22" s="359">
        <v>7015</v>
      </c>
      <c r="G22" s="359">
        <v>6710</v>
      </c>
      <c r="H22" s="359">
        <v>9025</v>
      </c>
      <c r="I22" s="66">
        <v>63603.299999999996</v>
      </c>
      <c r="J22" s="66">
        <v>16069.5</v>
      </c>
      <c r="K22" s="66">
        <v>14628.800000000001</v>
      </c>
      <c r="L22" s="66">
        <v>13992.6</v>
      </c>
      <c r="M22" s="66">
        <v>18912.399999999998</v>
      </c>
      <c r="N22" s="33"/>
      <c r="O22" s="32"/>
    </row>
    <row r="23" spans="1:15" x14ac:dyDescent="0.2">
      <c r="A23" s="207">
        <v>13</v>
      </c>
      <c r="B23" s="208" t="s">
        <v>347</v>
      </c>
      <c r="C23" s="201" t="s">
        <v>6</v>
      </c>
      <c r="D23" s="202">
        <v>11000</v>
      </c>
      <c r="E23" s="202">
        <v>2860</v>
      </c>
      <c r="F23" s="202">
        <v>2530</v>
      </c>
      <c r="G23" s="202">
        <v>2420</v>
      </c>
      <c r="H23" s="202">
        <v>3190</v>
      </c>
      <c r="I23" s="203">
        <v>30955.4</v>
      </c>
      <c r="J23" s="203">
        <v>8048.4</v>
      </c>
      <c r="K23" s="203">
        <v>7119.7</v>
      </c>
      <c r="L23" s="203">
        <v>6810.2</v>
      </c>
      <c r="M23" s="203">
        <v>8977.1</v>
      </c>
      <c r="N23" s="33"/>
      <c r="O23" s="32"/>
    </row>
    <row r="24" spans="1:15" x14ac:dyDescent="0.2">
      <c r="A24" s="207">
        <v>13</v>
      </c>
      <c r="B24" s="208" t="s">
        <v>347</v>
      </c>
      <c r="C24" s="201" t="s">
        <v>7</v>
      </c>
      <c r="D24" s="202">
        <v>1500</v>
      </c>
      <c r="E24" s="202">
        <v>390</v>
      </c>
      <c r="F24" s="202">
        <v>345</v>
      </c>
      <c r="G24" s="202">
        <v>330</v>
      </c>
      <c r="H24" s="202">
        <v>435</v>
      </c>
      <c r="I24" s="203">
        <v>4011.6</v>
      </c>
      <c r="J24" s="203">
        <v>1043</v>
      </c>
      <c r="K24" s="203">
        <v>922.7</v>
      </c>
      <c r="L24" s="203">
        <v>882.5</v>
      </c>
      <c r="M24" s="203">
        <v>1163.4000000000001</v>
      </c>
      <c r="N24" s="33"/>
      <c r="O24" s="32"/>
    </row>
    <row r="25" spans="1:15" x14ac:dyDescent="0.2">
      <c r="A25" s="207">
        <v>13</v>
      </c>
      <c r="B25" s="208" t="s">
        <v>347</v>
      </c>
      <c r="C25" s="201" t="s">
        <v>8</v>
      </c>
      <c r="D25" s="202">
        <v>10000</v>
      </c>
      <c r="E25" s="202">
        <v>2600</v>
      </c>
      <c r="F25" s="202">
        <v>2300</v>
      </c>
      <c r="G25" s="202">
        <v>2200</v>
      </c>
      <c r="H25" s="202">
        <v>2900</v>
      </c>
      <c r="I25" s="203">
        <v>10670.7</v>
      </c>
      <c r="J25" s="203">
        <v>2774.4</v>
      </c>
      <c r="K25" s="203">
        <v>2454.3000000000002</v>
      </c>
      <c r="L25" s="203">
        <v>2347.5</v>
      </c>
      <c r="M25" s="203">
        <v>3094.5</v>
      </c>
      <c r="N25" s="33"/>
      <c r="O25" s="32"/>
    </row>
    <row r="26" spans="1:15" x14ac:dyDescent="0.2">
      <c r="A26" s="207">
        <v>13</v>
      </c>
      <c r="B26" s="208" t="s">
        <v>347</v>
      </c>
      <c r="C26" s="201" t="s">
        <v>9</v>
      </c>
      <c r="D26" s="202">
        <v>6000</v>
      </c>
      <c r="E26" s="202">
        <v>1380</v>
      </c>
      <c r="F26" s="202">
        <v>1380</v>
      </c>
      <c r="G26" s="202">
        <v>1320</v>
      </c>
      <c r="H26" s="202">
        <v>1920</v>
      </c>
      <c r="I26" s="203">
        <v>15579.099999999999</v>
      </c>
      <c r="J26" s="203">
        <v>3583.2</v>
      </c>
      <c r="K26" s="203">
        <v>3583.2</v>
      </c>
      <c r="L26" s="203">
        <v>3427.4</v>
      </c>
      <c r="M26" s="203">
        <v>4985.3</v>
      </c>
      <c r="N26" s="33"/>
      <c r="O26" s="32"/>
    </row>
    <row r="27" spans="1:15" x14ac:dyDescent="0.2">
      <c r="A27" s="207">
        <v>13</v>
      </c>
      <c r="B27" s="208" t="s">
        <v>347</v>
      </c>
      <c r="C27" s="201" t="s">
        <v>40</v>
      </c>
      <c r="D27" s="202">
        <v>2000</v>
      </c>
      <c r="E27" s="202">
        <v>520</v>
      </c>
      <c r="F27" s="202">
        <v>460</v>
      </c>
      <c r="G27" s="202">
        <v>440</v>
      </c>
      <c r="H27" s="202">
        <v>580</v>
      </c>
      <c r="I27" s="203">
        <v>2386.5</v>
      </c>
      <c r="J27" s="203">
        <v>620.5</v>
      </c>
      <c r="K27" s="203">
        <v>548.9</v>
      </c>
      <c r="L27" s="203">
        <v>525</v>
      </c>
      <c r="M27" s="203">
        <v>692.1</v>
      </c>
      <c r="N27" s="33"/>
      <c r="O27" s="32"/>
    </row>
    <row r="28" spans="1:15" x14ac:dyDescent="0.2">
      <c r="A28" s="356">
        <v>17</v>
      </c>
      <c r="B28" s="357" t="s">
        <v>348</v>
      </c>
      <c r="C28" s="358" t="s">
        <v>237</v>
      </c>
      <c r="D28" s="359">
        <v>600</v>
      </c>
      <c r="E28" s="359">
        <v>150</v>
      </c>
      <c r="F28" s="359">
        <v>150</v>
      </c>
      <c r="G28" s="359">
        <v>150</v>
      </c>
      <c r="H28" s="359">
        <v>150</v>
      </c>
      <c r="I28" s="66">
        <v>930.4</v>
      </c>
      <c r="J28" s="66">
        <v>232.6</v>
      </c>
      <c r="K28" s="66">
        <v>232.6</v>
      </c>
      <c r="L28" s="66">
        <v>232.6</v>
      </c>
      <c r="M28" s="66">
        <v>232.6</v>
      </c>
      <c r="N28" s="33"/>
      <c r="O28" s="32"/>
    </row>
    <row r="29" spans="1:15" x14ac:dyDescent="0.2">
      <c r="A29" s="207">
        <v>17</v>
      </c>
      <c r="B29" s="208" t="s">
        <v>348</v>
      </c>
      <c r="C29" s="201" t="s">
        <v>6</v>
      </c>
      <c r="D29" s="202">
        <v>600</v>
      </c>
      <c r="E29" s="202">
        <v>150</v>
      </c>
      <c r="F29" s="202">
        <v>150</v>
      </c>
      <c r="G29" s="202">
        <v>150</v>
      </c>
      <c r="H29" s="202">
        <v>150</v>
      </c>
      <c r="I29" s="203">
        <v>930.4</v>
      </c>
      <c r="J29" s="203">
        <v>232.6</v>
      </c>
      <c r="K29" s="203">
        <v>232.6</v>
      </c>
      <c r="L29" s="203">
        <v>232.6</v>
      </c>
      <c r="M29" s="203">
        <v>232.6</v>
      </c>
      <c r="N29" s="33"/>
      <c r="O29" s="32"/>
    </row>
    <row r="30" spans="1:15" x14ac:dyDescent="0.2">
      <c r="A30" s="356">
        <v>47</v>
      </c>
      <c r="B30" s="357" t="s">
        <v>351</v>
      </c>
      <c r="C30" s="358" t="s">
        <v>237</v>
      </c>
      <c r="D30" s="359">
        <v>1350</v>
      </c>
      <c r="E30" s="359">
        <v>338</v>
      </c>
      <c r="F30" s="359">
        <v>338</v>
      </c>
      <c r="G30" s="359">
        <v>324</v>
      </c>
      <c r="H30" s="359">
        <v>350</v>
      </c>
      <c r="I30" s="66">
        <v>1568.5</v>
      </c>
      <c r="J30" s="66">
        <v>392.8</v>
      </c>
      <c r="K30" s="66">
        <v>392.8</v>
      </c>
      <c r="L30" s="66">
        <v>376.4</v>
      </c>
      <c r="M30" s="66">
        <v>406.5</v>
      </c>
      <c r="N30" s="33"/>
      <c r="O30" s="32"/>
    </row>
    <row r="31" spans="1:15" x14ac:dyDescent="0.2">
      <c r="A31" s="207">
        <v>47</v>
      </c>
      <c r="B31" s="208" t="s">
        <v>351</v>
      </c>
      <c r="C31" s="201" t="s">
        <v>8</v>
      </c>
      <c r="D31" s="202">
        <v>700</v>
      </c>
      <c r="E31" s="202">
        <v>175</v>
      </c>
      <c r="F31" s="202">
        <v>175</v>
      </c>
      <c r="G31" s="202">
        <v>168</v>
      </c>
      <c r="H31" s="202">
        <v>182</v>
      </c>
      <c r="I31" s="203">
        <v>668</v>
      </c>
      <c r="J31" s="203">
        <v>167</v>
      </c>
      <c r="K31" s="203">
        <v>167</v>
      </c>
      <c r="L31" s="203">
        <v>160.30000000000001</v>
      </c>
      <c r="M31" s="203">
        <v>173.7</v>
      </c>
      <c r="N31" s="33"/>
      <c r="O31" s="32"/>
    </row>
    <row r="32" spans="1:15" x14ac:dyDescent="0.2">
      <c r="A32" s="207">
        <v>47</v>
      </c>
      <c r="B32" s="208" t="s">
        <v>351</v>
      </c>
      <c r="C32" s="201" t="s">
        <v>9</v>
      </c>
      <c r="D32" s="202">
        <v>650</v>
      </c>
      <c r="E32" s="202">
        <v>163</v>
      </c>
      <c r="F32" s="202">
        <v>163</v>
      </c>
      <c r="G32" s="202">
        <v>156</v>
      </c>
      <c r="H32" s="202">
        <v>168</v>
      </c>
      <c r="I32" s="203">
        <v>900.5</v>
      </c>
      <c r="J32" s="203">
        <v>225.8</v>
      </c>
      <c r="K32" s="203">
        <v>225.8</v>
      </c>
      <c r="L32" s="203">
        <v>216.1</v>
      </c>
      <c r="M32" s="203">
        <v>232.8</v>
      </c>
      <c r="N32" s="33"/>
      <c r="O32" s="32"/>
    </row>
    <row r="33" spans="1:15" x14ac:dyDescent="0.2">
      <c r="A33" s="356">
        <v>91</v>
      </c>
      <c r="B33" s="357" t="s">
        <v>352</v>
      </c>
      <c r="C33" s="358" t="s">
        <v>237</v>
      </c>
      <c r="D33" s="359">
        <v>7450</v>
      </c>
      <c r="E33" s="359">
        <v>1832</v>
      </c>
      <c r="F33" s="359">
        <v>1937</v>
      </c>
      <c r="G33" s="359">
        <v>1714</v>
      </c>
      <c r="H33" s="359">
        <v>1967</v>
      </c>
      <c r="I33" s="66">
        <v>13752.900000000001</v>
      </c>
      <c r="J33" s="66">
        <v>3381.6999999999994</v>
      </c>
      <c r="K33" s="66">
        <v>3575.8</v>
      </c>
      <c r="L33" s="66">
        <v>3163.6</v>
      </c>
      <c r="M33" s="66">
        <v>3631.8</v>
      </c>
      <c r="N33" s="33"/>
      <c r="O33" s="32"/>
    </row>
    <row r="34" spans="1:15" x14ac:dyDescent="0.2">
      <c r="A34" s="207">
        <v>91</v>
      </c>
      <c r="B34" s="208" t="s">
        <v>352</v>
      </c>
      <c r="C34" s="201" t="s">
        <v>6</v>
      </c>
      <c r="D34" s="202">
        <v>3000</v>
      </c>
      <c r="E34" s="202">
        <v>720</v>
      </c>
      <c r="F34" s="202">
        <v>780</v>
      </c>
      <c r="G34" s="202">
        <v>690</v>
      </c>
      <c r="H34" s="202">
        <v>810</v>
      </c>
      <c r="I34" s="203">
        <v>7144.1</v>
      </c>
      <c r="J34" s="203">
        <v>1714.6</v>
      </c>
      <c r="K34" s="203">
        <v>1857.5</v>
      </c>
      <c r="L34" s="203">
        <v>1643.1</v>
      </c>
      <c r="M34" s="203">
        <v>1928.9</v>
      </c>
      <c r="N34" s="33"/>
      <c r="O34" s="32"/>
    </row>
    <row r="35" spans="1:15" x14ac:dyDescent="0.2">
      <c r="A35" s="207">
        <v>91</v>
      </c>
      <c r="B35" s="208" t="s">
        <v>352</v>
      </c>
      <c r="C35" s="201" t="s">
        <v>8</v>
      </c>
      <c r="D35" s="202">
        <v>1800</v>
      </c>
      <c r="E35" s="202">
        <v>432</v>
      </c>
      <c r="F35" s="202">
        <v>468</v>
      </c>
      <c r="G35" s="202">
        <v>414</v>
      </c>
      <c r="H35" s="202">
        <v>486</v>
      </c>
      <c r="I35" s="203">
        <v>2136.8000000000002</v>
      </c>
      <c r="J35" s="203">
        <v>512.79999999999995</v>
      </c>
      <c r="K35" s="203">
        <v>555.6</v>
      </c>
      <c r="L35" s="203">
        <v>491.5</v>
      </c>
      <c r="M35" s="203">
        <v>576.9</v>
      </c>
      <c r="N35" s="33"/>
      <c r="O35" s="32"/>
    </row>
    <row r="36" spans="1:15" x14ac:dyDescent="0.2">
      <c r="A36" s="207">
        <v>91</v>
      </c>
      <c r="B36" s="208" t="s">
        <v>352</v>
      </c>
      <c r="C36" s="201" t="s">
        <v>9</v>
      </c>
      <c r="D36" s="202">
        <v>2200</v>
      </c>
      <c r="E36" s="202">
        <v>572</v>
      </c>
      <c r="F36" s="202">
        <v>572</v>
      </c>
      <c r="G36" s="202">
        <v>506</v>
      </c>
      <c r="H36" s="202">
        <v>550</v>
      </c>
      <c r="I36" s="203">
        <v>4052.7</v>
      </c>
      <c r="J36" s="203">
        <v>1053.7</v>
      </c>
      <c r="K36" s="203">
        <v>1053.7</v>
      </c>
      <c r="L36" s="203">
        <v>932.1</v>
      </c>
      <c r="M36" s="203">
        <v>1013.2</v>
      </c>
      <c r="N36" s="33"/>
      <c r="O36" s="32"/>
    </row>
    <row r="37" spans="1:15" x14ac:dyDescent="0.2">
      <c r="A37" s="207">
        <v>91</v>
      </c>
      <c r="B37" s="208" t="s">
        <v>352</v>
      </c>
      <c r="C37" s="201" t="s">
        <v>40</v>
      </c>
      <c r="D37" s="202">
        <v>450</v>
      </c>
      <c r="E37" s="202">
        <v>108</v>
      </c>
      <c r="F37" s="202">
        <v>117</v>
      </c>
      <c r="G37" s="202">
        <v>104</v>
      </c>
      <c r="H37" s="202">
        <v>121</v>
      </c>
      <c r="I37" s="203">
        <v>419.3</v>
      </c>
      <c r="J37" s="203">
        <v>100.6</v>
      </c>
      <c r="K37" s="203">
        <v>109</v>
      </c>
      <c r="L37" s="203">
        <v>96.9</v>
      </c>
      <c r="M37" s="203">
        <v>112.8</v>
      </c>
      <c r="N37" s="33"/>
      <c r="O37" s="32"/>
    </row>
    <row r="38" spans="1:15" x14ac:dyDescent="0.2">
      <c r="A38" s="356">
        <v>101</v>
      </c>
      <c r="B38" s="357" t="s">
        <v>353</v>
      </c>
      <c r="C38" s="358" t="s">
        <v>237</v>
      </c>
      <c r="D38" s="359">
        <v>15850</v>
      </c>
      <c r="E38" s="359">
        <v>3963</v>
      </c>
      <c r="F38" s="359">
        <v>3963</v>
      </c>
      <c r="G38" s="359">
        <v>3963</v>
      </c>
      <c r="H38" s="359">
        <v>3961</v>
      </c>
      <c r="I38" s="66">
        <v>36639.600000000006</v>
      </c>
      <c r="J38" s="66">
        <v>9161.1</v>
      </c>
      <c r="K38" s="66">
        <v>9161.1</v>
      </c>
      <c r="L38" s="66">
        <v>9161.1</v>
      </c>
      <c r="M38" s="66">
        <v>9156.3000000000011</v>
      </c>
      <c r="N38" s="33"/>
      <c r="O38" s="32"/>
    </row>
    <row r="39" spans="1:15" x14ac:dyDescent="0.2">
      <c r="A39" s="207">
        <v>101</v>
      </c>
      <c r="B39" s="208" t="s">
        <v>353</v>
      </c>
      <c r="C39" s="201" t="s">
        <v>6</v>
      </c>
      <c r="D39" s="202">
        <v>7000</v>
      </c>
      <c r="E39" s="202">
        <v>1750</v>
      </c>
      <c r="F39" s="202">
        <v>1750</v>
      </c>
      <c r="G39" s="202">
        <v>1750</v>
      </c>
      <c r="H39" s="202">
        <v>1750</v>
      </c>
      <c r="I39" s="203">
        <v>19542</v>
      </c>
      <c r="J39" s="203">
        <v>4885.5</v>
      </c>
      <c r="K39" s="203">
        <v>4885.5</v>
      </c>
      <c r="L39" s="203">
        <v>4885.5</v>
      </c>
      <c r="M39" s="203">
        <v>4885.5</v>
      </c>
      <c r="N39" s="33"/>
      <c r="O39" s="32"/>
    </row>
    <row r="40" spans="1:15" x14ac:dyDescent="0.2">
      <c r="A40" s="207">
        <v>101</v>
      </c>
      <c r="B40" s="208" t="s">
        <v>353</v>
      </c>
      <c r="C40" s="201" t="s">
        <v>7</v>
      </c>
      <c r="D40" s="202">
        <v>5000</v>
      </c>
      <c r="E40" s="202">
        <v>1250</v>
      </c>
      <c r="F40" s="202">
        <v>1250</v>
      </c>
      <c r="G40" s="202">
        <v>1250</v>
      </c>
      <c r="H40" s="202">
        <v>1250</v>
      </c>
      <c r="I40" s="203">
        <v>11344.4</v>
      </c>
      <c r="J40" s="203">
        <v>2836.1</v>
      </c>
      <c r="K40" s="203">
        <v>2836.1</v>
      </c>
      <c r="L40" s="203">
        <v>2836.1</v>
      </c>
      <c r="M40" s="203">
        <v>2836.1</v>
      </c>
      <c r="N40" s="33"/>
      <c r="O40" s="32"/>
    </row>
    <row r="41" spans="1:15" x14ac:dyDescent="0.2">
      <c r="A41" s="207">
        <v>101</v>
      </c>
      <c r="B41" s="208" t="s">
        <v>353</v>
      </c>
      <c r="C41" s="201" t="s">
        <v>8</v>
      </c>
      <c r="D41" s="202">
        <v>2500</v>
      </c>
      <c r="E41" s="202">
        <v>625</v>
      </c>
      <c r="F41" s="202">
        <v>625</v>
      </c>
      <c r="G41" s="202">
        <v>625</v>
      </c>
      <c r="H41" s="202">
        <v>625</v>
      </c>
      <c r="I41" s="203">
        <v>2900.4</v>
      </c>
      <c r="J41" s="203">
        <v>725.1</v>
      </c>
      <c r="K41" s="203">
        <v>725.1</v>
      </c>
      <c r="L41" s="203">
        <v>725.1</v>
      </c>
      <c r="M41" s="203">
        <v>725.1</v>
      </c>
      <c r="N41" s="33"/>
      <c r="O41" s="32"/>
    </row>
    <row r="42" spans="1:15" x14ac:dyDescent="0.2">
      <c r="A42" s="207">
        <v>101</v>
      </c>
      <c r="B42" s="208" t="s">
        <v>353</v>
      </c>
      <c r="C42" s="201" t="s">
        <v>9</v>
      </c>
      <c r="D42" s="202">
        <v>1000</v>
      </c>
      <c r="E42" s="202">
        <v>250</v>
      </c>
      <c r="F42" s="202">
        <v>250</v>
      </c>
      <c r="G42" s="202">
        <v>250</v>
      </c>
      <c r="H42" s="202">
        <v>250</v>
      </c>
      <c r="I42" s="203">
        <v>2008.4</v>
      </c>
      <c r="J42" s="203">
        <v>502.1</v>
      </c>
      <c r="K42" s="203">
        <v>502.1</v>
      </c>
      <c r="L42" s="203">
        <v>502.1</v>
      </c>
      <c r="M42" s="203">
        <v>502.1</v>
      </c>
      <c r="N42" s="33"/>
      <c r="O42" s="32"/>
    </row>
    <row r="43" spans="1:15" x14ac:dyDescent="0.2">
      <c r="A43" s="207">
        <v>101</v>
      </c>
      <c r="B43" s="208" t="s">
        <v>353</v>
      </c>
      <c r="C43" s="201" t="s">
        <v>40</v>
      </c>
      <c r="D43" s="202">
        <v>350</v>
      </c>
      <c r="E43" s="202">
        <v>88</v>
      </c>
      <c r="F43" s="202">
        <v>88</v>
      </c>
      <c r="G43" s="202">
        <v>88</v>
      </c>
      <c r="H43" s="202">
        <v>86</v>
      </c>
      <c r="I43" s="203">
        <v>844.40000000000009</v>
      </c>
      <c r="J43" s="203">
        <v>212.3</v>
      </c>
      <c r="K43" s="203">
        <v>212.3</v>
      </c>
      <c r="L43" s="203">
        <v>212.3</v>
      </c>
      <c r="M43" s="203">
        <v>207.5</v>
      </c>
      <c r="N43" s="33"/>
      <c r="O43" s="32"/>
    </row>
    <row r="44" spans="1:15" x14ac:dyDescent="0.2">
      <c r="A44" s="356">
        <v>103</v>
      </c>
      <c r="B44" s="357" t="s">
        <v>354</v>
      </c>
      <c r="C44" s="358" t="s">
        <v>237</v>
      </c>
      <c r="D44" s="359">
        <v>4200</v>
      </c>
      <c r="E44" s="359">
        <v>1050</v>
      </c>
      <c r="F44" s="359">
        <v>1050</v>
      </c>
      <c r="G44" s="359">
        <v>1050</v>
      </c>
      <c r="H44" s="359">
        <v>1050</v>
      </c>
      <c r="I44" s="66">
        <v>7196</v>
      </c>
      <c r="J44" s="66">
        <v>1799</v>
      </c>
      <c r="K44" s="66">
        <v>1799</v>
      </c>
      <c r="L44" s="66">
        <v>1799</v>
      </c>
      <c r="M44" s="66">
        <v>1799</v>
      </c>
      <c r="N44" s="33"/>
      <c r="O44" s="32"/>
    </row>
    <row r="45" spans="1:15" x14ac:dyDescent="0.2">
      <c r="A45" s="207">
        <v>103</v>
      </c>
      <c r="B45" s="208" t="s">
        <v>354</v>
      </c>
      <c r="C45" s="201" t="s">
        <v>6</v>
      </c>
      <c r="D45" s="202">
        <v>4200</v>
      </c>
      <c r="E45" s="202">
        <v>1050</v>
      </c>
      <c r="F45" s="202">
        <v>1050</v>
      </c>
      <c r="G45" s="202">
        <v>1050</v>
      </c>
      <c r="H45" s="202">
        <v>1050</v>
      </c>
      <c r="I45" s="203">
        <v>7196</v>
      </c>
      <c r="J45" s="203">
        <v>1799</v>
      </c>
      <c r="K45" s="203">
        <v>1799</v>
      </c>
      <c r="L45" s="203">
        <v>1799</v>
      </c>
      <c r="M45" s="203">
        <v>1799</v>
      </c>
      <c r="N45" s="33"/>
      <c r="O45" s="32"/>
    </row>
    <row r="46" spans="1:15" x14ac:dyDescent="0.2">
      <c r="A46" s="356">
        <v>109</v>
      </c>
      <c r="B46" s="357" t="s">
        <v>355</v>
      </c>
      <c r="C46" s="358" t="s">
        <v>237</v>
      </c>
      <c r="D46" s="359">
        <v>350</v>
      </c>
      <c r="E46" s="359">
        <v>70</v>
      </c>
      <c r="F46" s="359">
        <v>105</v>
      </c>
      <c r="G46" s="359">
        <v>70</v>
      </c>
      <c r="H46" s="359">
        <v>105</v>
      </c>
      <c r="I46" s="66">
        <v>475.6</v>
      </c>
      <c r="J46" s="66">
        <v>95.1</v>
      </c>
      <c r="K46" s="66">
        <v>142.69999999999999</v>
      </c>
      <c r="L46" s="66">
        <v>95.1</v>
      </c>
      <c r="M46" s="66">
        <v>142.69999999999999</v>
      </c>
      <c r="N46" s="33"/>
      <c r="O46" s="32"/>
    </row>
    <row r="47" spans="1:15" x14ac:dyDescent="0.2">
      <c r="A47" s="207">
        <v>109</v>
      </c>
      <c r="B47" s="208" t="s">
        <v>355</v>
      </c>
      <c r="C47" s="201" t="s">
        <v>6</v>
      </c>
      <c r="D47" s="202">
        <v>50</v>
      </c>
      <c r="E47" s="202">
        <v>10</v>
      </c>
      <c r="F47" s="202">
        <v>15</v>
      </c>
      <c r="G47" s="202">
        <v>10</v>
      </c>
      <c r="H47" s="202">
        <v>15</v>
      </c>
      <c r="I47" s="203">
        <v>124</v>
      </c>
      <c r="J47" s="203">
        <v>24.8</v>
      </c>
      <c r="K47" s="203">
        <v>37.200000000000003</v>
      </c>
      <c r="L47" s="203">
        <v>24.8</v>
      </c>
      <c r="M47" s="203">
        <v>37.200000000000003</v>
      </c>
      <c r="N47" s="33"/>
      <c r="O47" s="32"/>
    </row>
    <row r="48" spans="1:15" x14ac:dyDescent="0.2">
      <c r="A48" s="207">
        <v>109</v>
      </c>
      <c r="B48" s="208" t="s">
        <v>355</v>
      </c>
      <c r="C48" s="201" t="s">
        <v>8</v>
      </c>
      <c r="D48" s="202">
        <v>300</v>
      </c>
      <c r="E48" s="202">
        <v>60</v>
      </c>
      <c r="F48" s="202">
        <v>90</v>
      </c>
      <c r="G48" s="202">
        <v>60</v>
      </c>
      <c r="H48" s="202">
        <v>90</v>
      </c>
      <c r="I48" s="203">
        <v>351.6</v>
      </c>
      <c r="J48" s="203">
        <v>70.3</v>
      </c>
      <c r="K48" s="203">
        <v>105.5</v>
      </c>
      <c r="L48" s="203">
        <v>70.3</v>
      </c>
      <c r="M48" s="203">
        <v>105.5</v>
      </c>
      <c r="N48" s="33"/>
      <c r="O48" s="32"/>
    </row>
    <row r="49" spans="1:15" x14ac:dyDescent="0.2">
      <c r="A49" s="356">
        <v>110</v>
      </c>
      <c r="B49" s="357" t="s">
        <v>356</v>
      </c>
      <c r="C49" s="358" t="s">
        <v>237</v>
      </c>
      <c r="D49" s="359">
        <v>16800</v>
      </c>
      <c r="E49" s="359">
        <v>4200</v>
      </c>
      <c r="F49" s="359">
        <v>4200</v>
      </c>
      <c r="G49" s="359">
        <v>4200</v>
      </c>
      <c r="H49" s="359">
        <v>4200</v>
      </c>
      <c r="I49" s="66">
        <v>44769.2</v>
      </c>
      <c r="J49" s="66">
        <v>11192.3</v>
      </c>
      <c r="K49" s="66">
        <v>11192.3</v>
      </c>
      <c r="L49" s="66">
        <v>11192.3</v>
      </c>
      <c r="M49" s="66">
        <v>11192.3</v>
      </c>
      <c r="N49" s="33"/>
      <c r="O49" s="32"/>
    </row>
    <row r="50" spans="1:15" x14ac:dyDescent="0.2">
      <c r="A50" s="207">
        <v>110</v>
      </c>
      <c r="B50" s="208" t="s">
        <v>356</v>
      </c>
      <c r="C50" s="201" t="s">
        <v>6</v>
      </c>
      <c r="D50" s="202">
        <v>5800</v>
      </c>
      <c r="E50" s="202">
        <v>1450</v>
      </c>
      <c r="F50" s="202">
        <v>1450</v>
      </c>
      <c r="G50" s="202">
        <v>1450</v>
      </c>
      <c r="H50" s="202">
        <v>1450</v>
      </c>
      <c r="I50" s="203">
        <v>29634.400000000001</v>
      </c>
      <c r="J50" s="203">
        <v>7408.6</v>
      </c>
      <c r="K50" s="203">
        <v>7408.6</v>
      </c>
      <c r="L50" s="203">
        <v>7408.6</v>
      </c>
      <c r="M50" s="203">
        <v>7408.6</v>
      </c>
      <c r="N50" s="33"/>
      <c r="O50" s="32"/>
    </row>
    <row r="51" spans="1:15" x14ac:dyDescent="0.2">
      <c r="A51" s="207">
        <v>110</v>
      </c>
      <c r="B51" s="208" t="s">
        <v>356</v>
      </c>
      <c r="C51" s="201" t="s">
        <v>8</v>
      </c>
      <c r="D51" s="202">
        <v>7500</v>
      </c>
      <c r="E51" s="202">
        <v>1875</v>
      </c>
      <c r="F51" s="202">
        <v>1875</v>
      </c>
      <c r="G51" s="202">
        <v>1875</v>
      </c>
      <c r="H51" s="202">
        <v>1875</v>
      </c>
      <c r="I51" s="203">
        <v>8867.6</v>
      </c>
      <c r="J51" s="203">
        <v>2216.9</v>
      </c>
      <c r="K51" s="203">
        <v>2216.9</v>
      </c>
      <c r="L51" s="203">
        <v>2216.9</v>
      </c>
      <c r="M51" s="203">
        <v>2216.9</v>
      </c>
      <c r="N51" s="33"/>
      <c r="O51" s="32"/>
    </row>
    <row r="52" spans="1:15" x14ac:dyDescent="0.2">
      <c r="A52" s="207">
        <v>110</v>
      </c>
      <c r="B52" s="208" t="s">
        <v>356</v>
      </c>
      <c r="C52" s="201" t="s">
        <v>9</v>
      </c>
      <c r="D52" s="202">
        <v>3500</v>
      </c>
      <c r="E52" s="202">
        <v>875</v>
      </c>
      <c r="F52" s="202">
        <v>875</v>
      </c>
      <c r="G52" s="202">
        <v>875</v>
      </c>
      <c r="H52" s="202">
        <v>875</v>
      </c>
      <c r="I52" s="203">
        <v>6267.2</v>
      </c>
      <c r="J52" s="203">
        <v>1566.8</v>
      </c>
      <c r="K52" s="203">
        <v>1566.8</v>
      </c>
      <c r="L52" s="203">
        <v>1566.8</v>
      </c>
      <c r="M52" s="203">
        <v>1566.8</v>
      </c>
      <c r="N52" s="33"/>
      <c r="O52" s="32"/>
    </row>
    <row r="53" spans="1:15" x14ac:dyDescent="0.2">
      <c r="A53" s="356">
        <v>111</v>
      </c>
      <c r="B53" s="357" t="s">
        <v>357</v>
      </c>
      <c r="C53" s="358" t="s">
        <v>237</v>
      </c>
      <c r="D53" s="359">
        <v>15700</v>
      </c>
      <c r="E53" s="359">
        <v>3925</v>
      </c>
      <c r="F53" s="359">
        <v>3925</v>
      </c>
      <c r="G53" s="359">
        <v>3925</v>
      </c>
      <c r="H53" s="359">
        <v>3925</v>
      </c>
      <c r="I53" s="66">
        <v>13622.4</v>
      </c>
      <c r="J53" s="66">
        <v>3405.6</v>
      </c>
      <c r="K53" s="66">
        <v>3405.6</v>
      </c>
      <c r="L53" s="66">
        <v>3405.6</v>
      </c>
      <c r="M53" s="66">
        <v>3405.6</v>
      </c>
      <c r="N53" s="33"/>
      <c r="O53" s="32"/>
    </row>
    <row r="54" spans="1:15" x14ac:dyDescent="0.2">
      <c r="A54" s="207">
        <v>111</v>
      </c>
      <c r="B54" s="208" t="s">
        <v>357</v>
      </c>
      <c r="C54" s="201" t="s">
        <v>8</v>
      </c>
      <c r="D54" s="202">
        <v>14000</v>
      </c>
      <c r="E54" s="202">
        <v>3500</v>
      </c>
      <c r="F54" s="202">
        <v>3500</v>
      </c>
      <c r="G54" s="202">
        <v>3500</v>
      </c>
      <c r="H54" s="202">
        <v>3500</v>
      </c>
      <c r="I54" s="203">
        <v>12094.4</v>
      </c>
      <c r="J54" s="203">
        <v>3023.6</v>
      </c>
      <c r="K54" s="203">
        <v>3023.6</v>
      </c>
      <c r="L54" s="203">
        <v>3023.6</v>
      </c>
      <c r="M54" s="203">
        <v>3023.6</v>
      </c>
      <c r="N54" s="33"/>
      <c r="O54" s="32"/>
    </row>
    <row r="55" spans="1:15" x14ac:dyDescent="0.2">
      <c r="A55" s="207">
        <v>111</v>
      </c>
      <c r="B55" s="208" t="s">
        <v>357</v>
      </c>
      <c r="C55" s="201" t="s">
        <v>9</v>
      </c>
      <c r="D55" s="202">
        <v>1700</v>
      </c>
      <c r="E55" s="202">
        <v>425</v>
      </c>
      <c r="F55" s="202">
        <v>425</v>
      </c>
      <c r="G55" s="202">
        <v>425</v>
      </c>
      <c r="H55" s="202">
        <v>425</v>
      </c>
      <c r="I55" s="203">
        <v>1528</v>
      </c>
      <c r="J55" s="203">
        <v>382</v>
      </c>
      <c r="K55" s="203">
        <v>382</v>
      </c>
      <c r="L55" s="203">
        <v>382</v>
      </c>
      <c r="M55" s="203">
        <v>382</v>
      </c>
      <c r="N55" s="33"/>
      <c r="O55" s="32"/>
    </row>
    <row r="56" spans="1:15" x14ac:dyDescent="0.2">
      <c r="A56" s="356">
        <v>113</v>
      </c>
      <c r="B56" s="357" t="s">
        <v>358</v>
      </c>
      <c r="C56" s="358" t="s">
        <v>237</v>
      </c>
      <c r="D56" s="359">
        <v>23400</v>
      </c>
      <c r="E56" s="359">
        <v>5298</v>
      </c>
      <c r="F56" s="359">
        <v>5603</v>
      </c>
      <c r="G56" s="359">
        <v>6119</v>
      </c>
      <c r="H56" s="359">
        <v>6380</v>
      </c>
      <c r="I56" s="66">
        <v>64902.599999999991</v>
      </c>
      <c r="J56" s="66">
        <v>14701.099999999999</v>
      </c>
      <c r="K56" s="66">
        <v>15540.299999999997</v>
      </c>
      <c r="L56" s="66">
        <v>16972.5</v>
      </c>
      <c r="M56" s="66">
        <v>17688.7</v>
      </c>
      <c r="N56" s="33"/>
      <c r="O56" s="32"/>
    </row>
    <row r="57" spans="1:15" x14ac:dyDescent="0.2">
      <c r="A57" s="207">
        <v>113</v>
      </c>
      <c r="B57" s="208" t="s">
        <v>358</v>
      </c>
      <c r="C57" s="201" t="s">
        <v>6</v>
      </c>
      <c r="D57" s="202">
        <v>13000</v>
      </c>
      <c r="E57" s="202">
        <v>2926</v>
      </c>
      <c r="F57" s="202">
        <v>3112</v>
      </c>
      <c r="G57" s="202">
        <v>3400</v>
      </c>
      <c r="H57" s="202">
        <v>3562</v>
      </c>
      <c r="I57" s="203">
        <v>41994.2</v>
      </c>
      <c r="J57" s="203">
        <v>9451.9</v>
      </c>
      <c r="K57" s="203">
        <v>10052.799999999999</v>
      </c>
      <c r="L57" s="203">
        <v>10983.1</v>
      </c>
      <c r="M57" s="203">
        <v>11506.4</v>
      </c>
      <c r="N57" s="33"/>
      <c r="O57" s="32"/>
    </row>
    <row r="58" spans="1:15" x14ac:dyDescent="0.2">
      <c r="A58" s="207">
        <v>113</v>
      </c>
      <c r="B58" s="208" t="s">
        <v>358</v>
      </c>
      <c r="C58" s="201" t="s">
        <v>7</v>
      </c>
      <c r="D58" s="202">
        <v>2500</v>
      </c>
      <c r="E58" s="202">
        <v>563</v>
      </c>
      <c r="F58" s="202">
        <v>599</v>
      </c>
      <c r="G58" s="202">
        <v>654</v>
      </c>
      <c r="H58" s="202">
        <v>684</v>
      </c>
      <c r="I58" s="203">
        <v>6889.7</v>
      </c>
      <c r="J58" s="203">
        <v>1551.6</v>
      </c>
      <c r="K58" s="203">
        <v>1650.8</v>
      </c>
      <c r="L58" s="203">
        <v>1802.3</v>
      </c>
      <c r="M58" s="203">
        <v>1885</v>
      </c>
      <c r="N58" s="33"/>
      <c r="O58" s="32"/>
    </row>
    <row r="59" spans="1:15" x14ac:dyDescent="0.2">
      <c r="A59" s="207">
        <v>113</v>
      </c>
      <c r="B59" s="208" t="s">
        <v>358</v>
      </c>
      <c r="C59" s="201" t="s">
        <v>8</v>
      </c>
      <c r="D59" s="202">
        <v>3500</v>
      </c>
      <c r="E59" s="202">
        <v>788</v>
      </c>
      <c r="F59" s="202">
        <v>838</v>
      </c>
      <c r="G59" s="202">
        <v>915</v>
      </c>
      <c r="H59" s="202">
        <v>959</v>
      </c>
      <c r="I59" s="203">
        <v>4161</v>
      </c>
      <c r="J59" s="203">
        <v>936.8</v>
      </c>
      <c r="K59" s="203">
        <v>996.3</v>
      </c>
      <c r="L59" s="203">
        <v>1087.8</v>
      </c>
      <c r="M59" s="203">
        <v>1140.0999999999999</v>
      </c>
      <c r="N59" s="33"/>
      <c r="O59" s="32"/>
    </row>
    <row r="60" spans="1:15" x14ac:dyDescent="0.2">
      <c r="A60" s="207">
        <v>113</v>
      </c>
      <c r="B60" s="208" t="s">
        <v>358</v>
      </c>
      <c r="C60" s="201" t="s">
        <v>9</v>
      </c>
      <c r="D60" s="202">
        <v>2100</v>
      </c>
      <c r="E60" s="202">
        <v>503</v>
      </c>
      <c r="F60" s="202">
        <v>503</v>
      </c>
      <c r="G60" s="202">
        <v>549</v>
      </c>
      <c r="H60" s="202">
        <v>545</v>
      </c>
      <c r="I60" s="203">
        <v>6307.6</v>
      </c>
      <c r="J60" s="203">
        <v>1510.8</v>
      </c>
      <c r="K60" s="203">
        <v>1510.8</v>
      </c>
      <c r="L60" s="203">
        <v>1649</v>
      </c>
      <c r="M60" s="203">
        <v>1637</v>
      </c>
      <c r="N60" s="33"/>
      <c r="O60" s="32"/>
    </row>
    <row r="61" spans="1:15" x14ac:dyDescent="0.2">
      <c r="A61" s="207">
        <v>113</v>
      </c>
      <c r="B61" s="208" t="s">
        <v>358</v>
      </c>
      <c r="C61" s="201" t="s">
        <v>40</v>
      </c>
      <c r="D61" s="202">
        <v>2300</v>
      </c>
      <c r="E61" s="202">
        <v>518</v>
      </c>
      <c r="F61" s="202">
        <v>551</v>
      </c>
      <c r="G61" s="202">
        <v>601</v>
      </c>
      <c r="H61" s="202">
        <v>630</v>
      </c>
      <c r="I61" s="203">
        <v>5550.0999999999995</v>
      </c>
      <c r="J61" s="203">
        <v>1250</v>
      </c>
      <c r="K61" s="203">
        <v>1329.6</v>
      </c>
      <c r="L61" s="203">
        <v>1450.3</v>
      </c>
      <c r="M61" s="203">
        <v>1520.2</v>
      </c>
      <c r="N61" s="33"/>
      <c r="O61" s="32"/>
    </row>
    <row r="62" spans="1:15" x14ac:dyDescent="0.2">
      <c r="A62" s="356">
        <v>115</v>
      </c>
      <c r="B62" s="357" t="s">
        <v>359</v>
      </c>
      <c r="C62" s="358" t="s">
        <v>237</v>
      </c>
      <c r="D62" s="359">
        <v>48500</v>
      </c>
      <c r="E62" s="359">
        <v>12125</v>
      </c>
      <c r="F62" s="359">
        <v>12125</v>
      </c>
      <c r="G62" s="359">
        <v>12125</v>
      </c>
      <c r="H62" s="359">
        <v>12125</v>
      </c>
      <c r="I62" s="66">
        <v>99899.6</v>
      </c>
      <c r="J62" s="66">
        <v>24974.9</v>
      </c>
      <c r="K62" s="66">
        <v>24974.9</v>
      </c>
      <c r="L62" s="66">
        <v>24974.9</v>
      </c>
      <c r="M62" s="66">
        <v>24974.9</v>
      </c>
      <c r="N62" s="33"/>
      <c r="O62" s="32"/>
    </row>
    <row r="63" spans="1:15" x14ac:dyDescent="0.2">
      <c r="A63" s="207">
        <v>115</v>
      </c>
      <c r="B63" s="208" t="s">
        <v>359</v>
      </c>
      <c r="C63" s="201" t="s">
        <v>6</v>
      </c>
      <c r="D63" s="202">
        <v>16500</v>
      </c>
      <c r="E63" s="202">
        <v>4125</v>
      </c>
      <c r="F63" s="202">
        <v>4125</v>
      </c>
      <c r="G63" s="202">
        <v>4125</v>
      </c>
      <c r="H63" s="202">
        <v>4125</v>
      </c>
      <c r="I63" s="203">
        <v>47813.599999999999</v>
      </c>
      <c r="J63" s="203">
        <v>11953.4</v>
      </c>
      <c r="K63" s="203">
        <v>11953.4</v>
      </c>
      <c r="L63" s="203">
        <v>11953.4</v>
      </c>
      <c r="M63" s="203">
        <v>11953.4</v>
      </c>
      <c r="N63" s="33"/>
      <c r="O63" s="32"/>
    </row>
    <row r="64" spans="1:15" x14ac:dyDescent="0.2">
      <c r="A64" s="207">
        <v>115</v>
      </c>
      <c r="B64" s="208" t="s">
        <v>359</v>
      </c>
      <c r="C64" s="201" t="s">
        <v>7</v>
      </c>
      <c r="D64" s="202">
        <v>3000</v>
      </c>
      <c r="E64" s="202">
        <v>750</v>
      </c>
      <c r="F64" s="202">
        <v>750</v>
      </c>
      <c r="G64" s="202">
        <v>750</v>
      </c>
      <c r="H64" s="202">
        <v>750</v>
      </c>
      <c r="I64" s="203">
        <v>9324</v>
      </c>
      <c r="J64" s="203">
        <v>2331</v>
      </c>
      <c r="K64" s="203">
        <v>2331</v>
      </c>
      <c r="L64" s="203">
        <v>2331</v>
      </c>
      <c r="M64" s="203">
        <v>2331</v>
      </c>
      <c r="N64" s="33"/>
      <c r="O64" s="32"/>
    </row>
    <row r="65" spans="1:15" x14ac:dyDescent="0.2">
      <c r="A65" s="207">
        <v>115</v>
      </c>
      <c r="B65" s="208" t="s">
        <v>359</v>
      </c>
      <c r="C65" s="201" t="s">
        <v>8</v>
      </c>
      <c r="D65" s="202">
        <v>15000</v>
      </c>
      <c r="E65" s="202">
        <v>3750</v>
      </c>
      <c r="F65" s="202">
        <v>3750</v>
      </c>
      <c r="G65" s="202">
        <v>3750</v>
      </c>
      <c r="H65" s="202">
        <v>3750</v>
      </c>
      <c r="I65" s="203">
        <v>17509.599999999999</v>
      </c>
      <c r="J65" s="203">
        <v>4377.3999999999996</v>
      </c>
      <c r="K65" s="203">
        <v>4377.3999999999996</v>
      </c>
      <c r="L65" s="203">
        <v>4377.3999999999996</v>
      </c>
      <c r="M65" s="203">
        <v>4377.3999999999996</v>
      </c>
      <c r="N65" s="33"/>
      <c r="O65" s="32"/>
    </row>
    <row r="66" spans="1:15" x14ac:dyDescent="0.2">
      <c r="A66" s="207">
        <v>115</v>
      </c>
      <c r="B66" s="208" t="s">
        <v>359</v>
      </c>
      <c r="C66" s="201" t="s">
        <v>9</v>
      </c>
      <c r="D66" s="202">
        <v>14000</v>
      </c>
      <c r="E66" s="202">
        <v>3500</v>
      </c>
      <c r="F66" s="202">
        <v>3500</v>
      </c>
      <c r="G66" s="202">
        <v>3500</v>
      </c>
      <c r="H66" s="202">
        <v>3500</v>
      </c>
      <c r="I66" s="203">
        <v>25252.400000000001</v>
      </c>
      <c r="J66" s="203">
        <v>6313.1</v>
      </c>
      <c r="K66" s="203">
        <v>6313.1</v>
      </c>
      <c r="L66" s="203">
        <v>6313.1</v>
      </c>
      <c r="M66" s="203">
        <v>6313.1</v>
      </c>
      <c r="N66" s="33"/>
      <c r="O66" s="32"/>
    </row>
    <row r="67" spans="1:15" x14ac:dyDescent="0.2">
      <c r="A67" s="356">
        <v>120</v>
      </c>
      <c r="B67" s="357" t="s">
        <v>361</v>
      </c>
      <c r="C67" s="358" t="s">
        <v>237</v>
      </c>
      <c r="D67" s="359">
        <v>10300</v>
      </c>
      <c r="E67" s="359">
        <v>2413</v>
      </c>
      <c r="F67" s="359">
        <v>2575</v>
      </c>
      <c r="G67" s="359">
        <v>2575</v>
      </c>
      <c r="H67" s="359">
        <v>2737</v>
      </c>
      <c r="I67" s="66">
        <v>19095.500000000004</v>
      </c>
      <c r="J67" s="66">
        <v>4469.5</v>
      </c>
      <c r="K67" s="66">
        <v>4773.9000000000005</v>
      </c>
      <c r="L67" s="66">
        <v>4773.9000000000005</v>
      </c>
      <c r="M67" s="66">
        <v>5078.2000000000007</v>
      </c>
      <c r="N67" s="33"/>
      <c r="O67" s="32"/>
    </row>
    <row r="68" spans="1:15" x14ac:dyDescent="0.2">
      <c r="A68" s="207">
        <v>120</v>
      </c>
      <c r="B68" s="208" t="s">
        <v>361</v>
      </c>
      <c r="C68" s="201" t="s">
        <v>6</v>
      </c>
      <c r="D68" s="202">
        <v>1900</v>
      </c>
      <c r="E68" s="202">
        <v>437</v>
      </c>
      <c r="F68" s="202">
        <v>475</v>
      </c>
      <c r="G68" s="202">
        <v>475</v>
      </c>
      <c r="H68" s="202">
        <v>513</v>
      </c>
      <c r="I68" s="203">
        <v>6554.8</v>
      </c>
      <c r="J68" s="203">
        <v>1507.6</v>
      </c>
      <c r="K68" s="203">
        <v>1638.7</v>
      </c>
      <c r="L68" s="203">
        <v>1638.7</v>
      </c>
      <c r="M68" s="203">
        <v>1769.8</v>
      </c>
      <c r="N68" s="33"/>
      <c r="O68" s="32"/>
    </row>
    <row r="69" spans="1:15" x14ac:dyDescent="0.2">
      <c r="A69" s="207">
        <v>120</v>
      </c>
      <c r="B69" s="208" t="s">
        <v>361</v>
      </c>
      <c r="C69" s="201" t="s">
        <v>8</v>
      </c>
      <c r="D69" s="202">
        <v>6000</v>
      </c>
      <c r="E69" s="202">
        <v>1380</v>
      </c>
      <c r="F69" s="202">
        <v>1500</v>
      </c>
      <c r="G69" s="202">
        <v>1500</v>
      </c>
      <c r="H69" s="202">
        <v>1620</v>
      </c>
      <c r="I69" s="203">
        <v>8477.9</v>
      </c>
      <c r="J69" s="203">
        <v>1949.9</v>
      </c>
      <c r="K69" s="203">
        <v>2119.5</v>
      </c>
      <c r="L69" s="203">
        <v>2119.5</v>
      </c>
      <c r="M69" s="203">
        <v>2289</v>
      </c>
      <c r="N69" s="33"/>
      <c r="O69" s="32"/>
    </row>
    <row r="70" spans="1:15" x14ac:dyDescent="0.2">
      <c r="A70" s="207">
        <v>120</v>
      </c>
      <c r="B70" s="208" t="s">
        <v>361</v>
      </c>
      <c r="C70" s="201" t="s">
        <v>9</v>
      </c>
      <c r="D70" s="202">
        <v>2200</v>
      </c>
      <c r="E70" s="202">
        <v>550</v>
      </c>
      <c r="F70" s="202">
        <v>550</v>
      </c>
      <c r="G70" s="202">
        <v>550</v>
      </c>
      <c r="H70" s="202">
        <v>550</v>
      </c>
      <c r="I70" s="203">
        <v>3876.4</v>
      </c>
      <c r="J70" s="203">
        <v>969.1</v>
      </c>
      <c r="K70" s="203">
        <v>969.1</v>
      </c>
      <c r="L70" s="203">
        <v>969.1</v>
      </c>
      <c r="M70" s="203">
        <v>969.1</v>
      </c>
      <c r="N70" s="33"/>
      <c r="O70" s="32"/>
    </row>
    <row r="71" spans="1:15" x14ac:dyDescent="0.2">
      <c r="A71" s="207">
        <v>120</v>
      </c>
      <c r="B71" s="208" t="s">
        <v>361</v>
      </c>
      <c r="C71" s="201" t="s">
        <v>40</v>
      </c>
      <c r="D71" s="202">
        <v>200</v>
      </c>
      <c r="E71" s="202">
        <v>46</v>
      </c>
      <c r="F71" s="202">
        <v>50</v>
      </c>
      <c r="G71" s="202">
        <v>50</v>
      </c>
      <c r="H71" s="202">
        <v>54</v>
      </c>
      <c r="I71" s="203">
        <v>186.39999999999998</v>
      </c>
      <c r="J71" s="203">
        <v>42.9</v>
      </c>
      <c r="K71" s="203">
        <v>46.6</v>
      </c>
      <c r="L71" s="203">
        <v>46.6</v>
      </c>
      <c r="M71" s="203">
        <v>50.3</v>
      </c>
      <c r="N71" s="33"/>
      <c r="O71" s="32"/>
    </row>
    <row r="72" spans="1:15" x14ac:dyDescent="0.2">
      <c r="A72" s="356">
        <v>122</v>
      </c>
      <c r="B72" s="357" t="s">
        <v>362</v>
      </c>
      <c r="C72" s="358" t="s">
        <v>237</v>
      </c>
      <c r="D72" s="359">
        <v>27500</v>
      </c>
      <c r="E72" s="359">
        <v>6670</v>
      </c>
      <c r="F72" s="359">
        <v>6875</v>
      </c>
      <c r="G72" s="359">
        <v>6875</v>
      </c>
      <c r="H72" s="359">
        <v>7080</v>
      </c>
      <c r="I72" s="66">
        <v>55407.7</v>
      </c>
      <c r="J72" s="66">
        <v>13408.300000000001</v>
      </c>
      <c r="K72" s="66">
        <v>13851.900000000001</v>
      </c>
      <c r="L72" s="66">
        <v>13851.900000000001</v>
      </c>
      <c r="M72" s="66">
        <v>14295.600000000002</v>
      </c>
      <c r="N72" s="33"/>
      <c r="O72" s="32"/>
    </row>
    <row r="73" spans="1:15" x14ac:dyDescent="0.2">
      <c r="A73" s="207">
        <v>122</v>
      </c>
      <c r="B73" s="208" t="s">
        <v>362</v>
      </c>
      <c r="C73" s="201" t="s">
        <v>6</v>
      </c>
      <c r="D73" s="202">
        <v>7000</v>
      </c>
      <c r="E73" s="202">
        <v>1680</v>
      </c>
      <c r="F73" s="202">
        <v>1750</v>
      </c>
      <c r="G73" s="202">
        <v>1750</v>
      </c>
      <c r="H73" s="202">
        <v>1820</v>
      </c>
      <c r="I73" s="203">
        <v>18704.099999999999</v>
      </c>
      <c r="J73" s="203">
        <v>4489</v>
      </c>
      <c r="K73" s="203">
        <v>4676</v>
      </c>
      <c r="L73" s="203">
        <v>4676</v>
      </c>
      <c r="M73" s="203">
        <v>4863.1000000000004</v>
      </c>
      <c r="N73" s="33"/>
      <c r="O73" s="32"/>
    </row>
    <row r="74" spans="1:15" x14ac:dyDescent="0.2">
      <c r="A74" s="207">
        <v>122</v>
      </c>
      <c r="B74" s="208" t="s">
        <v>362</v>
      </c>
      <c r="C74" s="201" t="s">
        <v>7</v>
      </c>
      <c r="D74" s="202">
        <v>3500</v>
      </c>
      <c r="E74" s="202">
        <v>840</v>
      </c>
      <c r="F74" s="202">
        <v>875</v>
      </c>
      <c r="G74" s="202">
        <v>875</v>
      </c>
      <c r="H74" s="202">
        <v>910</v>
      </c>
      <c r="I74" s="203">
        <v>9595.2000000000007</v>
      </c>
      <c r="J74" s="203">
        <v>2302.8000000000002</v>
      </c>
      <c r="K74" s="203">
        <v>2398.8000000000002</v>
      </c>
      <c r="L74" s="203">
        <v>2398.8000000000002</v>
      </c>
      <c r="M74" s="203">
        <v>2494.8000000000002</v>
      </c>
      <c r="N74" s="33"/>
      <c r="O74" s="32"/>
    </row>
    <row r="75" spans="1:15" x14ac:dyDescent="0.2">
      <c r="A75" s="207">
        <v>122</v>
      </c>
      <c r="B75" s="208" t="s">
        <v>362</v>
      </c>
      <c r="C75" s="201" t="s">
        <v>8</v>
      </c>
      <c r="D75" s="202">
        <v>7000</v>
      </c>
      <c r="E75" s="202">
        <v>1680</v>
      </c>
      <c r="F75" s="202">
        <v>1750</v>
      </c>
      <c r="G75" s="202">
        <v>1750</v>
      </c>
      <c r="H75" s="202">
        <v>1820</v>
      </c>
      <c r="I75" s="203">
        <v>7297.6</v>
      </c>
      <c r="J75" s="203">
        <v>1751.4</v>
      </c>
      <c r="K75" s="203">
        <v>1824.4</v>
      </c>
      <c r="L75" s="203">
        <v>1824.4</v>
      </c>
      <c r="M75" s="203">
        <v>1897.4</v>
      </c>
      <c r="N75" s="33"/>
      <c r="O75" s="32"/>
    </row>
    <row r="76" spans="1:15" x14ac:dyDescent="0.2">
      <c r="A76" s="207">
        <v>122</v>
      </c>
      <c r="B76" s="208" t="s">
        <v>362</v>
      </c>
      <c r="C76" s="201" t="s">
        <v>9</v>
      </c>
      <c r="D76" s="202">
        <v>7000</v>
      </c>
      <c r="E76" s="202">
        <v>1750</v>
      </c>
      <c r="F76" s="202">
        <v>1750</v>
      </c>
      <c r="G76" s="202">
        <v>1750</v>
      </c>
      <c r="H76" s="202">
        <v>1750</v>
      </c>
      <c r="I76" s="203">
        <v>11048</v>
      </c>
      <c r="J76" s="203">
        <v>2762</v>
      </c>
      <c r="K76" s="203">
        <v>2762</v>
      </c>
      <c r="L76" s="203">
        <v>2762</v>
      </c>
      <c r="M76" s="203">
        <v>2762</v>
      </c>
      <c r="N76" s="33"/>
      <c r="O76" s="32"/>
    </row>
    <row r="77" spans="1:15" x14ac:dyDescent="0.2">
      <c r="A77" s="207">
        <v>122</v>
      </c>
      <c r="B77" s="208" t="s">
        <v>362</v>
      </c>
      <c r="C77" s="201" t="s">
        <v>40</v>
      </c>
      <c r="D77" s="202">
        <v>3000</v>
      </c>
      <c r="E77" s="202">
        <v>720</v>
      </c>
      <c r="F77" s="202">
        <v>750</v>
      </c>
      <c r="G77" s="202">
        <v>750</v>
      </c>
      <c r="H77" s="202">
        <v>780</v>
      </c>
      <c r="I77" s="203">
        <v>8762.7999999999993</v>
      </c>
      <c r="J77" s="203">
        <v>2103.1</v>
      </c>
      <c r="K77" s="203">
        <v>2190.6999999999998</v>
      </c>
      <c r="L77" s="203">
        <v>2190.6999999999998</v>
      </c>
      <c r="M77" s="203">
        <v>2278.3000000000002</v>
      </c>
      <c r="N77" s="33"/>
      <c r="O77" s="32"/>
    </row>
    <row r="78" spans="1:15" x14ac:dyDescent="0.2">
      <c r="A78" s="356">
        <v>124</v>
      </c>
      <c r="B78" s="357" t="s">
        <v>363</v>
      </c>
      <c r="C78" s="358" t="s">
        <v>237</v>
      </c>
      <c r="D78" s="359">
        <v>30500</v>
      </c>
      <c r="E78" s="359">
        <v>7625</v>
      </c>
      <c r="F78" s="359">
        <v>7625</v>
      </c>
      <c r="G78" s="359">
        <v>7625</v>
      </c>
      <c r="H78" s="359">
        <v>7625</v>
      </c>
      <c r="I78" s="66">
        <v>15914</v>
      </c>
      <c r="J78" s="66">
        <v>3978.5</v>
      </c>
      <c r="K78" s="66">
        <v>3978.5</v>
      </c>
      <c r="L78" s="66">
        <v>3978.5</v>
      </c>
      <c r="M78" s="66">
        <v>3978.5</v>
      </c>
      <c r="N78" s="33"/>
      <c r="O78" s="32"/>
    </row>
    <row r="79" spans="1:15" x14ac:dyDescent="0.2">
      <c r="A79" s="207">
        <v>124</v>
      </c>
      <c r="B79" s="208" t="s">
        <v>363</v>
      </c>
      <c r="C79" s="201" t="s">
        <v>8</v>
      </c>
      <c r="D79" s="202">
        <v>25000</v>
      </c>
      <c r="E79" s="202">
        <v>6250</v>
      </c>
      <c r="F79" s="202">
        <v>6250</v>
      </c>
      <c r="G79" s="202">
        <v>6250</v>
      </c>
      <c r="H79" s="202">
        <v>6250</v>
      </c>
      <c r="I79" s="203">
        <v>12713.2</v>
      </c>
      <c r="J79" s="203">
        <v>3178.3</v>
      </c>
      <c r="K79" s="203">
        <v>3178.3</v>
      </c>
      <c r="L79" s="203">
        <v>3178.3</v>
      </c>
      <c r="M79" s="203">
        <v>3178.3</v>
      </c>
      <c r="N79" s="33"/>
      <c r="O79" s="32"/>
    </row>
    <row r="80" spans="1:15" x14ac:dyDescent="0.2">
      <c r="A80" s="207">
        <v>124</v>
      </c>
      <c r="B80" s="208" t="s">
        <v>363</v>
      </c>
      <c r="C80" s="201" t="s">
        <v>9</v>
      </c>
      <c r="D80" s="202">
        <v>5500</v>
      </c>
      <c r="E80" s="202">
        <v>1375</v>
      </c>
      <c r="F80" s="202">
        <v>1375</v>
      </c>
      <c r="G80" s="202">
        <v>1375</v>
      </c>
      <c r="H80" s="202">
        <v>1375</v>
      </c>
      <c r="I80" s="203">
        <v>3200.8</v>
      </c>
      <c r="J80" s="203">
        <v>800.2</v>
      </c>
      <c r="K80" s="203">
        <v>800.2</v>
      </c>
      <c r="L80" s="203">
        <v>800.2</v>
      </c>
      <c r="M80" s="203">
        <v>800.2</v>
      </c>
      <c r="N80" s="33"/>
      <c r="O80" s="32"/>
    </row>
    <row r="81" spans="1:15" x14ac:dyDescent="0.2">
      <c r="A81" s="356">
        <v>130</v>
      </c>
      <c r="B81" s="357" t="s">
        <v>364</v>
      </c>
      <c r="C81" s="358" t="s">
        <v>237</v>
      </c>
      <c r="D81" s="359">
        <v>525</v>
      </c>
      <c r="E81" s="359">
        <v>154</v>
      </c>
      <c r="F81" s="359">
        <v>132</v>
      </c>
      <c r="G81" s="359">
        <v>105</v>
      </c>
      <c r="H81" s="359">
        <v>134</v>
      </c>
      <c r="I81" s="66">
        <v>660.40000000000009</v>
      </c>
      <c r="J81" s="66">
        <v>192</v>
      </c>
      <c r="K81" s="66">
        <v>166.10000000000002</v>
      </c>
      <c r="L81" s="66">
        <v>132.1</v>
      </c>
      <c r="M81" s="66">
        <v>170.20000000000002</v>
      </c>
      <c r="N81" s="33"/>
      <c r="O81" s="32"/>
    </row>
    <row r="82" spans="1:15" x14ac:dyDescent="0.2">
      <c r="A82" s="207">
        <v>130</v>
      </c>
      <c r="B82" s="208" t="s">
        <v>364</v>
      </c>
      <c r="C82" s="201" t="s">
        <v>8</v>
      </c>
      <c r="D82" s="202">
        <v>450</v>
      </c>
      <c r="E82" s="202">
        <v>135</v>
      </c>
      <c r="F82" s="202">
        <v>113</v>
      </c>
      <c r="G82" s="202">
        <v>90</v>
      </c>
      <c r="H82" s="202">
        <v>112</v>
      </c>
      <c r="I82" s="203">
        <v>529.40000000000009</v>
      </c>
      <c r="J82" s="203">
        <v>158.80000000000001</v>
      </c>
      <c r="K82" s="203">
        <v>132.9</v>
      </c>
      <c r="L82" s="203">
        <v>105.9</v>
      </c>
      <c r="M82" s="203">
        <v>131.80000000000001</v>
      </c>
      <c r="N82" s="33"/>
      <c r="O82" s="32"/>
    </row>
    <row r="83" spans="1:15" x14ac:dyDescent="0.2">
      <c r="A83" s="207">
        <v>130</v>
      </c>
      <c r="B83" s="208" t="s">
        <v>364</v>
      </c>
      <c r="C83" s="201" t="s">
        <v>9</v>
      </c>
      <c r="D83" s="202">
        <v>75</v>
      </c>
      <c r="E83" s="202">
        <v>19</v>
      </c>
      <c r="F83" s="202">
        <v>19</v>
      </c>
      <c r="G83" s="202">
        <v>15</v>
      </c>
      <c r="H83" s="202">
        <v>22</v>
      </c>
      <c r="I83" s="203">
        <v>131</v>
      </c>
      <c r="J83" s="203">
        <v>33.200000000000003</v>
      </c>
      <c r="K83" s="203">
        <v>33.200000000000003</v>
      </c>
      <c r="L83" s="203">
        <v>26.2</v>
      </c>
      <c r="M83" s="203">
        <v>38.4</v>
      </c>
      <c r="N83" s="33"/>
      <c r="O83" s="32"/>
    </row>
    <row r="84" spans="1:15" x14ac:dyDescent="0.2">
      <c r="A84" s="356">
        <v>131</v>
      </c>
      <c r="B84" s="357" t="s">
        <v>365</v>
      </c>
      <c r="C84" s="358" t="s">
        <v>237</v>
      </c>
      <c r="D84" s="359">
        <v>45500</v>
      </c>
      <c r="E84" s="359">
        <v>11195</v>
      </c>
      <c r="F84" s="359">
        <v>11375</v>
      </c>
      <c r="G84" s="359">
        <v>11148</v>
      </c>
      <c r="H84" s="359">
        <v>11782</v>
      </c>
      <c r="I84" s="66">
        <v>67500.2</v>
      </c>
      <c r="J84" s="66">
        <v>16594.2</v>
      </c>
      <c r="K84" s="66">
        <v>16875.099999999999</v>
      </c>
      <c r="L84" s="66">
        <v>16538.2</v>
      </c>
      <c r="M84" s="66">
        <v>17492.7</v>
      </c>
      <c r="N84" s="33"/>
      <c r="O84" s="32"/>
    </row>
    <row r="85" spans="1:15" x14ac:dyDescent="0.2">
      <c r="A85" s="207">
        <v>131</v>
      </c>
      <c r="B85" s="208" t="s">
        <v>365</v>
      </c>
      <c r="C85" s="201" t="s">
        <v>6</v>
      </c>
      <c r="D85" s="202">
        <v>8000</v>
      </c>
      <c r="E85" s="202">
        <v>1960</v>
      </c>
      <c r="F85" s="202">
        <v>2000</v>
      </c>
      <c r="G85" s="202">
        <v>1960</v>
      </c>
      <c r="H85" s="202">
        <v>2080</v>
      </c>
      <c r="I85" s="203">
        <v>20696.699999999997</v>
      </c>
      <c r="J85" s="203">
        <v>5070.7</v>
      </c>
      <c r="K85" s="203">
        <v>5174.2</v>
      </c>
      <c r="L85" s="203">
        <v>5070.7</v>
      </c>
      <c r="M85" s="203">
        <v>5381.1</v>
      </c>
      <c r="N85" s="33"/>
      <c r="O85" s="32"/>
    </row>
    <row r="86" spans="1:15" x14ac:dyDescent="0.2">
      <c r="A86" s="207">
        <v>131</v>
      </c>
      <c r="B86" s="208" t="s">
        <v>365</v>
      </c>
      <c r="C86" s="201" t="s">
        <v>7</v>
      </c>
      <c r="D86" s="202">
        <v>3000</v>
      </c>
      <c r="E86" s="202">
        <v>735</v>
      </c>
      <c r="F86" s="202">
        <v>750</v>
      </c>
      <c r="G86" s="202">
        <v>735</v>
      </c>
      <c r="H86" s="202">
        <v>780</v>
      </c>
      <c r="I86" s="203">
        <v>6494.7000000000007</v>
      </c>
      <c r="J86" s="203">
        <v>1591.2</v>
      </c>
      <c r="K86" s="203">
        <v>1623.7</v>
      </c>
      <c r="L86" s="203">
        <v>1591.2</v>
      </c>
      <c r="M86" s="203">
        <v>1688.6</v>
      </c>
      <c r="N86" s="33"/>
      <c r="O86" s="32"/>
    </row>
    <row r="87" spans="1:15" x14ac:dyDescent="0.2">
      <c r="A87" s="207">
        <v>131</v>
      </c>
      <c r="B87" s="208" t="s">
        <v>365</v>
      </c>
      <c r="C87" s="201" t="s">
        <v>8</v>
      </c>
      <c r="D87" s="202">
        <v>25000</v>
      </c>
      <c r="E87" s="202">
        <v>6125</v>
      </c>
      <c r="F87" s="202">
        <v>6250</v>
      </c>
      <c r="G87" s="202">
        <v>6125</v>
      </c>
      <c r="H87" s="202">
        <v>6500</v>
      </c>
      <c r="I87" s="203">
        <v>28974.699999999997</v>
      </c>
      <c r="J87" s="203">
        <v>7098.8</v>
      </c>
      <c r="K87" s="203">
        <v>7243.7</v>
      </c>
      <c r="L87" s="203">
        <v>7098.8</v>
      </c>
      <c r="M87" s="203">
        <v>7533.4</v>
      </c>
      <c r="N87" s="33"/>
      <c r="O87" s="32"/>
    </row>
    <row r="88" spans="1:15" x14ac:dyDescent="0.2">
      <c r="A88" s="207">
        <v>131</v>
      </c>
      <c r="B88" s="208" t="s">
        <v>365</v>
      </c>
      <c r="C88" s="201" t="s">
        <v>9</v>
      </c>
      <c r="D88" s="202">
        <v>9500</v>
      </c>
      <c r="E88" s="202">
        <v>2375</v>
      </c>
      <c r="F88" s="202">
        <v>2375</v>
      </c>
      <c r="G88" s="202">
        <v>2328</v>
      </c>
      <c r="H88" s="202">
        <v>2422</v>
      </c>
      <c r="I88" s="203">
        <v>11334.1</v>
      </c>
      <c r="J88" s="203">
        <v>2833.5</v>
      </c>
      <c r="K88" s="203">
        <v>2833.5</v>
      </c>
      <c r="L88" s="203">
        <v>2777.5</v>
      </c>
      <c r="M88" s="203">
        <v>2889.6</v>
      </c>
      <c r="N88" s="33"/>
      <c r="O88" s="32"/>
    </row>
    <row r="89" spans="1:15" x14ac:dyDescent="0.2">
      <c r="A89" s="356">
        <v>134</v>
      </c>
      <c r="B89" s="357" t="s">
        <v>367</v>
      </c>
      <c r="C89" s="358" t="s">
        <v>237</v>
      </c>
      <c r="D89" s="359">
        <v>19688</v>
      </c>
      <c r="E89" s="359">
        <v>4648</v>
      </c>
      <c r="F89" s="359">
        <v>4922</v>
      </c>
      <c r="G89" s="359">
        <v>4922</v>
      </c>
      <c r="H89" s="359">
        <v>5196</v>
      </c>
      <c r="I89" s="66">
        <v>34490.300000000003</v>
      </c>
      <c r="J89" s="66">
        <v>8119.8</v>
      </c>
      <c r="K89" s="66">
        <v>8622.6</v>
      </c>
      <c r="L89" s="66">
        <v>8622.6</v>
      </c>
      <c r="M89" s="66">
        <v>9125.2999999999993</v>
      </c>
      <c r="N89" s="33"/>
      <c r="O89" s="32"/>
    </row>
    <row r="90" spans="1:15" x14ac:dyDescent="0.2">
      <c r="A90" s="207">
        <v>134</v>
      </c>
      <c r="B90" s="208" t="s">
        <v>367</v>
      </c>
      <c r="C90" s="201" t="s">
        <v>6</v>
      </c>
      <c r="D90" s="202">
        <v>4500</v>
      </c>
      <c r="E90" s="202">
        <v>1035</v>
      </c>
      <c r="F90" s="202">
        <v>1125</v>
      </c>
      <c r="G90" s="202">
        <v>1125</v>
      </c>
      <c r="H90" s="202">
        <v>1215</v>
      </c>
      <c r="I90" s="203">
        <v>12506.8</v>
      </c>
      <c r="J90" s="203">
        <v>2876.6</v>
      </c>
      <c r="K90" s="203">
        <v>3126.7</v>
      </c>
      <c r="L90" s="203">
        <v>3126.7</v>
      </c>
      <c r="M90" s="203">
        <v>3376.8</v>
      </c>
      <c r="N90" s="33"/>
      <c r="O90" s="32"/>
    </row>
    <row r="91" spans="1:15" x14ac:dyDescent="0.2">
      <c r="A91" s="207">
        <v>134</v>
      </c>
      <c r="B91" s="208" t="s">
        <v>367</v>
      </c>
      <c r="C91" s="201" t="s">
        <v>7</v>
      </c>
      <c r="D91" s="202">
        <v>2000</v>
      </c>
      <c r="E91" s="202">
        <v>460</v>
      </c>
      <c r="F91" s="202">
        <v>500</v>
      </c>
      <c r="G91" s="202">
        <v>500</v>
      </c>
      <c r="H91" s="202">
        <v>540</v>
      </c>
      <c r="I91" s="203">
        <v>4670.7999999999993</v>
      </c>
      <c r="J91" s="203">
        <v>1074.3</v>
      </c>
      <c r="K91" s="203">
        <v>1167.7</v>
      </c>
      <c r="L91" s="203">
        <v>1167.7</v>
      </c>
      <c r="M91" s="203">
        <v>1261.0999999999999</v>
      </c>
      <c r="N91" s="33"/>
      <c r="O91" s="32"/>
    </row>
    <row r="92" spans="1:15" x14ac:dyDescent="0.2">
      <c r="A92" s="207">
        <v>134</v>
      </c>
      <c r="B92" s="208" t="s">
        <v>367</v>
      </c>
      <c r="C92" s="201" t="s">
        <v>8</v>
      </c>
      <c r="D92" s="202">
        <v>5188</v>
      </c>
      <c r="E92" s="202">
        <v>1193</v>
      </c>
      <c r="F92" s="202">
        <v>1297</v>
      </c>
      <c r="G92" s="202">
        <v>1297</v>
      </c>
      <c r="H92" s="202">
        <v>1401</v>
      </c>
      <c r="I92" s="203">
        <v>6082.7999999999993</v>
      </c>
      <c r="J92" s="203">
        <v>1398.8</v>
      </c>
      <c r="K92" s="203">
        <v>1520.7</v>
      </c>
      <c r="L92" s="203">
        <v>1520.7</v>
      </c>
      <c r="M92" s="203">
        <v>1642.6</v>
      </c>
      <c r="N92" s="33"/>
      <c r="O92" s="32"/>
    </row>
    <row r="93" spans="1:15" x14ac:dyDescent="0.2">
      <c r="A93" s="207">
        <v>134</v>
      </c>
      <c r="B93" s="208" t="s">
        <v>367</v>
      </c>
      <c r="C93" s="201" t="s">
        <v>9</v>
      </c>
      <c r="D93" s="202">
        <v>6000</v>
      </c>
      <c r="E93" s="202">
        <v>1500</v>
      </c>
      <c r="F93" s="202">
        <v>1500</v>
      </c>
      <c r="G93" s="202">
        <v>1500</v>
      </c>
      <c r="H93" s="202">
        <v>1500</v>
      </c>
      <c r="I93" s="203">
        <v>9363.6</v>
      </c>
      <c r="J93" s="203">
        <v>2340.9</v>
      </c>
      <c r="K93" s="203">
        <v>2340.9</v>
      </c>
      <c r="L93" s="203">
        <v>2340.9</v>
      </c>
      <c r="M93" s="203">
        <v>2340.9</v>
      </c>
      <c r="N93" s="33"/>
      <c r="O93" s="32"/>
    </row>
    <row r="94" spans="1:15" x14ac:dyDescent="0.2">
      <c r="A94" s="207">
        <v>134</v>
      </c>
      <c r="B94" s="208" t="s">
        <v>367</v>
      </c>
      <c r="C94" s="201" t="s">
        <v>40</v>
      </c>
      <c r="D94" s="202">
        <v>2000</v>
      </c>
      <c r="E94" s="202">
        <v>460</v>
      </c>
      <c r="F94" s="202">
        <v>500</v>
      </c>
      <c r="G94" s="202">
        <v>500</v>
      </c>
      <c r="H94" s="202">
        <v>540</v>
      </c>
      <c r="I94" s="203">
        <v>1866.3000000000002</v>
      </c>
      <c r="J94" s="203">
        <v>429.2</v>
      </c>
      <c r="K94" s="203">
        <v>466.6</v>
      </c>
      <c r="L94" s="203">
        <v>466.6</v>
      </c>
      <c r="M94" s="203">
        <v>503.9</v>
      </c>
      <c r="N94" s="33"/>
      <c r="O94" s="32"/>
    </row>
    <row r="95" spans="1:15" x14ac:dyDescent="0.2">
      <c r="A95" s="356">
        <v>138</v>
      </c>
      <c r="B95" s="357" t="s">
        <v>368</v>
      </c>
      <c r="C95" s="358" t="s">
        <v>237</v>
      </c>
      <c r="D95" s="359">
        <v>4500</v>
      </c>
      <c r="E95" s="359">
        <v>900</v>
      </c>
      <c r="F95" s="359">
        <v>1350</v>
      </c>
      <c r="G95" s="359">
        <v>900</v>
      </c>
      <c r="H95" s="359">
        <v>1350</v>
      </c>
      <c r="I95" s="66">
        <v>5333.6</v>
      </c>
      <c r="J95" s="66">
        <v>1066.7</v>
      </c>
      <c r="K95" s="66">
        <v>1600.1</v>
      </c>
      <c r="L95" s="66">
        <v>1066.7</v>
      </c>
      <c r="M95" s="66">
        <v>1600.1</v>
      </c>
      <c r="N95" s="33"/>
      <c r="O95" s="32"/>
    </row>
    <row r="96" spans="1:15" x14ac:dyDescent="0.2">
      <c r="A96" s="207">
        <v>138</v>
      </c>
      <c r="B96" s="208" t="s">
        <v>368</v>
      </c>
      <c r="C96" s="201" t="s">
        <v>8</v>
      </c>
      <c r="D96" s="202">
        <v>4500</v>
      </c>
      <c r="E96" s="202">
        <v>900</v>
      </c>
      <c r="F96" s="202">
        <v>1350</v>
      </c>
      <c r="G96" s="202">
        <v>900</v>
      </c>
      <c r="H96" s="202">
        <v>1350</v>
      </c>
      <c r="I96" s="203">
        <v>5333.6</v>
      </c>
      <c r="J96" s="203">
        <v>1066.7</v>
      </c>
      <c r="K96" s="203">
        <v>1600.1</v>
      </c>
      <c r="L96" s="203">
        <v>1066.7</v>
      </c>
      <c r="M96" s="203">
        <v>1600.1</v>
      </c>
      <c r="N96" s="33"/>
      <c r="O96" s="32"/>
    </row>
    <row r="97" spans="1:15" x14ac:dyDescent="0.2">
      <c r="A97" s="356">
        <v>140</v>
      </c>
      <c r="B97" s="357" t="s">
        <v>369</v>
      </c>
      <c r="C97" s="358" t="s">
        <v>237</v>
      </c>
      <c r="D97" s="359">
        <v>24000</v>
      </c>
      <c r="E97" s="359">
        <v>6000</v>
      </c>
      <c r="F97" s="359">
        <v>6000</v>
      </c>
      <c r="G97" s="359">
        <v>6000</v>
      </c>
      <c r="H97" s="359">
        <v>6000</v>
      </c>
      <c r="I97" s="66">
        <v>37058.400000000001</v>
      </c>
      <c r="J97" s="66">
        <v>9264.6</v>
      </c>
      <c r="K97" s="66">
        <v>9264.6</v>
      </c>
      <c r="L97" s="66">
        <v>9264.6</v>
      </c>
      <c r="M97" s="66">
        <v>9264.6</v>
      </c>
      <c r="N97" s="33"/>
      <c r="O97" s="32"/>
    </row>
    <row r="98" spans="1:15" x14ac:dyDescent="0.2">
      <c r="A98" s="207">
        <v>140</v>
      </c>
      <c r="B98" s="208" t="s">
        <v>369</v>
      </c>
      <c r="C98" s="201" t="s">
        <v>6</v>
      </c>
      <c r="D98" s="202">
        <v>14000</v>
      </c>
      <c r="E98" s="202">
        <v>3500</v>
      </c>
      <c r="F98" s="202">
        <v>3500</v>
      </c>
      <c r="G98" s="202">
        <v>3500</v>
      </c>
      <c r="H98" s="202">
        <v>3500</v>
      </c>
      <c r="I98" s="203">
        <v>26158</v>
      </c>
      <c r="J98" s="203">
        <v>6539.5</v>
      </c>
      <c r="K98" s="203">
        <v>6539.5</v>
      </c>
      <c r="L98" s="203">
        <v>6539.5</v>
      </c>
      <c r="M98" s="203">
        <v>6539.5</v>
      </c>
      <c r="N98" s="33"/>
      <c r="O98" s="32"/>
    </row>
    <row r="99" spans="1:15" x14ac:dyDescent="0.2">
      <c r="A99" s="207">
        <v>140</v>
      </c>
      <c r="B99" s="208" t="s">
        <v>369</v>
      </c>
      <c r="C99" s="201" t="s">
        <v>8</v>
      </c>
      <c r="D99" s="202">
        <v>5000</v>
      </c>
      <c r="E99" s="202">
        <v>1250</v>
      </c>
      <c r="F99" s="202">
        <v>1250</v>
      </c>
      <c r="G99" s="202">
        <v>1250</v>
      </c>
      <c r="H99" s="202">
        <v>1250</v>
      </c>
      <c r="I99" s="203">
        <v>5022.8</v>
      </c>
      <c r="J99" s="203">
        <v>1255.7</v>
      </c>
      <c r="K99" s="203">
        <v>1255.7</v>
      </c>
      <c r="L99" s="203">
        <v>1255.7</v>
      </c>
      <c r="M99" s="203">
        <v>1255.7</v>
      </c>
      <c r="N99" s="33"/>
      <c r="O99" s="32"/>
    </row>
    <row r="100" spans="1:15" x14ac:dyDescent="0.2">
      <c r="A100" s="207">
        <v>140</v>
      </c>
      <c r="B100" s="208" t="s">
        <v>369</v>
      </c>
      <c r="C100" s="201" t="s">
        <v>9</v>
      </c>
      <c r="D100" s="202">
        <v>3500</v>
      </c>
      <c r="E100" s="202">
        <v>875</v>
      </c>
      <c r="F100" s="202">
        <v>875</v>
      </c>
      <c r="G100" s="202">
        <v>875</v>
      </c>
      <c r="H100" s="202">
        <v>875</v>
      </c>
      <c r="I100" s="203">
        <v>4169.6000000000004</v>
      </c>
      <c r="J100" s="203">
        <v>1042.4000000000001</v>
      </c>
      <c r="K100" s="203">
        <v>1042.4000000000001</v>
      </c>
      <c r="L100" s="203">
        <v>1042.4000000000001</v>
      </c>
      <c r="M100" s="203">
        <v>1042.4000000000001</v>
      </c>
      <c r="N100" s="33"/>
      <c r="O100" s="32"/>
    </row>
    <row r="101" spans="1:15" x14ac:dyDescent="0.2">
      <c r="A101" s="207">
        <v>140</v>
      </c>
      <c r="B101" s="208" t="s">
        <v>369</v>
      </c>
      <c r="C101" s="201" t="s">
        <v>40</v>
      </c>
      <c r="D101" s="202">
        <v>1500</v>
      </c>
      <c r="E101" s="202">
        <v>375</v>
      </c>
      <c r="F101" s="202">
        <v>375</v>
      </c>
      <c r="G101" s="202">
        <v>375</v>
      </c>
      <c r="H101" s="202">
        <v>375</v>
      </c>
      <c r="I101" s="203">
        <v>1708</v>
      </c>
      <c r="J101" s="203">
        <v>427</v>
      </c>
      <c r="K101" s="203">
        <v>427</v>
      </c>
      <c r="L101" s="203">
        <v>427</v>
      </c>
      <c r="M101" s="203">
        <v>427</v>
      </c>
      <c r="N101" s="33"/>
      <c r="O101" s="32"/>
    </row>
    <row r="102" spans="1:15" x14ac:dyDescent="0.2">
      <c r="A102" s="356">
        <v>144</v>
      </c>
      <c r="B102" s="357" t="s">
        <v>370</v>
      </c>
      <c r="C102" s="358" t="s">
        <v>237</v>
      </c>
      <c r="D102" s="359">
        <v>2930</v>
      </c>
      <c r="E102" s="359">
        <v>791</v>
      </c>
      <c r="F102" s="359">
        <v>791</v>
      </c>
      <c r="G102" s="359">
        <v>527</v>
      </c>
      <c r="H102" s="359">
        <v>821</v>
      </c>
      <c r="I102" s="66">
        <v>3230.1</v>
      </c>
      <c r="J102" s="66">
        <v>872</v>
      </c>
      <c r="K102" s="66">
        <v>872</v>
      </c>
      <c r="L102" s="66">
        <v>581</v>
      </c>
      <c r="M102" s="66">
        <v>905.1</v>
      </c>
      <c r="N102" s="33"/>
      <c r="O102" s="32"/>
    </row>
    <row r="103" spans="1:15" x14ac:dyDescent="0.2">
      <c r="A103" s="207">
        <v>144</v>
      </c>
      <c r="B103" s="208" t="s">
        <v>370</v>
      </c>
      <c r="C103" s="201" t="s">
        <v>8</v>
      </c>
      <c r="D103" s="202">
        <v>2130</v>
      </c>
      <c r="E103" s="202">
        <v>575</v>
      </c>
      <c r="F103" s="202">
        <v>575</v>
      </c>
      <c r="G103" s="202">
        <v>383</v>
      </c>
      <c r="H103" s="202">
        <v>597</v>
      </c>
      <c r="I103" s="203">
        <v>2509</v>
      </c>
      <c r="J103" s="203">
        <v>677.3</v>
      </c>
      <c r="K103" s="203">
        <v>677.3</v>
      </c>
      <c r="L103" s="203">
        <v>451.2</v>
      </c>
      <c r="M103" s="203">
        <v>703.2</v>
      </c>
      <c r="N103" s="33"/>
      <c r="O103" s="32"/>
    </row>
    <row r="104" spans="1:15" x14ac:dyDescent="0.2">
      <c r="A104" s="207">
        <v>144</v>
      </c>
      <c r="B104" s="208" t="s">
        <v>370</v>
      </c>
      <c r="C104" s="201" t="s">
        <v>9</v>
      </c>
      <c r="D104" s="202">
        <v>800</v>
      </c>
      <c r="E104" s="202">
        <v>216</v>
      </c>
      <c r="F104" s="202">
        <v>216</v>
      </c>
      <c r="G104" s="202">
        <v>144</v>
      </c>
      <c r="H104" s="202">
        <v>224</v>
      </c>
      <c r="I104" s="203">
        <v>721.1</v>
      </c>
      <c r="J104" s="203">
        <v>194.7</v>
      </c>
      <c r="K104" s="203">
        <v>194.7</v>
      </c>
      <c r="L104" s="203">
        <v>129.80000000000001</v>
      </c>
      <c r="M104" s="203">
        <v>201.9</v>
      </c>
      <c r="N104" s="33"/>
      <c r="O104" s="32"/>
    </row>
    <row r="105" spans="1:15" x14ac:dyDescent="0.2">
      <c r="A105" s="356">
        <v>145</v>
      </c>
      <c r="B105" s="357" t="s">
        <v>371</v>
      </c>
      <c r="C105" s="358" t="s">
        <v>237</v>
      </c>
      <c r="D105" s="359">
        <v>38500</v>
      </c>
      <c r="E105" s="359">
        <v>9625</v>
      </c>
      <c r="F105" s="359">
        <v>9625</v>
      </c>
      <c r="G105" s="359">
        <v>9625</v>
      </c>
      <c r="H105" s="359">
        <v>9625</v>
      </c>
      <c r="I105" s="66">
        <v>58141.200000000004</v>
      </c>
      <c r="J105" s="66">
        <v>14535.300000000001</v>
      </c>
      <c r="K105" s="66">
        <v>14535.300000000001</v>
      </c>
      <c r="L105" s="66">
        <v>14535.300000000001</v>
      </c>
      <c r="M105" s="66">
        <v>14535.300000000001</v>
      </c>
      <c r="N105" s="33"/>
      <c r="O105" s="32"/>
    </row>
    <row r="106" spans="1:15" x14ac:dyDescent="0.2">
      <c r="A106" s="207">
        <v>145</v>
      </c>
      <c r="B106" s="208" t="s">
        <v>371</v>
      </c>
      <c r="C106" s="201" t="s">
        <v>6</v>
      </c>
      <c r="D106" s="202">
        <v>7000</v>
      </c>
      <c r="E106" s="202">
        <v>1750</v>
      </c>
      <c r="F106" s="202">
        <v>1750</v>
      </c>
      <c r="G106" s="202">
        <v>1750</v>
      </c>
      <c r="H106" s="202">
        <v>1750</v>
      </c>
      <c r="I106" s="203">
        <v>19258</v>
      </c>
      <c r="J106" s="203">
        <v>4814.5</v>
      </c>
      <c r="K106" s="203">
        <v>4814.5</v>
      </c>
      <c r="L106" s="203">
        <v>4814.5</v>
      </c>
      <c r="M106" s="203">
        <v>4814.5</v>
      </c>
      <c r="N106" s="33"/>
      <c r="O106" s="32"/>
    </row>
    <row r="107" spans="1:15" x14ac:dyDescent="0.2">
      <c r="A107" s="207">
        <v>145</v>
      </c>
      <c r="B107" s="208" t="s">
        <v>371</v>
      </c>
      <c r="C107" s="201" t="s">
        <v>8</v>
      </c>
      <c r="D107" s="202">
        <v>17000</v>
      </c>
      <c r="E107" s="202">
        <v>4250</v>
      </c>
      <c r="F107" s="202">
        <v>4250</v>
      </c>
      <c r="G107" s="202">
        <v>4250</v>
      </c>
      <c r="H107" s="202">
        <v>4250</v>
      </c>
      <c r="I107" s="203">
        <v>16386.400000000001</v>
      </c>
      <c r="J107" s="203">
        <v>4096.6000000000004</v>
      </c>
      <c r="K107" s="203">
        <v>4096.6000000000004</v>
      </c>
      <c r="L107" s="203">
        <v>4096.6000000000004</v>
      </c>
      <c r="M107" s="203">
        <v>4096.6000000000004</v>
      </c>
      <c r="N107" s="33"/>
      <c r="O107" s="32"/>
    </row>
    <row r="108" spans="1:15" x14ac:dyDescent="0.2">
      <c r="A108" s="207">
        <v>145</v>
      </c>
      <c r="B108" s="208" t="s">
        <v>371</v>
      </c>
      <c r="C108" s="201" t="s">
        <v>9</v>
      </c>
      <c r="D108" s="202">
        <v>9500</v>
      </c>
      <c r="E108" s="202">
        <v>2375</v>
      </c>
      <c r="F108" s="202">
        <v>2375</v>
      </c>
      <c r="G108" s="202">
        <v>2375</v>
      </c>
      <c r="H108" s="202">
        <v>2375</v>
      </c>
      <c r="I108" s="203">
        <v>16108</v>
      </c>
      <c r="J108" s="203">
        <v>4027</v>
      </c>
      <c r="K108" s="203">
        <v>4027</v>
      </c>
      <c r="L108" s="203">
        <v>4027</v>
      </c>
      <c r="M108" s="203">
        <v>4027</v>
      </c>
      <c r="N108" s="33"/>
      <c r="O108" s="32"/>
    </row>
    <row r="109" spans="1:15" x14ac:dyDescent="0.2">
      <c r="A109" s="207">
        <v>145</v>
      </c>
      <c r="B109" s="208" t="s">
        <v>371</v>
      </c>
      <c r="C109" s="201" t="s">
        <v>40</v>
      </c>
      <c r="D109" s="202">
        <v>5000</v>
      </c>
      <c r="E109" s="202">
        <v>1250</v>
      </c>
      <c r="F109" s="202">
        <v>1250</v>
      </c>
      <c r="G109" s="202">
        <v>1250</v>
      </c>
      <c r="H109" s="202">
        <v>1250</v>
      </c>
      <c r="I109" s="203">
        <v>6388.8</v>
      </c>
      <c r="J109" s="203">
        <v>1597.2</v>
      </c>
      <c r="K109" s="203">
        <v>1597.2</v>
      </c>
      <c r="L109" s="203">
        <v>1597.2</v>
      </c>
      <c r="M109" s="203">
        <v>1597.2</v>
      </c>
      <c r="N109" s="33"/>
      <c r="O109" s="32"/>
    </row>
    <row r="110" spans="1:15" x14ac:dyDescent="0.2">
      <c r="A110" s="356">
        <v>146</v>
      </c>
      <c r="B110" s="357" t="s">
        <v>372</v>
      </c>
      <c r="C110" s="358" t="s">
        <v>237</v>
      </c>
      <c r="D110" s="359">
        <v>25000</v>
      </c>
      <c r="E110" s="359">
        <v>6310</v>
      </c>
      <c r="F110" s="359">
        <v>6500</v>
      </c>
      <c r="G110" s="359">
        <v>6000</v>
      </c>
      <c r="H110" s="359">
        <v>6190</v>
      </c>
      <c r="I110" s="66">
        <v>53689.899999999994</v>
      </c>
      <c r="J110" s="66">
        <v>13613.2</v>
      </c>
      <c r="K110" s="66">
        <v>13959.4</v>
      </c>
      <c r="L110" s="66">
        <v>12885.6</v>
      </c>
      <c r="M110" s="66">
        <v>13231.7</v>
      </c>
      <c r="N110" s="33"/>
      <c r="O110" s="32"/>
    </row>
    <row r="111" spans="1:15" x14ac:dyDescent="0.2">
      <c r="A111" s="207">
        <v>146</v>
      </c>
      <c r="B111" s="208" t="s">
        <v>372</v>
      </c>
      <c r="C111" s="201" t="s">
        <v>6</v>
      </c>
      <c r="D111" s="202">
        <v>9000</v>
      </c>
      <c r="E111" s="202">
        <v>2250</v>
      </c>
      <c r="F111" s="202">
        <v>2340</v>
      </c>
      <c r="G111" s="202">
        <v>2160</v>
      </c>
      <c r="H111" s="202">
        <v>2250</v>
      </c>
      <c r="I111" s="203">
        <v>23574</v>
      </c>
      <c r="J111" s="203">
        <v>5893.5</v>
      </c>
      <c r="K111" s="203">
        <v>6129.2</v>
      </c>
      <c r="L111" s="203">
        <v>5657.8</v>
      </c>
      <c r="M111" s="203">
        <v>5893.5</v>
      </c>
      <c r="N111" s="33"/>
      <c r="O111" s="32"/>
    </row>
    <row r="112" spans="1:15" x14ac:dyDescent="0.2">
      <c r="A112" s="207">
        <v>146</v>
      </c>
      <c r="B112" s="208" t="s">
        <v>372</v>
      </c>
      <c r="C112" s="201" t="s">
        <v>8</v>
      </c>
      <c r="D112" s="202">
        <v>7000</v>
      </c>
      <c r="E112" s="202">
        <v>1750</v>
      </c>
      <c r="F112" s="202">
        <v>1820</v>
      </c>
      <c r="G112" s="202">
        <v>1680</v>
      </c>
      <c r="H112" s="202">
        <v>1750</v>
      </c>
      <c r="I112" s="203">
        <v>8243.2999999999993</v>
      </c>
      <c r="J112" s="203">
        <v>2060.8000000000002</v>
      </c>
      <c r="K112" s="203">
        <v>2143.3000000000002</v>
      </c>
      <c r="L112" s="203">
        <v>1978.4</v>
      </c>
      <c r="M112" s="203">
        <v>2060.8000000000002</v>
      </c>
      <c r="N112" s="33"/>
      <c r="O112" s="32"/>
    </row>
    <row r="113" spans="1:15" x14ac:dyDescent="0.2">
      <c r="A113" s="207">
        <v>146</v>
      </c>
      <c r="B113" s="208" t="s">
        <v>372</v>
      </c>
      <c r="C113" s="201" t="s">
        <v>9</v>
      </c>
      <c r="D113" s="202">
        <v>6000</v>
      </c>
      <c r="E113" s="202">
        <v>1560</v>
      </c>
      <c r="F113" s="202">
        <v>1560</v>
      </c>
      <c r="G113" s="202">
        <v>1440</v>
      </c>
      <c r="H113" s="202">
        <v>1440</v>
      </c>
      <c r="I113" s="203">
        <v>19072.599999999999</v>
      </c>
      <c r="J113" s="203">
        <v>4958.8999999999996</v>
      </c>
      <c r="K113" s="203">
        <v>4958.8999999999996</v>
      </c>
      <c r="L113" s="203">
        <v>4577.3999999999996</v>
      </c>
      <c r="M113" s="203">
        <v>4577.3999999999996</v>
      </c>
      <c r="N113" s="33"/>
      <c r="O113" s="32"/>
    </row>
    <row r="114" spans="1:15" x14ac:dyDescent="0.2">
      <c r="A114" s="207">
        <v>146</v>
      </c>
      <c r="B114" s="208" t="s">
        <v>372</v>
      </c>
      <c r="C114" s="201" t="s">
        <v>40</v>
      </c>
      <c r="D114" s="202">
        <v>3000</v>
      </c>
      <c r="E114" s="202">
        <v>750</v>
      </c>
      <c r="F114" s="202">
        <v>780</v>
      </c>
      <c r="G114" s="202">
        <v>720</v>
      </c>
      <c r="H114" s="202">
        <v>750</v>
      </c>
      <c r="I114" s="203">
        <v>2800</v>
      </c>
      <c r="J114" s="203">
        <v>700</v>
      </c>
      <c r="K114" s="203">
        <v>728</v>
      </c>
      <c r="L114" s="203">
        <v>672</v>
      </c>
      <c r="M114" s="203">
        <v>700</v>
      </c>
      <c r="N114" s="33"/>
      <c r="O114" s="32"/>
    </row>
    <row r="115" spans="1:15" x14ac:dyDescent="0.2">
      <c r="A115" s="356">
        <v>149</v>
      </c>
      <c r="B115" s="357" t="s">
        <v>373</v>
      </c>
      <c r="C115" s="358" t="s">
        <v>237</v>
      </c>
      <c r="D115" s="359">
        <v>19100</v>
      </c>
      <c r="E115" s="359">
        <v>4045</v>
      </c>
      <c r="F115" s="359">
        <v>4775</v>
      </c>
      <c r="G115" s="359">
        <v>4775</v>
      </c>
      <c r="H115" s="359">
        <v>5505</v>
      </c>
      <c r="I115" s="66">
        <v>48923.3</v>
      </c>
      <c r="J115" s="66">
        <v>10855.8</v>
      </c>
      <c r="K115" s="66">
        <v>12230.8</v>
      </c>
      <c r="L115" s="66">
        <v>12230.8</v>
      </c>
      <c r="M115" s="66">
        <v>13605.9</v>
      </c>
      <c r="N115" s="33"/>
      <c r="O115" s="32"/>
    </row>
    <row r="116" spans="1:15" x14ac:dyDescent="0.2">
      <c r="A116" s="207">
        <v>149</v>
      </c>
      <c r="B116" s="208" t="s">
        <v>373</v>
      </c>
      <c r="C116" s="201" t="s">
        <v>6</v>
      </c>
      <c r="D116" s="202">
        <v>6000</v>
      </c>
      <c r="E116" s="202">
        <v>1200</v>
      </c>
      <c r="F116" s="202">
        <v>1500</v>
      </c>
      <c r="G116" s="202">
        <v>1500</v>
      </c>
      <c r="H116" s="202">
        <v>1800</v>
      </c>
      <c r="I116" s="203">
        <v>18682</v>
      </c>
      <c r="J116" s="203">
        <v>3736.4</v>
      </c>
      <c r="K116" s="203">
        <v>4670.5</v>
      </c>
      <c r="L116" s="203">
        <v>4670.5</v>
      </c>
      <c r="M116" s="203">
        <v>5604.6</v>
      </c>
      <c r="N116" s="33"/>
      <c r="O116" s="32"/>
    </row>
    <row r="117" spans="1:15" x14ac:dyDescent="0.2">
      <c r="A117" s="207">
        <v>149</v>
      </c>
      <c r="B117" s="208" t="s">
        <v>373</v>
      </c>
      <c r="C117" s="201" t="s">
        <v>8</v>
      </c>
      <c r="D117" s="202">
        <v>7500</v>
      </c>
      <c r="E117" s="202">
        <v>1500</v>
      </c>
      <c r="F117" s="202">
        <v>1875</v>
      </c>
      <c r="G117" s="202">
        <v>1875</v>
      </c>
      <c r="H117" s="202">
        <v>2250</v>
      </c>
      <c r="I117" s="203">
        <v>7418.9</v>
      </c>
      <c r="J117" s="203">
        <v>1483.8</v>
      </c>
      <c r="K117" s="203">
        <v>1854.7</v>
      </c>
      <c r="L117" s="203">
        <v>1854.7</v>
      </c>
      <c r="M117" s="203">
        <v>2225.6999999999998</v>
      </c>
      <c r="N117" s="33"/>
      <c r="O117" s="32"/>
    </row>
    <row r="118" spans="1:15" x14ac:dyDescent="0.2">
      <c r="A118" s="207">
        <v>149</v>
      </c>
      <c r="B118" s="208" t="s">
        <v>373</v>
      </c>
      <c r="C118" s="201" t="s">
        <v>9</v>
      </c>
      <c r="D118" s="202">
        <v>4500</v>
      </c>
      <c r="E118" s="202">
        <v>1125</v>
      </c>
      <c r="F118" s="202">
        <v>1125</v>
      </c>
      <c r="G118" s="202">
        <v>1125</v>
      </c>
      <c r="H118" s="202">
        <v>1125</v>
      </c>
      <c r="I118" s="203">
        <v>21423.200000000001</v>
      </c>
      <c r="J118" s="203">
        <v>5355.8</v>
      </c>
      <c r="K118" s="203">
        <v>5355.8</v>
      </c>
      <c r="L118" s="203">
        <v>5355.8</v>
      </c>
      <c r="M118" s="203">
        <v>5355.8</v>
      </c>
      <c r="N118" s="33"/>
      <c r="O118" s="32"/>
    </row>
    <row r="119" spans="1:15" x14ac:dyDescent="0.2">
      <c r="A119" s="207">
        <v>149</v>
      </c>
      <c r="B119" s="208" t="s">
        <v>373</v>
      </c>
      <c r="C119" s="201" t="s">
        <v>40</v>
      </c>
      <c r="D119" s="202">
        <v>1100</v>
      </c>
      <c r="E119" s="202">
        <v>220</v>
      </c>
      <c r="F119" s="202">
        <v>275</v>
      </c>
      <c r="G119" s="202">
        <v>275</v>
      </c>
      <c r="H119" s="202">
        <v>330</v>
      </c>
      <c r="I119" s="203">
        <v>1399.2</v>
      </c>
      <c r="J119" s="203">
        <v>279.8</v>
      </c>
      <c r="K119" s="203">
        <v>349.8</v>
      </c>
      <c r="L119" s="203">
        <v>349.8</v>
      </c>
      <c r="M119" s="203">
        <v>419.8</v>
      </c>
      <c r="N119" s="33"/>
      <c r="O119" s="32"/>
    </row>
    <row r="120" spans="1:15" x14ac:dyDescent="0.2">
      <c r="A120" s="356">
        <v>152</v>
      </c>
      <c r="B120" s="357" t="s">
        <v>375</v>
      </c>
      <c r="C120" s="358" t="s">
        <v>237</v>
      </c>
      <c r="D120" s="359">
        <v>26150</v>
      </c>
      <c r="E120" s="359">
        <v>6378</v>
      </c>
      <c r="F120" s="359">
        <v>6799</v>
      </c>
      <c r="G120" s="359">
        <v>6276</v>
      </c>
      <c r="H120" s="359">
        <v>6697</v>
      </c>
      <c r="I120" s="66">
        <v>40140.400000000001</v>
      </c>
      <c r="J120" s="66">
        <v>9730.8000000000029</v>
      </c>
      <c r="K120" s="66">
        <v>10436.500000000002</v>
      </c>
      <c r="L120" s="66">
        <v>9633.7000000000025</v>
      </c>
      <c r="M120" s="66">
        <v>10339.400000000001</v>
      </c>
      <c r="N120" s="33"/>
      <c r="O120" s="32"/>
    </row>
    <row r="121" spans="1:15" x14ac:dyDescent="0.2">
      <c r="A121" s="207">
        <v>152</v>
      </c>
      <c r="B121" s="208" t="s">
        <v>375</v>
      </c>
      <c r="C121" s="201" t="s">
        <v>6</v>
      </c>
      <c r="D121" s="202">
        <v>9850</v>
      </c>
      <c r="E121" s="202">
        <v>2364</v>
      </c>
      <c r="F121" s="202">
        <v>2561</v>
      </c>
      <c r="G121" s="202">
        <v>2364</v>
      </c>
      <c r="H121" s="202">
        <v>2561</v>
      </c>
      <c r="I121" s="203">
        <v>21763.800000000003</v>
      </c>
      <c r="J121" s="203">
        <v>5223.3</v>
      </c>
      <c r="K121" s="203">
        <v>5658.6</v>
      </c>
      <c r="L121" s="203">
        <v>5223.3</v>
      </c>
      <c r="M121" s="203">
        <v>5658.6</v>
      </c>
      <c r="N121" s="33"/>
      <c r="O121" s="32"/>
    </row>
    <row r="122" spans="1:15" x14ac:dyDescent="0.2">
      <c r="A122" s="207">
        <v>152</v>
      </c>
      <c r="B122" s="208" t="s">
        <v>375</v>
      </c>
      <c r="C122" s="201" t="s">
        <v>7</v>
      </c>
      <c r="D122" s="202">
        <v>4000</v>
      </c>
      <c r="E122" s="202">
        <v>960</v>
      </c>
      <c r="F122" s="202">
        <v>1040</v>
      </c>
      <c r="G122" s="202">
        <v>960</v>
      </c>
      <c r="H122" s="202">
        <v>1040</v>
      </c>
      <c r="I122" s="203">
        <v>7462</v>
      </c>
      <c r="J122" s="203">
        <v>1790.9</v>
      </c>
      <c r="K122" s="203">
        <v>1940.1</v>
      </c>
      <c r="L122" s="203">
        <v>1790.9</v>
      </c>
      <c r="M122" s="203">
        <v>1940.1</v>
      </c>
      <c r="N122" s="33"/>
      <c r="O122" s="32"/>
    </row>
    <row r="123" spans="1:15" x14ac:dyDescent="0.2">
      <c r="A123" s="207">
        <v>152</v>
      </c>
      <c r="B123" s="208" t="s">
        <v>375</v>
      </c>
      <c r="C123" s="201" t="s">
        <v>8</v>
      </c>
      <c r="D123" s="202">
        <v>6800</v>
      </c>
      <c r="E123" s="202">
        <v>1632</v>
      </c>
      <c r="F123" s="202">
        <v>1768</v>
      </c>
      <c r="G123" s="202">
        <v>1632</v>
      </c>
      <c r="H123" s="202">
        <v>1768</v>
      </c>
      <c r="I123" s="203">
        <v>5684.2000000000007</v>
      </c>
      <c r="J123" s="203">
        <v>1364.2</v>
      </c>
      <c r="K123" s="203">
        <v>1477.9</v>
      </c>
      <c r="L123" s="203">
        <v>1364.2</v>
      </c>
      <c r="M123" s="203">
        <v>1477.9</v>
      </c>
      <c r="N123" s="33"/>
      <c r="O123" s="32"/>
    </row>
    <row r="124" spans="1:15" x14ac:dyDescent="0.2">
      <c r="A124" s="207">
        <v>152</v>
      </c>
      <c r="B124" s="208" t="s">
        <v>375</v>
      </c>
      <c r="C124" s="201" t="s">
        <v>9</v>
      </c>
      <c r="D124" s="202">
        <v>5100</v>
      </c>
      <c r="E124" s="202">
        <v>1326</v>
      </c>
      <c r="F124" s="202">
        <v>1326</v>
      </c>
      <c r="G124" s="202">
        <v>1224</v>
      </c>
      <c r="H124" s="202">
        <v>1224</v>
      </c>
      <c r="I124" s="203">
        <v>4856.6000000000004</v>
      </c>
      <c r="J124" s="203">
        <v>1262.7</v>
      </c>
      <c r="K124" s="203">
        <v>1262.7</v>
      </c>
      <c r="L124" s="203">
        <v>1165.5999999999999</v>
      </c>
      <c r="M124" s="203">
        <v>1165.5999999999999</v>
      </c>
      <c r="N124" s="33"/>
      <c r="O124" s="32"/>
    </row>
    <row r="125" spans="1:15" x14ac:dyDescent="0.2">
      <c r="A125" s="207">
        <v>152</v>
      </c>
      <c r="B125" s="208" t="s">
        <v>375</v>
      </c>
      <c r="C125" s="201" t="s">
        <v>40</v>
      </c>
      <c r="D125" s="202">
        <v>400</v>
      </c>
      <c r="E125" s="202">
        <v>96</v>
      </c>
      <c r="F125" s="202">
        <v>104</v>
      </c>
      <c r="G125" s="202">
        <v>96</v>
      </c>
      <c r="H125" s="202">
        <v>104</v>
      </c>
      <c r="I125" s="203">
        <v>373.8</v>
      </c>
      <c r="J125" s="203">
        <v>89.7</v>
      </c>
      <c r="K125" s="203">
        <v>97.2</v>
      </c>
      <c r="L125" s="203">
        <v>89.7</v>
      </c>
      <c r="M125" s="203">
        <v>97.2</v>
      </c>
      <c r="N125" s="33"/>
      <c r="O125" s="32"/>
    </row>
    <row r="126" spans="1:15" x14ac:dyDescent="0.2">
      <c r="A126" s="356">
        <v>207</v>
      </c>
      <c r="B126" s="357" t="s">
        <v>376</v>
      </c>
      <c r="C126" s="358" t="s">
        <v>237</v>
      </c>
      <c r="D126" s="359">
        <v>400</v>
      </c>
      <c r="E126" s="359">
        <v>100</v>
      </c>
      <c r="F126" s="359">
        <v>100</v>
      </c>
      <c r="G126" s="359">
        <v>100</v>
      </c>
      <c r="H126" s="359">
        <v>100</v>
      </c>
      <c r="I126" s="66">
        <v>2005.6</v>
      </c>
      <c r="J126" s="66">
        <v>501.4</v>
      </c>
      <c r="K126" s="66">
        <v>501.4</v>
      </c>
      <c r="L126" s="66">
        <v>501.4</v>
      </c>
      <c r="M126" s="66">
        <v>501.4</v>
      </c>
      <c r="N126" s="33"/>
      <c r="O126" s="32"/>
    </row>
    <row r="127" spans="1:15" x14ac:dyDescent="0.2">
      <c r="A127" s="207">
        <v>207</v>
      </c>
      <c r="B127" s="208" t="s">
        <v>376</v>
      </c>
      <c r="C127" s="201" t="s">
        <v>9</v>
      </c>
      <c r="D127" s="202">
        <v>400</v>
      </c>
      <c r="E127" s="202">
        <v>100</v>
      </c>
      <c r="F127" s="202">
        <v>100</v>
      </c>
      <c r="G127" s="202">
        <v>100</v>
      </c>
      <c r="H127" s="202">
        <v>100</v>
      </c>
      <c r="I127" s="203">
        <v>2005.6</v>
      </c>
      <c r="J127" s="203">
        <v>501.4</v>
      </c>
      <c r="K127" s="203">
        <v>501.4</v>
      </c>
      <c r="L127" s="203">
        <v>501.4</v>
      </c>
      <c r="M127" s="203">
        <v>501.4</v>
      </c>
      <c r="N127" s="33"/>
      <c r="O127" s="32"/>
    </row>
    <row r="128" spans="1:15" x14ac:dyDescent="0.2">
      <c r="A128" s="356">
        <v>225</v>
      </c>
      <c r="B128" s="357" t="s">
        <v>377</v>
      </c>
      <c r="C128" s="358" t="s">
        <v>237</v>
      </c>
      <c r="D128" s="359">
        <v>2800</v>
      </c>
      <c r="E128" s="359">
        <v>700</v>
      </c>
      <c r="F128" s="359">
        <v>700</v>
      </c>
      <c r="G128" s="359">
        <v>700</v>
      </c>
      <c r="H128" s="359">
        <v>700</v>
      </c>
      <c r="I128" s="66">
        <v>3040</v>
      </c>
      <c r="J128" s="66">
        <v>760</v>
      </c>
      <c r="K128" s="66">
        <v>760</v>
      </c>
      <c r="L128" s="66">
        <v>760</v>
      </c>
      <c r="M128" s="66">
        <v>760</v>
      </c>
      <c r="N128" s="33"/>
      <c r="O128" s="32"/>
    </row>
    <row r="129" spans="1:15" x14ac:dyDescent="0.2">
      <c r="A129" s="207">
        <v>225</v>
      </c>
      <c r="B129" s="208" t="s">
        <v>377</v>
      </c>
      <c r="C129" s="201" t="s">
        <v>8</v>
      </c>
      <c r="D129" s="202">
        <v>2200</v>
      </c>
      <c r="E129" s="202">
        <v>550</v>
      </c>
      <c r="F129" s="202">
        <v>550</v>
      </c>
      <c r="G129" s="202">
        <v>550</v>
      </c>
      <c r="H129" s="202">
        <v>550</v>
      </c>
      <c r="I129" s="203">
        <v>2564</v>
      </c>
      <c r="J129" s="203">
        <v>641</v>
      </c>
      <c r="K129" s="203">
        <v>641</v>
      </c>
      <c r="L129" s="203">
        <v>641</v>
      </c>
      <c r="M129" s="203">
        <v>641</v>
      </c>
      <c r="N129" s="33"/>
      <c r="O129" s="32"/>
    </row>
    <row r="130" spans="1:15" x14ac:dyDescent="0.2">
      <c r="A130" s="207">
        <v>225</v>
      </c>
      <c r="B130" s="208" t="s">
        <v>377</v>
      </c>
      <c r="C130" s="201" t="s">
        <v>9</v>
      </c>
      <c r="D130" s="202">
        <v>300</v>
      </c>
      <c r="E130" s="202">
        <v>75</v>
      </c>
      <c r="F130" s="202">
        <v>75</v>
      </c>
      <c r="G130" s="202">
        <v>75</v>
      </c>
      <c r="H130" s="202">
        <v>75</v>
      </c>
      <c r="I130" s="203">
        <v>193.6</v>
      </c>
      <c r="J130" s="203">
        <v>48.4</v>
      </c>
      <c r="K130" s="203">
        <v>48.4</v>
      </c>
      <c r="L130" s="203">
        <v>48.4</v>
      </c>
      <c r="M130" s="203">
        <v>48.4</v>
      </c>
      <c r="N130" s="33"/>
      <c r="O130" s="32"/>
    </row>
    <row r="131" spans="1:15" x14ac:dyDescent="0.2">
      <c r="A131" s="207">
        <v>225</v>
      </c>
      <c r="B131" s="208" t="s">
        <v>377</v>
      </c>
      <c r="C131" s="201" t="s">
        <v>40</v>
      </c>
      <c r="D131" s="202">
        <v>300</v>
      </c>
      <c r="E131" s="202">
        <v>75</v>
      </c>
      <c r="F131" s="202">
        <v>75</v>
      </c>
      <c r="G131" s="202">
        <v>75</v>
      </c>
      <c r="H131" s="202">
        <v>75</v>
      </c>
      <c r="I131" s="203">
        <v>282.39999999999998</v>
      </c>
      <c r="J131" s="203">
        <v>70.599999999999994</v>
      </c>
      <c r="K131" s="203">
        <v>70.599999999999994</v>
      </c>
      <c r="L131" s="203">
        <v>70.599999999999994</v>
      </c>
      <c r="M131" s="203">
        <v>70.599999999999994</v>
      </c>
      <c r="N131" s="33"/>
      <c r="O131" s="32"/>
    </row>
    <row r="132" spans="1:15" x14ac:dyDescent="0.2">
      <c r="A132" s="356">
        <v>226</v>
      </c>
      <c r="B132" s="357" t="s">
        <v>378</v>
      </c>
      <c r="C132" s="358" t="s">
        <v>237</v>
      </c>
      <c r="D132" s="359">
        <v>300</v>
      </c>
      <c r="E132" s="359">
        <v>72</v>
      </c>
      <c r="F132" s="359">
        <v>72</v>
      </c>
      <c r="G132" s="359">
        <v>78</v>
      </c>
      <c r="H132" s="359">
        <v>78</v>
      </c>
      <c r="I132" s="66">
        <v>355.6</v>
      </c>
      <c r="J132" s="66">
        <v>85.3</v>
      </c>
      <c r="K132" s="66">
        <v>85.3</v>
      </c>
      <c r="L132" s="66">
        <v>92.5</v>
      </c>
      <c r="M132" s="66">
        <v>92.5</v>
      </c>
      <c r="N132" s="33"/>
      <c r="O132" s="32"/>
    </row>
    <row r="133" spans="1:15" x14ac:dyDescent="0.2">
      <c r="A133" s="207">
        <v>226</v>
      </c>
      <c r="B133" s="208" t="s">
        <v>378</v>
      </c>
      <c r="C133" s="201" t="s">
        <v>8</v>
      </c>
      <c r="D133" s="202">
        <v>300</v>
      </c>
      <c r="E133" s="202">
        <v>72</v>
      </c>
      <c r="F133" s="202">
        <v>72</v>
      </c>
      <c r="G133" s="202">
        <v>78</v>
      </c>
      <c r="H133" s="202">
        <v>78</v>
      </c>
      <c r="I133" s="203">
        <v>355.6</v>
      </c>
      <c r="J133" s="203">
        <v>85.3</v>
      </c>
      <c r="K133" s="203">
        <v>85.3</v>
      </c>
      <c r="L133" s="203">
        <v>92.5</v>
      </c>
      <c r="M133" s="203">
        <v>92.5</v>
      </c>
      <c r="N133" s="33"/>
      <c r="O133" s="32"/>
    </row>
    <row r="134" spans="1:15" x14ac:dyDescent="0.2">
      <c r="A134" s="356">
        <v>227</v>
      </c>
      <c r="B134" s="357" t="s">
        <v>379</v>
      </c>
      <c r="C134" s="358" t="s">
        <v>237</v>
      </c>
      <c r="D134" s="359">
        <v>3650</v>
      </c>
      <c r="E134" s="359">
        <v>913</v>
      </c>
      <c r="F134" s="359">
        <v>913</v>
      </c>
      <c r="G134" s="359">
        <v>876</v>
      </c>
      <c r="H134" s="359">
        <v>948</v>
      </c>
      <c r="I134" s="66">
        <v>4171.6000000000004</v>
      </c>
      <c r="J134" s="66">
        <v>1043.5</v>
      </c>
      <c r="K134" s="66">
        <v>1043.5</v>
      </c>
      <c r="L134" s="66">
        <v>1001.0999999999999</v>
      </c>
      <c r="M134" s="66">
        <v>1083.5</v>
      </c>
      <c r="N134" s="33"/>
      <c r="O134" s="32"/>
    </row>
    <row r="135" spans="1:15" x14ac:dyDescent="0.2">
      <c r="A135" s="207">
        <v>227</v>
      </c>
      <c r="B135" s="208" t="s">
        <v>379</v>
      </c>
      <c r="C135" s="201" t="s">
        <v>8</v>
      </c>
      <c r="D135" s="202">
        <v>1950</v>
      </c>
      <c r="E135" s="202">
        <v>488</v>
      </c>
      <c r="F135" s="202">
        <v>488</v>
      </c>
      <c r="G135" s="202">
        <v>468</v>
      </c>
      <c r="H135" s="202">
        <v>506</v>
      </c>
      <c r="I135" s="203">
        <v>2282.9</v>
      </c>
      <c r="J135" s="203">
        <v>571.29999999999995</v>
      </c>
      <c r="K135" s="203">
        <v>571.29999999999995</v>
      </c>
      <c r="L135" s="203">
        <v>547.9</v>
      </c>
      <c r="M135" s="203">
        <v>592.4</v>
      </c>
      <c r="N135" s="33"/>
      <c r="O135" s="32"/>
    </row>
    <row r="136" spans="1:15" x14ac:dyDescent="0.2">
      <c r="A136" s="207">
        <v>227</v>
      </c>
      <c r="B136" s="208" t="s">
        <v>379</v>
      </c>
      <c r="C136" s="201" t="s">
        <v>9</v>
      </c>
      <c r="D136" s="202">
        <v>1200</v>
      </c>
      <c r="E136" s="202">
        <v>300</v>
      </c>
      <c r="F136" s="202">
        <v>300</v>
      </c>
      <c r="G136" s="202">
        <v>288</v>
      </c>
      <c r="H136" s="202">
        <v>312</v>
      </c>
      <c r="I136" s="203">
        <v>1422.6999999999998</v>
      </c>
      <c r="J136" s="203">
        <v>355.7</v>
      </c>
      <c r="K136" s="203">
        <v>355.7</v>
      </c>
      <c r="L136" s="203">
        <v>341.4</v>
      </c>
      <c r="M136" s="203">
        <v>369.9</v>
      </c>
      <c r="N136" s="33"/>
      <c r="O136" s="32"/>
    </row>
    <row r="137" spans="1:15" x14ac:dyDescent="0.2">
      <c r="A137" s="207">
        <v>227</v>
      </c>
      <c r="B137" s="208" t="s">
        <v>379</v>
      </c>
      <c r="C137" s="201" t="s">
        <v>40</v>
      </c>
      <c r="D137" s="202">
        <v>500</v>
      </c>
      <c r="E137" s="202">
        <v>125</v>
      </c>
      <c r="F137" s="202">
        <v>125</v>
      </c>
      <c r="G137" s="202">
        <v>120</v>
      </c>
      <c r="H137" s="202">
        <v>130</v>
      </c>
      <c r="I137" s="203">
        <v>466</v>
      </c>
      <c r="J137" s="203">
        <v>116.5</v>
      </c>
      <c r="K137" s="203">
        <v>116.5</v>
      </c>
      <c r="L137" s="203">
        <v>111.8</v>
      </c>
      <c r="M137" s="203">
        <v>121.2</v>
      </c>
      <c r="N137" s="33"/>
      <c r="O137" s="32"/>
    </row>
    <row r="138" spans="1:15" x14ac:dyDescent="0.2">
      <c r="A138" s="356">
        <v>228</v>
      </c>
      <c r="B138" s="357" t="s">
        <v>380</v>
      </c>
      <c r="C138" s="358" t="s">
        <v>237</v>
      </c>
      <c r="D138" s="359">
        <v>1150</v>
      </c>
      <c r="E138" s="359">
        <v>288</v>
      </c>
      <c r="F138" s="359">
        <v>288</v>
      </c>
      <c r="G138" s="359">
        <v>288</v>
      </c>
      <c r="H138" s="359">
        <v>286</v>
      </c>
      <c r="I138" s="66">
        <v>1494.5000000000002</v>
      </c>
      <c r="J138" s="66">
        <v>374.2</v>
      </c>
      <c r="K138" s="66">
        <v>374.2</v>
      </c>
      <c r="L138" s="66">
        <v>374.2</v>
      </c>
      <c r="M138" s="66">
        <v>371.90000000000003</v>
      </c>
      <c r="N138" s="33"/>
      <c r="O138" s="32"/>
    </row>
    <row r="139" spans="1:15" x14ac:dyDescent="0.2">
      <c r="A139" s="207">
        <v>228</v>
      </c>
      <c r="B139" s="208" t="s">
        <v>380</v>
      </c>
      <c r="C139" s="201" t="s">
        <v>8</v>
      </c>
      <c r="D139" s="202">
        <v>750</v>
      </c>
      <c r="E139" s="202">
        <v>188</v>
      </c>
      <c r="F139" s="202">
        <v>188</v>
      </c>
      <c r="G139" s="202">
        <v>188</v>
      </c>
      <c r="H139" s="202">
        <v>186</v>
      </c>
      <c r="I139" s="203">
        <v>877.7</v>
      </c>
      <c r="J139" s="203">
        <v>220</v>
      </c>
      <c r="K139" s="203">
        <v>220</v>
      </c>
      <c r="L139" s="203">
        <v>220</v>
      </c>
      <c r="M139" s="203">
        <v>217.7</v>
      </c>
      <c r="N139" s="33"/>
      <c r="O139" s="32"/>
    </row>
    <row r="140" spans="1:15" x14ac:dyDescent="0.2">
      <c r="A140" s="207">
        <v>228</v>
      </c>
      <c r="B140" s="208" t="s">
        <v>380</v>
      </c>
      <c r="C140" s="201" t="s">
        <v>9</v>
      </c>
      <c r="D140" s="202">
        <v>300</v>
      </c>
      <c r="E140" s="202">
        <v>75</v>
      </c>
      <c r="F140" s="202">
        <v>75</v>
      </c>
      <c r="G140" s="202">
        <v>75</v>
      </c>
      <c r="H140" s="202">
        <v>75</v>
      </c>
      <c r="I140" s="203">
        <v>523.6</v>
      </c>
      <c r="J140" s="203">
        <v>130.9</v>
      </c>
      <c r="K140" s="203">
        <v>130.9</v>
      </c>
      <c r="L140" s="203">
        <v>130.9</v>
      </c>
      <c r="M140" s="203">
        <v>130.9</v>
      </c>
      <c r="N140" s="33"/>
      <c r="O140" s="32"/>
    </row>
    <row r="141" spans="1:15" x14ac:dyDescent="0.2">
      <c r="A141" s="207">
        <v>228</v>
      </c>
      <c r="B141" s="208" t="s">
        <v>380</v>
      </c>
      <c r="C141" s="201" t="s">
        <v>40</v>
      </c>
      <c r="D141" s="202">
        <v>100</v>
      </c>
      <c r="E141" s="202">
        <v>25</v>
      </c>
      <c r="F141" s="202">
        <v>25</v>
      </c>
      <c r="G141" s="202">
        <v>25</v>
      </c>
      <c r="H141" s="202">
        <v>25</v>
      </c>
      <c r="I141" s="203">
        <v>93.2</v>
      </c>
      <c r="J141" s="203">
        <v>23.3</v>
      </c>
      <c r="K141" s="203">
        <v>23.3</v>
      </c>
      <c r="L141" s="203">
        <v>23.3</v>
      </c>
      <c r="M141" s="203">
        <v>23.3</v>
      </c>
      <c r="N141" s="33"/>
      <c r="O141" s="32"/>
    </row>
    <row r="142" spans="1:15" x14ac:dyDescent="0.2">
      <c r="A142" s="356">
        <v>231</v>
      </c>
      <c r="B142" s="357" t="s">
        <v>381</v>
      </c>
      <c r="C142" s="358" t="s">
        <v>237</v>
      </c>
      <c r="D142" s="359">
        <v>10630</v>
      </c>
      <c r="E142" s="359">
        <v>2737</v>
      </c>
      <c r="F142" s="359">
        <v>2658</v>
      </c>
      <c r="G142" s="359">
        <v>2445</v>
      </c>
      <c r="H142" s="359">
        <v>2790</v>
      </c>
      <c r="I142" s="66">
        <v>16864.5</v>
      </c>
      <c r="J142" s="66">
        <v>4336.5999999999995</v>
      </c>
      <c r="K142" s="66">
        <v>4217</v>
      </c>
      <c r="L142" s="66">
        <v>3879.2000000000003</v>
      </c>
      <c r="M142" s="66">
        <v>4431.7</v>
      </c>
      <c r="N142" s="33"/>
      <c r="O142" s="32"/>
    </row>
    <row r="143" spans="1:15" x14ac:dyDescent="0.2">
      <c r="A143" s="207">
        <v>231</v>
      </c>
      <c r="B143" s="208" t="s">
        <v>381</v>
      </c>
      <c r="C143" s="201" t="s">
        <v>6</v>
      </c>
      <c r="D143" s="202">
        <v>3000</v>
      </c>
      <c r="E143" s="202">
        <v>780</v>
      </c>
      <c r="F143" s="202">
        <v>750</v>
      </c>
      <c r="G143" s="202">
        <v>690</v>
      </c>
      <c r="H143" s="202">
        <v>780</v>
      </c>
      <c r="I143" s="203">
        <v>6415.3</v>
      </c>
      <c r="J143" s="203">
        <v>1668</v>
      </c>
      <c r="K143" s="203">
        <v>1603.8</v>
      </c>
      <c r="L143" s="203">
        <v>1475.5</v>
      </c>
      <c r="M143" s="203">
        <v>1668</v>
      </c>
      <c r="N143" s="33"/>
      <c r="O143" s="32"/>
    </row>
    <row r="144" spans="1:15" x14ac:dyDescent="0.2">
      <c r="A144" s="207">
        <v>231</v>
      </c>
      <c r="B144" s="208" t="s">
        <v>381</v>
      </c>
      <c r="C144" s="201" t="s">
        <v>8</v>
      </c>
      <c r="D144" s="202">
        <v>3880</v>
      </c>
      <c r="E144" s="202">
        <v>1009</v>
      </c>
      <c r="F144" s="202">
        <v>970</v>
      </c>
      <c r="G144" s="202">
        <v>892</v>
      </c>
      <c r="H144" s="202">
        <v>1009</v>
      </c>
      <c r="I144" s="203">
        <v>4575.6000000000004</v>
      </c>
      <c r="J144" s="203">
        <v>1189.9000000000001</v>
      </c>
      <c r="K144" s="203">
        <v>1143.9000000000001</v>
      </c>
      <c r="L144" s="203">
        <v>1051.9000000000001</v>
      </c>
      <c r="M144" s="203">
        <v>1189.9000000000001</v>
      </c>
      <c r="N144" s="33"/>
      <c r="O144" s="32"/>
    </row>
    <row r="145" spans="1:15" x14ac:dyDescent="0.2">
      <c r="A145" s="207">
        <v>231</v>
      </c>
      <c r="B145" s="208" t="s">
        <v>381</v>
      </c>
      <c r="C145" s="201" t="s">
        <v>9</v>
      </c>
      <c r="D145" s="202">
        <v>2750</v>
      </c>
      <c r="E145" s="202">
        <v>688</v>
      </c>
      <c r="F145" s="202">
        <v>688</v>
      </c>
      <c r="G145" s="202">
        <v>633</v>
      </c>
      <c r="H145" s="202">
        <v>741</v>
      </c>
      <c r="I145" s="203">
        <v>4937.5</v>
      </c>
      <c r="J145" s="203">
        <v>1235.3</v>
      </c>
      <c r="K145" s="203">
        <v>1235.3</v>
      </c>
      <c r="L145" s="203">
        <v>1136.5</v>
      </c>
      <c r="M145" s="203">
        <v>1330.4</v>
      </c>
      <c r="N145" s="33"/>
      <c r="O145" s="32"/>
    </row>
    <row r="146" spans="1:15" x14ac:dyDescent="0.2">
      <c r="A146" s="207">
        <v>231</v>
      </c>
      <c r="B146" s="208" t="s">
        <v>381</v>
      </c>
      <c r="C146" s="201" t="s">
        <v>40</v>
      </c>
      <c r="D146" s="202">
        <v>1000</v>
      </c>
      <c r="E146" s="202">
        <v>260</v>
      </c>
      <c r="F146" s="202">
        <v>250</v>
      </c>
      <c r="G146" s="202">
        <v>230</v>
      </c>
      <c r="H146" s="202">
        <v>260</v>
      </c>
      <c r="I146" s="203">
        <v>936.1</v>
      </c>
      <c r="J146" s="203">
        <v>243.4</v>
      </c>
      <c r="K146" s="203">
        <v>234</v>
      </c>
      <c r="L146" s="203">
        <v>215.3</v>
      </c>
      <c r="M146" s="203">
        <v>243.4</v>
      </c>
      <c r="N146" s="33"/>
      <c r="O146" s="32"/>
    </row>
    <row r="147" spans="1:15" x14ac:dyDescent="0.2">
      <c r="A147" s="356">
        <v>239</v>
      </c>
      <c r="B147" s="357" t="s">
        <v>383</v>
      </c>
      <c r="C147" s="358" t="s">
        <v>237</v>
      </c>
      <c r="D147" s="359">
        <v>10950</v>
      </c>
      <c r="E147" s="359">
        <v>2787</v>
      </c>
      <c r="F147" s="359">
        <v>2803</v>
      </c>
      <c r="G147" s="359">
        <v>2519</v>
      </c>
      <c r="H147" s="359">
        <v>2841</v>
      </c>
      <c r="I147" s="66">
        <v>22079.8</v>
      </c>
      <c r="J147" s="66">
        <v>5617.7</v>
      </c>
      <c r="K147" s="66">
        <v>5652.4</v>
      </c>
      <c r="L147" s="66">
        <v>5079.3</v>
      </c>
      <c r="M147" s="66">
        <v>5730.4000000000005</v>
      </c>
      <c r="N147" s="33"/>
      <c r="O147" s="32"/>
    </row>
    <row r="148" spans="1:15" x14ac:dyDescent="0.2">
      <c r="A148" s="207">
        <v>239</v>
      </c>
      <c r="B148" s="208" t="s">
        <v>383</v>
      </c>
      <c r="C148" s="201" t="s">
        <v>6</v>
      </c>
      <c r="D148" s="202">
        <v>4500</v>
      </c>
      <c r="E148" s="202">
        <v>1143</v>
      </c>
      <c r="F148" s="202">
        <v>1152</v>
      </c>
      <c r="G148" s="202">
        <v>1035</v>
      </c>
      <c r="H148" s="202">
        <v>1170</v>
      </c>
      <c r="I148" s="203">
        <v>13438.6</v>
      </c>
      <c r="J148" s="203">
        <v>3413.4</v>
      </c>
      <c r="K148" s="203">
        <v>3440.3</v>
      </c>
      <c r="L148" s="203">
        <v>3090.9</v>
      </c>
      <c r="M148" s="203">
        <v>3494</v>
      </c>
      <c r="N148" s="33"/>
      <c r="O148" s="32"/>
    </row>
    <row r="149" spans="1:15" x14ac:dyDescent="0.2">
      <c r="A149" s="207">
        <v>239</v>
      </c>
      <c r="B149" s="208" t="s">
        <v>383</v>
      </c>
      <c r="C149" s="201" t="s">
        <v>8</v>
      </c>
      <c r="D149" s="202">
        <v>2500</v>
      </c>
      <c r="E149" s="202">
        <v>635</v>
      </c>
      <c r="F149" s="202">
        <v>640</v>
      </c>
      <c r="G149" s="202">
        <v>575</v>
      </c>
      <c r="H149" s="202">
        <v>650</v>
      </c>
      <c r="I149" s="203">
        <v>2948.1</v>
      </c>
      <c r="J149" s="203">
        <v>748.8</v>
      </c>
      <c r="K149" s="203">
        <v>754.7</v>
      </c>
      <c r="L149" s="203">
        <v>678.1</v>
      </c>
      <c r="M149" s="203">
        <v>766.5</v>
      </c>
      <c r="N149" s="33"/>
      <c r="O149" s="32"/>
    </row>
    <row r="150" spans="1:15" x14ac:dyDescent="0.2">
      <c r="A150" s="207">
        <v>239</v>
      </c>
      <c r="B150" s="208" t="s">
        <v>383</v>
      </c>
      <c r="C150" s="201" t="s">
        <v>9</v>
      </c>
      <c r="D150" s="202">
        <v>2550</v>
      </c>
      <c r="E150" s="202">
        <v>653</v>
      </c>
      <c r="F150" s="202">
        <v>653</v>
      </c>
      <c r="G150" s="202">
        <v>587</v>
      </c>
      <c r="H150" s="202">
        <v>657</v>
      </c>
      <c r="I150" s="203">
        <v>4376.5</v>
      </c>
      <c r="J150" s="203">
        <v>1120.7</v>
      </c>
      <c r="K150" s="203">
        <v>1120.7</v>
      </c>
      <c r="L150" s="203">
        <v>1007.5</v>
      </c>
      <c r="M150" s="203">
        <v>1127.5999999999999</v>
      </c>
      <c r="N150" s="33"/>
      <c r="O150" s="32"/>
    </row>
    <row r="151" spans="1:15" x14ac:dyDescent="0.2">
      <c r="A151" s="207">
        <v>239</v>
      </c>
      <c r="B151" s="208" t="s">
        <v>383</v>
      </c>
      <c r="C151" s="201" t="s">
        <v>40</v>
      </c>
      <c r="D151" s="202">
        <v>1400</v>
      </c>
      <c r="E151" s="202">
        <v>356</v>
      </c>
      <c r="F151" s="202">
        <v>358</v>
      </c>
      <c r="G151" s="202">
        <v>322</v>
      </c>
      <c r="H151" s="202">
        <v>364</v>
      </c>
      <c r="I151" s="203">
        <v>1316.6</v>
      </c>
      <c r="J151" s="203">
        <v>334.8</v>
      </c>
      <c r="K151" s="203">
        <v>336.7</v>
      </c>
      <c r="L151" s="203">
        <v>302.8</v>
      </c>
      <c r="M151" s="203">
        <v>342.3</v>
      </c>
      <c r="N151" s="33"/>
      <c r="O151" s="32"/>
    </row>
    <row r="152" spans="1:15" x14ac:dyDescent="0.2">
      <c r="A152" s="356">
        <v>240</v>
      </c>
      <c r="B152" s="357" t="s">
        <v>384</v>
      </c>
      <c r="C152" s="358" t="s">
        <v>237</v>
      </c>
      <c r="D152" s="359">
        <v>2330</v>
      </c>
      <c r="E152" s="359">
        <v>572</v>
      </c>
      <c r="F152" s="359">
        <v>559</v>
      </c>
      <c r="G152" s="359">
        <v>536</v>
      </c>
      <c r="H152" s="359">
        <v>663</v>
      </c>
      <c r="I152" s="66">
        <v>3367.6000000000004</v>
      </c>
      <c r="J152" s="66">
        <v>823.2</v>
      </c>
      <c r="K152" s="66">
        <v>807.9</v>
      </c>
      <c r="L152" s="66">
        <v>774.7</v>
      </c>
      <c r="M152" s="66">
        <v>961.8</v>
      </c>
      <c r="N152" s="33"/>
      <c r="O152" s="32"/>
    </row>
    <row r="153" spans="1:15" x14ac:dyDescent="0.2">
      <c r="A153" s="207">
        <v>240</v>
      </c>
      <c r="B153" s="208" t="s">
        <v>384</v>
      </c>
      <c r="C153" s="201" t="s">
        <v>8</v>
      </c>
      <c r="D153" s="202">
        <v>1300</v>
      </c>
      <c r="E153" s="202">
        <v>325</v>
      </c>
      <c r="F153" s="202">
        <v>312</v>
      </c>
      <c r="G153" s="202">
        <v>299</v>
      </c>
      <c r="H153" s="202">
        <v>364</v>
      </c>
      <c r="I153" s="203">
        <v>1532.8</v>
      </c>
      <c r="J153" s="203">
        <v>383.2</v>
      </c>
      <c r="K153" s="203">
        <v>367.9</v>
      </c>
      <c r="L153" s="203">
        <v>352.5</v>
      </c>
      <c r="M153" s="203">
        <v>429.2</v>
      </c>
      <c r="N153" s="33"/>
      <c r="O153" s="32"/>
    </row>
    <row r="154" spans="1:15" x14ac:dyDescent="0.2">
      <c r="A154" s="207">
        <v>240</v>
      </c>
      <c r="B154" s="208" t="s">
        <v>384</v>
      </c>
      <c r="C154" s="201" t="s">
        <v>9</v>
      </c>
      <c r="D154" s="202">
        <v>1030</v>
      </c>
      <c r="E154" s="202">
        <v>247</v>
      </c>
      <c r="F154" s="202">
        <v>247</v>
      </c>
      <c r="G154" s="202">
        <v>237</v>
      </c>
      <c r="H154" s="202">
        <v>299</v>
      </c>
      <c r="I154" s="203">
        <v>1834.8000000000002</v>
      </c>
      <c r="J154" s="203">
        <v>440</v>
      </c>
      <c r="K154" s="203">
        <v>440</v>
      </c>
      <c r="L154" s="203">
        <v>422.2</v>
      </c>
      <c r="M154" s="203">
        <v>532.6</v>
      </c>
      <c r="N154" s="33"/>
      <c r="O154" s="32"/>
    </row>
    <row r="155" spans="1:15" x14ac:dyDescent="0.2">
      <c r="A155" s="356">
        <v>243</v>
      </c>
      <c r="B155" s="357" t="s">
        <v>385</v>
      </c>
      <c r="C155" s="358" t="s">
        <v>237</v>
      </c>
      <c r="D155" s="359">
        <v>5667</v>
      </c>
      <c r="E155" s="359">
        <v>1417</v>
      </c>
      <c r="F155" s="359">
        <v>1417</v>
      </c>
      <c r="G155" s="359">
        <v>1417</v>
      </c>
      <c r="H155" s="359">
        <v>1416</v>
      </c>
      <c r="I155" s="66">
        <v>8998.6999999999989</v>
      </c>
      <c r="J155" s="66">
        <v>2249.6999999999998</v>
      </c>
      <c r="K155" s="66">
        <v>2249.6999999999998</v>
      </c>
      <c r="L155" s="66">
        <v>2249.6999999999998</v>
      </c>
      <c r="M155" s="66">
        <v>2249.6</v>
      </c>
      <c r="N155" s="33"/>
      <c r="O155" s="32"/>
    </row>
    <row r="156" spans="1:15" x14ac:dyDescent="0.2">
      <c r="A156" s="207">
        <v>243</v>
      </c>
      <c r="B156" s="208" t="s">
        <v>385</v>
      </c>
      <c r="C156" s="201" t="s">
        <v>6</v>
      </c>
      <c r="D156" s="202">
        <v>1000</v>
      </c>
      <c r="E156" s="202">
        <v>250</v>
      </c>
      <c r="F156" s="202">
        <v>250</v>
      </c>
      <c r="G156" s="202">
        <v>250</v>
      </c>
      <c r="H156" s="202">
        <v>250</v>
      </c>
      <c r="I156" s="203">
        <v>2966</v>
      </c>
      <c r="J156" s="203">
        <v>741.5</v>
      </c>
      <c r="K156" s="203">
        <v>741.5</v>
      </c>
      <c r="L156" s="203">
        <v>741.5</v>
      </c>
      <c r="M156" s="203">
        <v>741.5</v>
      </c>
      <c r="N156" s="33"/>
      <c r="O156" s="32"/>
    </row>
    <row r="157" spans="1:15" x14ac:dyDescent="0.2">
      <c r="A157" s="207">
        <v>243</v>
      </c>
      <c r="B157" s="208" t="s">
        <v>385</v>
      </c>
      <c r="C157" s="201" t="s">
        <v>8</v>
      </c>
      <c r="D157" s="202">
        <v>2400</v>
      </c>
      <c r="E157" s="202">
        <v>600</v>
      </c>
      <c r="F157" s="202">
        <v>600</v>
      </c>
      <c r="G157" s="202">
        <v>600</v>
      </c>
      <c r="H157" s="202">
        <v>600</v>
      </c>
      <c r="I157" s="203">
        <v>2547.1999999999998</v>
      </c>
      <c r="J157" s="203">
        <v>636.79999999999995</v>
      </c>
      <c r="K157" s="203">
        <v>636.79999999999995</v>
      </c>
      <c r="L157" s="203">
        <v>636.79999999999995</v>
      </c>
      <c r="M157" s="203">
        <v>636.79999999999995</v>
      </c>
      <c r="N157" s="33"/>
      <c r="O157" s="32"/>
    </row>
    <row r="158" spans="1:15" x14ac:dyDescent="0.2">
      <c r="A158" s="207">
        <v>243</v>
      </c>
      <c r="B158" s="208" t="s">
        <v>385</v>
      </c>
      <c r="C158" s="201" t="s">
        <v>9</v>
      </c>
      <c r="D158" s="202">
        <v>1617</v>
      </c>
      <c r="E158" s="202">
        <v>404</v>
      </c>
      <c r="F158" s="202">
        <v>404</v>
      </c>
      <c r="G158" s="202">
        <v>404</v>
      </c>
      <c r="H158" s="202">
        <v>405</v>
      </c>
      <c r="I158" s="203">
        <v>2872.9999999999995</v>
      </c>
      <c r="J158" s="203">
        <v>717.8</v>
      </c>
      <c r="K158" s="203">
        <v>717.8</v>
      </c>
      <c r="L158" s="203">
        <v>717.8</v>
      </c>
      <c r="M158" s="203">
        <v>719.6</v>
      </c>
      <c r="N158" s="33"/>
      <c r="O158" s="32"/>
    </row>
    <row r="159" spans="1:15" x14ac:dyDescent="0.2">
      <c r="A159" s="207">
        <v>243</v>
      </c>
      <c r="B159" s="208" t="s">
        <v>385</v>
      </c>
      <c r="C159" s="201" t="s">
        <v>40</v>
      </c>
      <c r="D159" s="202">
        <v>650</v>
      </c>
      <c r="E159" s="202">
        <v>163</v>
      </c>
      <c r="F159" s="202">
        <v>163</v>
      </c>
      <c r="G159" s="202">
        <v>163</v>
      </c>
      <c r="H159" s="202">
        <v>161</v>
      </c>
      <c r="I159" s="203">
        <v>612.5</v>
      </c>
      <c r="J159" s="203">
        <v>153.6</v>
      </c>
      <c r="K159" s="203">
        <v>153.6</v>
      </c>
      <c r="L159" s="203">
        <v>153.6</v>
      </c>
      <c r="M159" s="203">
        <v>151.69999999999999</v>
      </c>
      <c r="N159" s="33"/>
      <c r="O159" s="32"/>
    </row>
    <row r="160" spans="1:15" x14ac:dyDescent="0.2">
      <c r="A160" s="356">
        <v>245</v>
      </c>
      <c r="B160" s="357" t="s">
        <v>386</v>
      </c>
      <c r="C160" s="358" t="s">
        <v>237</v>
      </c>
      <c r="D160" s="359">
        <v>1000</v>
      </c>
      <c r="E160" s="359">
        <v>255</v>
      </c>
      <c r="F160" s="359">
        <v>250</v>
      </c>
      <c r="G160" s="359">
        <v>230</v>
      </c>
      <c r="H160" s="359">
        <v>265</v>
      </c>
      <c r="I160" s="66">
        <v>1465.5</v>
      </c>
      <c r="J160" s="66">
        <v>372.29999999999995</v>
      </c>
      <c r="K160" s="66">
        <v>366.4</v>
      </c>
      <c r="L160" s="66">
        <v>337</v>
      </c>
      <c r="M160" s="66">
        <v>389.79999999999995</v>
      </c>
      <c r="N160" s="33"/>
      <c r="O160" s="32"/>
    </row>
    <row r="161" spans="1:15" x14ac:dyDescent="0.2">
      <c r="A161" s="207">
        <v>245</v>
      </c>
      <c r="B161" s="208" t="s">
        <v>386</v>
      </c>
      <c r="C161" s="201" t="s">
        <v>8</v>
      </c>
      <c r="D161" s="202">
        <v>500</v>
      </c>
      <c r="E161" s="202">
        <v>130</v>
      </c>
      <c r="F161" s="202">
        <v>125</v>
      </c>
      <c r="G161" s="202">
        <v>115</v>
      </c>
      <c r="H161" s="202">
        <v>130</v>
      </c>
      <c r="I161" s="203">
        <v>592.69999999999993</v>
      </c>
      <c r="J161" s="203">
        <v>154.1</v>
      </c>
      <c r="K161" s="203">
        <v>148.19999999999999</v>
      </c>
      <c r="L161" s="203">
        <v>136.30000000000001</v>
      </c>
      <c r="M161" s="203">
        <v>154.1</v>
      </c>
      <c r="N161" s="33"/>
      <c r="O161" s="32"/>
    </row>
    <row r="162" spans="1:15" x14ac:dyDescent="0.2">
      <c r="A162" s="207">
        <v>245</v>
      </c>
      <c r="B162" s="208" t="s">
        <v>386</v>
      </c>
      <c r="C162" s="201" t="s">
        <v>9</v>
      </c>
      <c r="D162" s="202">
        <v>500</v>
      </c>
      <c r="E162" s="202">
        <v>125</v>
      </c>
      <c r="F162" s="202">
        <v>125</v>
      </c>
      <c r="G162" s="202">
        <v>115</v>
      </c>
      <c r="H162" s="202">
        <v>135</v>
      </c>
      <c r="I162" s="203">
        <v>872.8</v>
      </c>
      <c r="J162" s="203">
        <v>218.2</v>
      </c>
      <c r="K162" s="203">
        <v>218.2</v>
      </c>
      <c r="L162" s="203">
        <v>200.7</v>
      </c>
      <c r="M162" s="203">
        <v>235.7</v>
      </c>
      <c r="N162" s="33"/>
      <c r="O162" s="32"/>
    </row>
    <row r="163" spans="1:15" x14ac:dyDescent="0.2">
      <c r="A163" s="356">
        <v>248</v>
      </c>
      <c r="B163" s="357" t="s">
        <v>387</v>
      </c>
      <c r="C163" s="358" t="s">
        <v>237</v>
      </c>
      <c r="D163" s="359">
        <v>30000</v>
      </c>
      <c r="E163" s="359">
        <v>7500</v>
      </c>
      <c r="F163" s="359">
        <v>7500</v>
      </c>
      <c r="G163" s="359">
        <v>7500</v>
      </c>
      <c r="H163" s="359">
        <v>7500</v>
      </c>
      <c r="I163" s="66">
        <v>64373.599999999999</v>
      </c>
      <c r="J163" s="66">
        <v>16093.4</v>
      </c>
      <c r="K163" s="66">
        <v>16093.4</v>
      </c>
      <c r="L163" s="66">
        <v>16093.4</v>
      </c>
      <c r="M163" s="66">
        <v>16093.4</v>
      </c>
      <c r="N163" s="33"/>
      <c r="O163" s="32"/>
    </row>
    <row r="164" spans="1:15" x14ac:dyDescent="0.2">
      <c r="A164" s="207">
        <v>248</v>
      </c>
      <c r="B164" s="208" t="s">
        <v>387</v>
      </c>
      <c r="C164" s="201" t="s">
        <v>6</v>
      </c>
      <c r="D164" s="202">
        <v>13000</v>
      </c>
      <c r="E164" s="202">
        <v>3250</v>
      </c>
      <c r="F164" s="202">
        <v>3250</v>
      </c>
      <c r="G164" s="202">
        <v>3250</v>
      </c>
      <c r="H164" s="202">
        <v>3250</v>
      </c>
      <c r="I164" s="203">
        <v>33778.800000000003</v>
      </c>
      <c r="J164" s="203">
        <v>8444.7000000000007</v>
      </c>
      <c r="K164" s="203">
        <v>8444.7000000000007</v>
      </c>
      <c r="L164" s="203">
        <v>8444.7000000000007</v>
      </c>
      <c r="M164" s="203">
        <v>8444.7000000000007</v>
      </c>
      <c r="N164" s="33"/>
      <c r="O164" s="32"/>
    </row>
    <row r="165" spans="1:15" x14ac:dyDescent="0.2">
      <c r="A165" s="207">
        <v>248</v>
      </c>
      <c r="B165" s="208" t="s">
        <v>387</v>
      </c>
      <c r="C165" s="201" t="s">
        <v>7</v>
      </c>
      <c r="D165" s="202">
        <v>3200</v>
      </c>
      <c r="E165" s="202">
        <v>800</v>
      </c>
      <c r="F165" s="202">
        <v>800</v>
      </c>
      <c r="G165" s="202">
        <v>800</v>
      </c>
      <c r="H165" s="202">
        <v>800</v>
      </c>
      <c r="I165" s="203">
        <v>8661.6</v>
      </c>
      <c r="J165" s="203">
        <v>2165.4</v>
      </c>
      <c r="K165" s="203">
        <v>2165.4</v>
      </c>
      <c r="L165" s="203">
        <v>2165.4</v>
      </c>
      <c r="M165" s="203">
        <v>2165.4</v>
      </c>
      <c r="N165" s="33"/>
      <c r="O165" s="32"/>
    </row>
    <row r="166" spans="1:15" x14ac:dyDescent="0.2">
      <c r="A166" s="207">
        <v>248</v>
      </c>
      <c r="B166" s="208" t="s">
        <v>387</v>
      </c>
      <c r="C166" s="201" t="s">
        <v>8</v>
      </c>
      <c r="D166" s="202">
        <v>6700</v>
      </c>
      <c r="E166" s="202">
        <v>1675</v>
      </c>
      <c r="F166" s="202">
        <v>1675</v>
      </c>
      <c r="G166" s="202">
        <v>1675</v>
      </c>
      <c r="H166" s="202">
        <v>1675</v>
      </c>
      <c r="I166" s="203">
        <v>7861.2</v>
      </c>
      <c r="J166" s="203">
        <v>1965.3</v>
      </c>
      <c r="K166" s="203">
        <v>1965.3</v>
      </c>
      <c r="L166" s="203">
        <v>1965.3</v>
      </c>
      <c r="M166" s="203">
        <v>1965.3</v>
      </c>
      <c r="N166" s="33"/>
      <c r="O166" s="32"/>
    </row>
    <row r="167" spans="1:15" x14ac:dyDescent="0.2">
      <c r="A167" s="207">
        <v>248</v>
      </c>
      <c r="B167" s="208" t="s">
        <v>387</v>
      </c>
      <c r="C167" s="201" t="s">
        <v>9</v>
      </c>
      <c r="D167" s="202">
        <v>4600</v>
      </c>
      <c r="E167" s="202">
        <v>1150</v>
      </c>
      <c r="F167" s="202">
        <v>1150</v>
      </c>
      <c r="G167" s="202">
        <v>1150</v>
      </c>
      <c r="H167" s="202">
        <v>1150</v>
      </c>
      <c r="I167" s="203">
        <v>11731.6</v>
      </c>
      <c r="J167" s="203">
        <v>2932.9</v>
      </c>
      <c r="K167" s="203">
        <v>2932.9</v>
      </c>
      <c r="L167" s="203">
        <v>2932.9</v>
      </c>
      <c r="M167" s="203">
        <v>2932.9</v>
      </c>
      <c r="N167" s="33"/>
      <c r="O167" s="32"/>
    </row>
    <row r="168" spans="1:15" x14ac:dyDescent="0.2">
      <c r="A168" s="207">
        <v>248</v>
      </c>
      <c r="B168" s="208" t="s">
        <v>387</v>
      </c>
      <c r="C168" s="201" t="s">
        <v>40</v>
      </c>
      <c r="D168" s="202">
        <v>2500</v>
      </c>
      <c r="E168" s="202">
        <v>625</v>
      </c>
      <c r="F168" s="202">
        <v>625</v>
      </c>
      <c r="G168" s="202">
        <v>625</v>
      </c>
      <c r="H168" s="202">
        <v>625</v>
      </c>
      <c r="I168" s="203">
        <v>2340.4</v>
      </c>
      <c r="J168" s="203">
        <v>585.1</v>
      </c>
      <c r="K168" s="203">
        <v>585.1</v>
      </c>
      <c r="L168" s="203">
        <v>585.1</v>
      </c>
      <c r="M168" s="203">
        <v>585.1</v>
      </c>
      <c r="N168" s="33"/>
      <c r="O168" s="32"/>
    </row>
    <row r="169" spans="1:15" x14ac:dyDescent="0.2">
      <c r="A169" s="356">
        <v>253</v>
      </c>
      <c r="B169" s="357" t="s">
        <v>388</v>
      </c>
      <c r="C169" s="358" t="s">
        <v>237</v>
      </c>
      <c r="D169" s="359">
        <v>4172</v>
      </c>
      <c r="E169" s="359">
        <v>1044</v>
      </c>
      <c r="F169" s="359">
        <v>1044</v>
      </c>
      <c r="G169" s="359">
        <v>1044</v>
      </c>
      <c r="H169" s="359">
        <v>1040</v>
      </c>
      <c r="I169" s="66">
        <v>5109.2</v>
      </c>
      <c r="J169" s="66">
        <v>1278.4999999999998</v>
      </c>
      <c r="K169" s="66">
        <v>1278.4999999999998</v>
      </c>
      <c r="L169" s="66">
        <v>1278.4999999999998</v>
      </c>
      <c r="M169" s="66">
        <v>1273.7</v>
      </c>
      <c r="N169" s="33"/>
      <c r="O169" s="32"/>
    </row>
    <row r="170" spans="1:15" x14ac:dyDescent="0.2">
      <c r="A170" s="207">
        <v>253</v>
      </c>
      <c r="B170" s="208" t="s">
        <v>388</v>
      </c>
      <c r="C170" s="201" t="s">
        <v>8</v>
      </c>
      <c r="D170" s="202">
        <v>2300</v>
      </c>
      <c r="E170" s="202">
        <v>575</v>
      </c>
      <c r="F170" s="202">
        <v>575</v>
      </c>
      <c r="G170" s="202">
        <v>575</v>
      </c>
      <c r="H170" s="202">
        <v>575</v>
      </c>
      <c r="I170" s="203">
        <v>2587.6</v>
      </c>
      <c r="J170" s="203">
        <v>646.9</v>
      </c>
      <c r="K170" s="203">
        <v>646.9</v>
      </c>
      <c r="L170" s="203">
        <v>646.9</v>
      </c>
      <c r="M170" s="203">
        <v>646.9</v>
      </c>
      <c r="N170" s="33"/>
      <c r="O170" s="32"/>
    </row>
    <row r="171" spans="1:15" x14ac:dyDescent="0.2">
      <c r="A171" s="207">
        <v>253</v>
      </c>
      <c r="B171" s="208" t="s">
        <v>388</v>
      </c>
      <c r="C171" s="201" t="s">
        <v>9</v>
      </c>
      <c r="D171" s="202">
        <v>1522</v>
      </c>
      <c r="E171" s="202">
        <v>381</v>
      </c>
      <c r="F171" s="202">
        <v>381</v>
      </c>
      <c r="G171" s="202">
        <v>381</v>
      </c>
      <c r="H171" s="202">
        <v>379</v>
      </c>
      <c r="I171" s="203">
        <v>2194.2999999999997</v>
      </c>
      <c r="J171" s="203">
        <v>549.29999999999995</v>
      </c>
      <c r="K171" s="203">
        <v>549.29999999999995</v>
      </c>
      <c r="L171" s="203">
        <v>549.29999999999995</v>
      </c>
      <c r="M171" s="203">
        <v>546.4</v>
      </c>
      <c r="N171" s="33"/>
      <c r="O171" s="32"/>
    </row>
    <row r="172" spans="1:15" x14ac:dyDescent="0.2">
      <c r="A172" s="207">
        <v>253</v>
      </c>
      <c r="B172" s="208" t="s">
        <v>388</v>
      </c>
      <c r="C172" s="201" t="s">
        <v>40</v>
      </c>
      <c r="D172" s="202">
        <v>350</v>
      </c>
      <c r="E172" s="202">
        <v>88</v>
      </c>
      <c r="F172" s="202">
        <v>88</v>
      </c>
      <c r="G172" s="202">
        <v>88</v>
      </c>
      <c r="H172" s="202">
        <v>86</v>
      </c>
      <c r="I172" s="203">
        <v>327.29999999999995</v>
      </c>
      <c r="J172" s="203">
        <v>82.3</v>
      </c>
      <c r="K172" s="203">
        <v>82.3</v>
      </c>
      <c r="L172" s="203">
        <v>82.3</v>
      </c>
      <c r="M172" s="203">
        <v>80.400000000000006</v>
      </c>
      <c r="N172" s="33"/>
      <c r="O172" s="32"/>
    </row>
    <row r="173" spans="1:15" x14ac:dyDescent="0.2">
      <c r="A173" s="356">
        <v>255</v>
      </c>
      <c r="B173" s="357" t="s">
        <v>389</v>
      </c>
      <c r="C173" s="358" t="s">
        <v>237</v>
      </c>
      <c r="D173" s="359">
        <v>4295</v>
      </c>
      <c r="E173" s="359">
        <v>1074</v>
      </c>
      <c r="F173" s="359">
        <v>1074</v>
      </c>
      <c r="G173" s="359">
        <v>1074</v>
      </c>
      <c r="H173" s="359">
        <v>1073</v>
      </c>
      <c r="I173" s="66">
        <v>5790.7999999999993</v>
      </c>
      <c r="J173" s="66">
        <v>1448.3</v>
      </c>
      <c r="K173" s="66">
        <v>1448.3</v>
      </c>
      <c r="L173" s="66">
        <v>1448.3</v>
      </c>
      <c r="M173" s="66">
        <v>1445.9</v>
      </c>
      <c r="N173" s="33"/>
      <c r="O173" s="32"/>
    </row>
    <row r="174" spans="1:15" x14ac:dyDescent="0.2">
      <c r="A174" s="207">
        <v>255</v>
      </c>
      <c r="B174" s="208" t="s">
        <v>389</v>
      </c>
      <c r="C174" s="201" t="s">
        <v>8</v>
      </c>
      <c r="D174" s="202">
        <v>3145</v>
      </c>
      <c r="E174" s="202">
        <v>786</v>
      </c>
      <c r="F174" s="202">
        <v>786</v>
      </c>
      <c r="G174" s="202">
        <v>786</v>
      </c>
      <c r="H174" s="202">
        <v>787</v>
      </c>
      <c r="I174" s="203">
        <v>3707.2</v>
      </c>
      <c r="J174" s="203">
        <v>926.5</v>
      </c>
      <c r="K174" s="203">
        <v>926.5</v>
      </c>
      <c r="L174" s="203">
        <v>926.5</v>
      </c>
      <c r="M174" s="203">
        <v>927.7</v>
      </c>
      <c r="N174" s="33"/>
      <c r="O174" s="32"/>
    </row>
    <row r="175" spans="1:15" x14ac:dyDescent="0.2">
      <c r="A175" s="207">
        <v>255</v>
      </c>
      <c r="B175" s="208" t="s">
        <v>389</v>
      </c>
      <c r="C175" s="201" t="s">
        <v>9</v>
      </c>
      <c r="D175" s="202">
        <v>1150</v>
      </c>
      <c r="E175" s="202">
        <v>288</v>
      </c>
      <c r="F175" s="202">
        <v>288</v>
      </c>
      <c r="G175" s="202">
        <v>288</v>
      </c>
      <c r="H175" s="202">
        <v>286</v>
      </c>
      <c r="I175" s="203">
        <v>2083.6</v>
      </c>
      <c r="J175" s="203">
        <v>521.79999999999995</v>
      </c>
      <c r="K175" s="203">
        <v>521.79999999999995</v>
      </c>
      <c r="L175" s="203">
        <v>521.79999999999995</v>
      </c>
      <c r="M175" s="203">
        <v>518.20000000000005</v>
      </c>
      <c r="N175" s="33"/>
      <c r="O175" s="32"/>
    </row>
    <row r="176" spans="1:15" x14ac:dyDescent="0.2">
      <c r="A176" s="356">
        <v>256</v>
      </c>
      <c r="B176" s="357" t="s">
        <v>390</v>
      </c>
      <c r="C176" s="358" t="s">
        <v>237</v>
      </c>
      <c r="D176" s="359">
        <v>1050</v>
      </c>
      <c r="E176" s="359">
        <v>263</v>
      </c>
      <c r="F176" s="359">
        <v>263</v>
      </c>
      <c r="G176" s="359">
        <v>263</v>
      </c>
      <c r="H176" s="359">
        <v>261</v>
      </c>
      <c r="I176" s="66">
        <v>1200.0999999999999</v>
      </c>
      <c r="J176" s="66">
        <v>300.89999999999998</v>
      </c>
      <c r="K176" s="66">
        <v>300.89999999999998</v>
      </c>
      <c r="L176" s="66">
        <v>300.89999999999998</v>
      </c>
      <c r="M176" s="66">
        <v>297.39999999999998</v>
      </c>
      <c r="N176" s="33"/>
      <c r="O176" s="32"/>
    </row>
    <row r="177" spans="1:15" x14ac:dyDescent="0.2">
      <c r="A177" s="207">
        <v>256</v>
      </c>
      <c r="B177" s="208" t="s">
        <v>390</v>
      </c>
      <c r="C177" s="201" t="s">
        <v>8</v>
      </c>
      <c r="D177" s="202">
        <v>800</v>
      </c>
      <c r="E177" s="202">
        <v>200</v>
      </c>
      <c r="F177" s="202">
        <v>200</v>
      </c>
      <c r="G177" s="202">
        <v>200</v>
      </c>
      <c r="H177" s="202">
        <v>200</v>
      </c>
      <c r="I177" s="203">
        <v>763.6</v>
      </c>
      <c r="J177" s="203">
        <v>190.9</v>
      </c>
      <c r="K177" s="203">
        <v>190.9</v>
      </c>
      <c r="L177" s="203">
        <v>190.9</v>
      </c>
      <c r="M177" s="203">
        <v>190.9</v>
      </c>
      <c r="N177" s="33"/>
      <c r="O177" s="32"/>
    </row>
    <row r="178" spans="1:15" x14ac:dyDescent="0.2">
      <c r="A178" s="207">
        <v>256</v>
      </c>
      <c r="B178" s="208" t="s">
        <v>390</v>
      </c>
      <c r="C178" s="201" t="s">
        <v>9</v>
      </c>
      <c r="D178" s="202">
        <v>250</v>
      </c>
      <c r="E178" s="202">
        <v>63</v>
      </c>
      <c r="F178" s="202">
        <v>63</v>
      </c>
      <c r="G178" s="202">
        <v>63</v>
      </c>
      <c r="H178" s="202">
        <v>61</v>
      </c>
      <c r="I178" s="203">
        <v>436.5</v>
      </c>
      <c r="J178" s="203">
        <v>110</v>
      </c>
      <c r="K178" s="203">
        <v>110</v>
      </c>
      <c r="L178" s="203">
        <v>110</v>
      </c>
      <c r="M178" s="203">
        <v>106.5</v>
      </c>
      <c r="N178" s="33"/>
      <c r="O178" s="32"/>
    </row>
    <row r="179" spans="1:15" x14ac:dyDescent="0.2">
      <c r="A179" s="356">
        <v>261</v>
      </c>
      <c r="B179" s="357" t="s">
        <v>392</v>
      </c>
      <c r="C179" s="358" t="s">
        <v>237</v>
      </c>
      <c r="D179" s="359">
        <v>2570</v>
      </c>
      <c r="E179" s="359">
        <v>621</v>
      </c>
      <c r="F179" s="359">
        <v>720</v>
      </c>
      <c r="G179" s="359">
        <v>565</v>
      </c>
      <c r="H179" s="359">
        <v>664</v>
      </c>
      <c r="I179" s="66">
        <v>5372.2</v>
      </c>
      <c r="J179" s="66">
        <v>1287</v>
      </c>
      <c r="K179" s="66">
        <v>1504.6</v>
      </c>
      <c r="L179" s="66">
        <v>1181.3999999999999</v>
      </c>
      <c r="M179" s="66">
        <v>1399.1999999999998</v>
      </c>
      <c r="N179" s="33"/>
      <c r="O179" s="32"/>
    </row>
    <row r="180" spans="1:15" x14ac:dyDescent="0.2">
      <c r="A180" s="207">
        <v>261</v>
      </c>
      <c r="B180" s="208" t="s">
        <v>392</v>
      </c>
      <c r="C180" s="201" t="s">
        <v>6</v>
      </c>
      <c r="D180" s="202">
        <v>900</v>
      </c>
      <c r="E180" s="202">
        <v>207</v>
      </c>
      <c r="F180" s="202">
        <v>252</v>
      </c>
      <c r="G180" s="202">
        <v>198</v>
      </c>
      <c r="H180" s="202">
        <v>243</v>
      </c>
      <c r="I180" s="203">
        <v>3322.5</v>
      </c>
      <c r="J180" s="203">
        <v>764.2</v>
      </c>
      <c r="K180" s="203">
        <v>930.3</v>
      </c>
      <c r="L180" s="203">
        <v>730.9</v>
      </c>
      <c r="M180" s="203">
        <v>897.1</v>
      </c>
      <c r="N180" s="33"/>
      <c r="O180" s="32"/>
    </row>
    <row r="181" spans="1:15" x14ac:dyDescent="0.2">
      <c r="A181" s="207">
        <v>261</v>
      </c>
      <c r="B181" s="208" t="s">
        <v>392</v>
      </c>
      <c r="C181" s="201" t="s">
        <v>8</v>
      </c>
      <c r="D181" s="202">
        <v>1000</v>
      </c>
      <c r="E181" s="202">
        <v>230</v>
      </c>
      <c r="F181" s="202">
        <v>280</v>
      </c>
      <c r="G181" s="202">
        <v>220</v>
      </c>
      <c r="H181" s="202">
        <v>270</v>
      </c>
      <c r="I181" s="203">
        <v>954.3</v>
      </c>
      <c r="J181" s="203">
        <v>219.5</v>
      </c>
      <c r="K181" s="203">
        <v>267.2</v>
      </c>
      <c r="L181" s="203">
        <v>209.9</v>
      </c>
      <c r="M181" s="203">
        <v>257.7</v>
      </c>
      <c r="N181" s="33"/>
      <c r="O181" s="32"/>
    </row>
    <row r="182" spans="1:15" x14ac:dyDescent="0.2">
      <c r="A182" s="207">
        <v>261</v>
      </c>
      <c r="B182" s="208" t="s">
        <v>392</v>
      </c>
      <c r="C182" s="201" t="s">
        <v>9</v>
      </c>
      <c r="D182" s="202">
        <v>600</v>
      </c>
      <c r="E182" s="202">
        <v>168</v>
      </c>
      <c r="F182" s="202">
        <v>168</v>
      </c>
      <c r="G182" s="202">
        <v>132</v>
      </c>
      <c r="H182" s="202">
        <v>132</v>
      </c>
      <c r="I182" s="203">
        <v>1028.5999999999999</v>
      </c>
      <c r="J182" s="203">
        <v>288</v>
      </c>
      <c r="K182" s="203">
        <v>288</v>
      </c>
      <c r="L182" s="203">
        <v>226.3</v>
      </c>
      <c r="M182" s="203">
        <v>226.3</v>
      </c>
      <c r="N182" s="33"/>
      <c r="O182" s="32"/>
    </row>
    <row r="183" spans="1:15" x14ac:dyDescent="0.2">
      <c r="A183" s="207">
        <v>261</v>
      </c>
      <c r="B183" s="208" t="s">
        <v>392</v>
      </c>
      <c r="C183" s="201" t="s">
        <v>40</v>
      </c>
      <c r="D183" s="202">
        <v>70</v>
      </c>
      <c r="E183" s="202">
        <v>16</v>
      </c>
      <c r="F183" s="202">
        <v>20</v>
      </c>
      <c r="G183" s="202">
        <v>15</v>
      </c>
      <c r="H183" s="202">
        <v>19</v>
      </c>
      <c r="I183" s="203">
        <v>66.800000000000011</v>
      </c>
      <c r="J183" s="203">
        <v>15.3</v>
      </c>
      <c r="K183" s="203">
        <v>19.100000000000001</v>
      </c>
      <c r="L183" s="203">
        <v>14.3</v>
      </c>
      <c r="M183" s="203">
        <v>18.100000000000001</v>
      </c>
      <c r="N183" s="33"/>
      <c r="O183" s="32"/>
    </row>
    <row r="184" spans="1:15" x14ac:dyDescent="0.2">
      <c r="A184" s="356">
        <v>265</v>
      </c>
      <c r="B184" s="357" t="s">
        <v>394</v>
      </c>
      <c r="C184" s="358" t="s">
        <v>237</v>
      </c>
      <c r="D184" s="359">
        <v>750</v>
      </c>
      <c r="E184" s="359">
        <v>188</v>
      </c>
      <c r="F184" s="359">
        <v>188</v>
      </c>
      <c r="G184" s="359">
        <v>165</v>
      </c>
      <c r="H184" s="359">
        <v>209</v>
      </c>
      <c r="I184" s="66">
        <v>1309.2</v>
      </c>
      <c r="J184" s="66">
        <v>328.2</v>
      </c>
      <c r="K184" s="66">
        <v>328.2</v>
      </c>
      <c r="L184" s="66">
        <v>288</v>
      </c>
      <c r="M184" s="66">
        <v>364.8</v>
      </c>
      <c r="N184" s="33"/>
      <c r="O184" s="32"/>
    </row>
    <row r="185" spans="1:15" x14ac:dyDescent="0.2">
      <c r="A185" s="207">
        <v>265</v>
      </c>
      <c r="B185" s="208" t="s">
        <v>394</v>
      </c>
      <c r="C185" s="201" t="s">
        <v>9</v>
      </c>
      <c r="D185" s="202">
        <v>750</v>
      </c>
      <c r="E185" s="202">
        <v>188</v>
      </c>
      <c r="F185" s="202">
        <v>188</v>
      </c>
      <c r="G185" s="202">
        <v>165</v>
      </c>
      <c r="H185" s="202">
        <v>209</v>
      </c>
      <c r="I185" s="203">
        <v>1309.2</v>
      </c>
      <c r="J185" s="203">
        <v>328.2</v>
      </c>
      <c r="K185" s="203">
        <v>328.2</v>
      </c>
      <c r="L185" s="203">
        <v>288</v>
      </c>
      <c r="M185" s="203">
        <v>364.8</v>
      </c>
      <c r="N185" s="33"/>
      <c r="O185" s="32"/>
    </row>
    <row r="186" spans="1:15" x14ac:dyDescent="0.2">
      <c r="A186" s="356">
        <v>277</v>
      </c>
      <c r="B186" s="357" t="s">
        <v>398</v>
      </c>
      <c r="C186" s="358" t="s">
        <v>237</v>
      </c>
      <c r="D186" s="359">
        <v>2585</v>
      </c>
      <c r="E186" s="359">
        <v>647</v>
      </c>
      <c r="F186" s="359">
        <v>647</v>
      </c>
      <c r="G186" s="359">
        <v>595</v>
      </c>
      <c r="H186" s="359">
        <v>696</v>
      </c>
      <c r="I186" s="66">
        <v>3609</v>
      </c>
      <c r="J186" s="66">
        <v>903</v>
      </c>
      <c r="K186" s="66">
        <v>903</v>
      </c>
      <c r="L186" s="66">
        <v>830.60000000000014</v>
      </c>
      <c r="M186" s="66">
        <v>972.40000000000009</v>
      </c>
      <c r="N186" s="33"/>
      <c r="O186" s="32"/>
    </row>
    <row r="187" spans="1:15" x14ac:dyDescent="0.2">
      <c r="A187" s="207">
        <v>277</v>
      </c>
      <c r="B187" s="208" t="s">
        <v>398</v>
      </c>
      <c r="C187" s="201" t="s">
        <v>6</v>
      </c>
      <c r="D187" s="202">
        <v>300</v>
      </c>
      <c r="E187" s="202">
        <v>75</v>
      </c>
      <c r="F187" s="202">
        <v>75</v>
      </c>
      <c r="G187" s="202">
        <v>69</v>
      </c>
      <c r="H187" s="202">
        <v>81</v>
      </c>
      <c r="I187" s="203">
        <v>625.6</v>
      </c>
      <c r="J187" s="203">
        <v>156.4</v>
      </c>
      <c r="K187" s="203">
        <v>156.4</v>
      </c>
      <c r="L187" s="203">
        <v>143.9</v>
      </c>
      <c r="M187" s="203">
        <v>168.9</v>
      </c>
      <c r="N187" s="33"/>
      <c r="O187" s="32"/>
    </row>
    <row r="188" spans="1:15" x14ac:dyDescent="0.2">
      <c r="A188" s="207">
        <v>277</v>
      </c>
      <c r="B188" s="208" t="s">
        <v>398</v>
      </c>
      <c r="C188" s="201" t="s">
        <v>8</v>
      </c>
      <c r="D188" s="202">
        <v>1315</v>
      </c>
      <c r="E188" s="202">
        <v>329</v>
      </c>
      <c r="F188" s="202">
        <v>329</v>
      </c>
      <c r="G188" s="202">
        <v>302</v>
      </c>
      <c r="H188" s="202">
        <v>355</v>
      </c>
      <c r="I188" s="203">
        <v>1549.3</v>
      </c>
      <c r="J188" s="203">
        <v>387.6</v>
      </c>
      <c r="K188" s="203">
        <v>387.6</v>
      </c>
      <c r="L188" s="203">
        <v>355.8</v>
      </c>
      <c r="M188" s="203">
        <v>418.3</v>
      </c>
      <c r="N188" s="33"/>
      <c r="O188" s="32"/>
    </row>
    <row r="189" spans="1:15" x14ac:dyDescent="0.2">
      <c r="A189" s="207">
        <v>277</v>
      </c>
      <c r="B189" s="208" t="s">
        <v>398</v>
      </c>
      <c r="C189" s="201" t="s">
        <v>9</v>
      </c>
      <c r="D189" s="202">
        <v>920</v>
      </c>
      <c r="E189" s="202">
        <v>230</v>
      </c>
      <c r="F189" s="202">
        <v>230</v>
      </c>
      <c r="G189" s="202">
        <v>212</v>
      </c>
      <c r="H189" s="202">
        <v>248</v>
      </c>
      <c r="I189" s="203">
        <v>1387.5</v>
      </c>
      <c r="J189" s="203">
        <v>346.9</v>
      </c>
      <c r="K189" s="203">
        <v>346.9</v>
      </c>
      <c r="L189" s="203">
        <v>319.7</v>
      </c>
      <c r="M189" s="203">
        <v>374</v>
      </c>
      <c r="N189" s="33"/>
      <c r="O189" s="32"/>
    </row>
    <row r="190" spans="1:15" x14ac:dyDescent="0.2">
      <c r="A190" s="207">
        <v>277</v>
      </c>
      <c r="B190" s="208" t="s">
        <v>398</v>
      </c>
      <c r="C190" s="201" t="s">
        <v>40</v>
      </c>
      <c r="D190" s="202">
        <v>50</v>
      </c>
      <c r="E190" s="202">
        <v>13</v>
      </c>
      <c r="F190" s="202">
        <v>13</v>
      </c>
      <c r="G190" s="202">
        <v>12</v>
      </c>
      <c r="H190" s="202">
        <v>12</v>
      </c>
      <c r="I190" s="203">
        <v>46.599999999999994</v>
      </c>
      <c r="J190" s="203">
        <v>12.1</v>
      </c>
      <c r="K190" s="203">
        <v>12.1</v>
      </c>
      <c r="L190" s="203">
        <v>11.2</v>
      </c>
      <c r="M190" s="203">
        <v>11.2</v>
      </c>
      <c r="N190" s="33"/>
      <c r="O190" s="32"/>
    </row>
    <row r="191" spans="1:15" x14ac:dyDescent="0.2">
      <c r="A191" s="356">
        <v>281</v>
      </c>
      <c r="B191" s="357" t="s">
        <v>399</v>
      </c>
      <c r="C191" s="358" t="s">
        <v>237</v>
      </c>
      <c r="D191" s="359">
        <v>7400</v>
      </c>
      <c r="E191" s="359">
        <v>1744</v>
      </c>
      <c r="F191" s="359">
        <v>1924</v>
      </c>
      <c r="G191" s="359">
        <v>1850</v>
      </c>
      <c r="H191" s="359">
        <v>1882</v>
      </c>
      <c r="I191" s="66">
        <v>16254.300000000001</v>
      </c>
      <c r="J191" s="66">
        <v>3839.7</v>
      </c>
      <c r="K191" s="66">
        <v>4226.1000000000004</v>
      </c>
      <c r="L191" s="66">
        <v>4063.6000000000004</v>
      </c>
      <c r="M191" s="66">
        <v>4124.8999999999996</v>
      </c>
      <c r="N191" s="33"/>
      <c r="O191" s="32"/>
    </row>
    <row r="192" spans="1:15" x14ac:dyDescent="0.2">
      <c r="A192" s="207">
        <v>281</v>
      </c>
      <c r="B192" s="208" t="s">
        <v>399</v>
      </c>
      <c r="C192" s="201" t="s">
        <v>6</v>
      </c>
      <c r="D192" s="202">
        <v>3000</v>
      </c>
      <c r="E192" s="202">
        <v>690</v>
      </c>
      <c r="F192" s="202">
        <v>780</v>
      </c>
      <c r="G192" s="202">
        <v>750</v>
      </c>
      <c r="H192" s="202">
        <v>780</v>
      </c>
      <c r="I192" s="203">
        <v>9363.7000000000007</v>
      </c>
      <c r="J192" s="203">
        <v>2153.6</v>
      </c>
      <c r="K192" s="203">
        <v>2434.6</v>
      </c>
      <c r="L192" s="203">
        <v>2340.9</v>
      </c>
      <c r="M192" s="203">
        <v>2434.6</v>
      </c>
      <c r="N192" s="33"/>
      <c r="O192" s="32"/>
    </row>
    <row r="193" spans="1:15" x14ac:dyDescent="0.2">
      <c r="A193" s="207">
        <v>281</v>
      </c>
      <c r="B193" s="208" t="s">
        <v>399</v>
      </c>
      <c r="C193" s="201" t="s">
        <v>8</v>
      </c>
      <c r="D193" s="202">
        <v>3000</v>
      </c>
      <c r="E193" s="202">
        <v>690</v>
      </c>
      <c r="F193" s="202">
        <v>780</v>
      </c>
      <c r="G193" s="202">
        <v>750</v>
      </c>
      <c r="H193" s="202">
        <v>780</v>
      </c>
      <c r="I193" s="203">
        <v>3515.5</v>
      </c>
      <c r="J193" s="203">
        <v>808.6</v>
      </c>
      <c r="K193" s="203">
        <v>914</v>
      </c>
      <c r="L193" s="203">
        <v>878.9</v>
      </c>
      <c r="M193" s="203">
        <v>914</v>
      </c>
      <c r="N193" s="33"/>
      <c r="O193" s="32"/>
    </row>
    <row r="194" spans="1:15" x14ac:dyDescent="0.2">
      <c r="A194" s="207">
        <v>281</v>
      </c>
      <c r="B194" s="208" t="s">
        <v>399</v>
      </c>
      <c r="C194" s="201" t="s">
        <v>9</v>
      </c>
      <c r="D194" s="202">
        <v>1400</v>
      </c>
      <c r="E194" s="202">
        <v>364</v>
      </c>
      <c r="F194" s="202">
        <v>364</v>
      </c>
      <c r="G194" s="202">
        <v>350</v>
      </c>
      <c r="H194" s="202">
        <v>322</v>
      </c>
      <c r="I194" s="203">
        <v>3375.1000000000004</v>
      </c>
      <c r="J194" s="203">
        <v>877.5</v>
      </c>
      <c r="K194" s="203">
        <v>877.5</v>
      </c>
      <c r="L194" s="203">
        <v>843.8</v>
      </c>
      <c r="M194" s="203">
        <v>776.3</v>
      </c>
      <c r="N194" s="33"/>
      <c r="O194" s="32"/>
    </row>
    <row r="195" spans="1:15" x14ac:dyDescent="0.2">
      <c r="A195" s="356">
        <v>285</v>
      </c>
      <c r="B195" s="357" t="s">
        <v>402</v>
      </c>
      <c r="C195" s="358" t="s">
        <v>237</v>
      </c>
      <c r="D195" s="359">
        <v>5900</v>
      </c>
      <c r="E195" s="359">
        <v>1433</v>
      </c>
      <c r="F195" s="359">
        <v>1476</v>
      </c>
      <c r="G195" s="359">
        <v>1476</v>
      </c>
      <c r="H195" s="359">
        <v>1515</v>
      </c>
      <c r="I195" s="66">
        <v>9474.2000000000007</v>
      </c>
      <c r="J195" s="66">
        <v>2314.1999999999998</v>
      </c>
      <c r="K195" s="66">
        <v>2370</v>
      </c>
      <c r="L195" s="66">
        <v>2370</v>
      </c>
      <c r="M195" s="66">
        <v>2420</v>
      </c>
      <c r="N195" s="33"/>
      <c r="O195" s="32"/>
    </row>
    <row r="196" spans="1:15" x14ac:dyDescent="0.2">
      <c r="A196" s="207">
        <v>285</v>
      </c>
      <c r="B196" s="208" t="s">
        <v>402</v>
      </c>
      <c r="C196" s="201" t="s">
        <v>6</v>
      </c>
      <c r="D196" s="202">
        <v>150</v>
      </c>
      <c r="E196" s="202">
        <v>36</v>
      </c>
      <c r="F196" s="202">
        <v>38</v>
      </c>
      <c r="G196" s="202">
        <v>38</v>
      </c>
      <c r="H196" s="202">
        <v>38</v>
      </c>
      <c r="I196" s="203">
        <v>270.79999999999995</v>
      </c>
      <c r="J196" s="203">
        <v>65</v>
      </c>
      <c r="K196" s="203">
        <v>68.599999999999994</v>
      </c>
      <c r="L196" s="203">
        <v>68.599999999999994</v>
      </c>
      <c r="M196" s="203">
        <v>68.599999999999994</v>
      </c>
      <c r="N196" s="33"/>
      <c r="O196" s="32"/>
    </row>
    <row r="197" spans="1:15" x14ac:dyDescent="0.2">
      <c r="A197" s="207">
        <v>285</v>
      </c>
      <c r="B197" s="208" t="s">
        <v>402</v>
      </c>
      <c r="C197" s="201" t="s">
        <v>8</v>
      </c>
      <c r="D197" s="202">
        <v>3650</v>
      </c>
      <c r="E197" s="202">
        <v>876</v>
      </c>
      <c r="F197" s="202">
        <v>913</v>
      </c>
      <c r="G197" s="202">
        <v>913</v>
      </c>
      <c r="H197" s="202">
        <v>948</v>
      </c>
      <c r="I197" s="203">
        <v>4295.7</v>
      </c>
      <c r="J197" s="203">
        <v>1031</v>
      </c>
      <c r="K197" s="203">
        <v>1074.5</v>
      </c>
      <c r="L197" s="203">
        <v>1074.5</v>
      </c>
      <c r="M197" s="203">
        <v>1115.7</v>
      </c>
      <c r="N197" s="33"/>
      <c r="O197" s="32"/>
    </row>
    <row r="198" spans="1:15" x14ac:dyDescent="0.2">
      <c r="A198" s="207">
        <v>285</v>
      </c>
      <c r="B198" s="208" t="s">
        <v>402</v>
      </c>
      <c r="C198" s="201" t="s">
        <v>9</v>
      </c>
      <c r="D198" s="202">
        <v>1700</v>
      </c>
      <c r="E198" s="202">
        <v>425</v>
      </c>
      <c r="F198" s="202">
        <v>425</v>
      </c>
      <c r="G198" s="202">
        <v>425</v>
      </c>
      <c r="H198" s="202">
        <v>425</v>
      </c>
      <c r="I198" s="203">
        <v>4034</v>
      </c>
      <c r="J198" s="203">
        <v>1008.5</v>
      </c>
      <c r="K198" s="203">
        <v>1008.5</v>
      </c>
      <c r="L198" s="203">
        <v>1008.5</v>
      </c>
      <c r="M198" s="203">
        <v>1008.5</v>
      </c>
      <c r="N198" s="33"/>
      <c r="O198" s="32"/>
    </row>
    <row r="199" spans="1:15" x14ac:dyDescent="0.2">
      <c r="A199" s="207">
        <v>285</v>
      </c>
      <c r="B199" s="208" t="s">
        <v>402</v>
      </c>
      <c r="C199" s="201" t="s">
        <v>40</v>
      </c>
      <c r="D199" s="202">
        <v>400</v>
      </c>
      <c r="E199" s="202">
        <v>96</v>
      </c>
      <c r="F199" s="202">
        <v>100</v>
      </c>
      <c r="G199" s="202">
        <v>100</v>
      </c>
      <c r="H199" s="202">
        <v>104</v>
      </c>
      <c r="I199" s="203">
        <v>873.7</v>
      </c>
      <c r="J199" s="203">
        <v>209.7</v>
      </c>
      <c r="K199" s="203">
        <v>218.4</v>
      </c>
      <c r="L199" s="203">
        <v>218.4</v>
      </c>
      <c r="M199" s="203">
        <v>227.2</v>
      </c>
      <c r="N199" s="33"/>
      <c r="O199" s="32"/>
    </row>
    <row r="200" spans="1:15" x14ac:dyDescent="0.2">
      <c r="A200" s="356">
        <v>286</v>
      </c>
      <c r="B200" s="357" t="s">
        <v>403</v>
      </c>
      <c r="C200" s="358" t="s">
        <v>237</v>
      </c>
      <c r="D200" s="359">
        <v>1500</v>
      </c>
      <c r="E200" s="359">
        <v>375</v>
      </c>
      <c r="F200" s="359">
        <v>360</v>
      </c>
      <c r="G200" s="359">
        <v>346</v>
      </c>
      <c r="H200" s="359">
        <v>419</v>
      </c>
      <c r="I200" s="66">
        <v>1879.6</v>
      </c>
      <c r="J200" s="66">
        <v>468.1</v>
      </c>
      <c r="K200" s="66">
        <v>451.1</v>
      </c>
      <c r="L200" s="66">
        <v>433.6</v>
      </c>
      <c r="M200" s="66">
        <v>526.79999999999995</v>
      </c>
      <c r="N200" s="33"/>
      <c r="O200" s="32"/>
    </row>
    <row r="201" spans="1:15" x14ac:dyDescent="0.2">
      <c r="A201" s="207">
        <v>286</v>
      </c>
      <c r="B201" s="208" t="s">
        <v>403</v>
      </c>
      <c r="C201" s="201" t="s">
        <v>8</v>
      </c>
      <c r="D201" s="202">
        <v>750</v>
      </c>
      <c r="E201" s="202">
        <v>195</v>
      </c>
      <c r="F201" s="202">
        <v>180</v>
      </c>
      <c r="G201" s="202">
        <v>173</v>
      </c>
      <c r="H201" s="202">
        <v>202</v>
      </c>
      <c r="I201" s="203">
        <v>851.3</v>
      </c>
      <c r="J201" s="203">
        <v>221.3</v>
      </c>
      <c r="K201" s="203">
        <v>204.3</v>
      </c>
      <c r="L201" s="203">
        <v>196.4</v>
      </c>
      <c r="M201" s="203">
        <v>229.3</v>
      </c>
      <c r="N201" s="33"/>
      <c r="O201" s="32"/>
    </row>
    <row r="202" spans="1:15" x14ac:dyDescent="0.2">
      <c r="A202" s="207">
        <v>286</v>
      </c>
      <c r="B202" s="208" t="s">
        <v>403</v>
      </c>
      <c r="C202" s="201" t="s">
        <v>9</v>
      </c>
      <c r="D202" s="202">
        <v>750</v>
      </c>
      <c r="E202" s="202">
        <v>180</v>
      </c>
      <c r="F202" s="202">
        <v>180</v>
      </c>
      <c r="G202" s="202">
        <v>173</v>
      </c>
      <c r="H202" s="202">
        <v>217</v>
      </c>
      <c r="I202" s="203">
        <v>1028.3</v>
      </c>
      <c r="J202" s="203">
        <v>246.8</v>
      </c>
      <c r="K202" s="203">
        <v>246.8</v>
      </c>
      <c r="L202" s="203">
        <v>237.2</v>
      </c>
      <c r="M202" s="203">
        <v>297.5</v>
      </c>
      <c r="N202" s="33"/>
      <c r="O202" s="32"/>
    </row>
    <row r="203" spans="1:15" x14ac:dyDescent="0.2">
      <c r="A203" s="356">
        <v>287</v>
      </c>
      <c r="B203" s="357" t="s">
        <v>404</v>
      </c>
      <c r="C203" s="358" t="s">
        <v>237</v>
      </c>
      <c r="D203" s="359">
        <v>25260</v>
      </c>
      <c r="E203" s="359">
        <v>6632</v>
      </c>
      <c r="F203" s="359">
        <v>5810</v>
      </c>
      <c r="G203" s="359">
        <v>5810</v>
      </c>
      <c r="H203" s="359">
        <v>7008</v>
      </c>
      <c r="I203" s="66">
        <v>60068.000000000007</v>
      </c>
      <c r="J203" s="66">
        <v>15514.600000000002</v>
      </c>
      <c r="K203" s="66">
        <v>13816.3</v>
      </c>
      <c r="L203" s="66">
        <v>13816.3</v>
      </c>
      <c r="M203" s="66">
        <v>16920.800000000003</v>
      </c>
      <c r="N203" s="33"/>
      <c r="O203" s="32"/>
    </row>
    <row r="204" spans="1:15" x14ac:dyDescent="0.2">
      <c r="A204" s="207">
        <v>287</v>
      </c>
      <c r="B204" s="208" t="s">
        <v>404</v>
      </c>
      <c r="C204" s="201" t="s">
        <v>6</v>
      </c>
      <c r="D204" s="202">
        <v>11000</v>
      </c>
      <c r="E204" s="202">
        <v>2970</v>
      </c>
      <c r="F204" s="202">
        <v>2530</v>
      </c>
      <c r="G204" s="202">
        <v>2530</v>
      </c>
      <c r="H204" s="202">
        <v>2970</v>
      </c>
      <c r="I204" s="203">
        <v>27071</v>
      </c>
      <c r="J204" s="203">
        <v>7309.2</v>
      </c>
      <c r="K204" s="203">
        <v>6226.3</v>
      </c>
      <c r="L204" s="203">
        <v>6226.3</v>
      </c>
      <c r="M204" s="203">
        <v>7309.2</v>
      </c>
      <c r="N204" s="33"/>
      <c r="O204" s="32"/>
    </row>
    <row r="205" spans="1:15" x14ac:dyDescent="0.2">
      <c r="A205" s="207">
        <v>287</v>
      </c>
      <c r="B205" s="208" t="s">
        <v>404</v>
      </c>
      <c r="C205" s="201" t="s">
        <v>7</v>
      </c>
      <c r="D205" s="202">
        <v>3500</v>
      </c>
      <c r="E205" s="202">
        <v>945</v>
      </c>
      <c r="F205" s="202">
        <v>805</v>
      </c>
      <c r="G205" s="202">
        <v>805</v>
      </c>
      <c r="H205" s="202">
        <v>945</v>
      </c>
      <c r="I205" s="203">
        <v>8089</v>
      </c>
      <c r="J205" s="203">
        <v>2184</v>
      </c>
      <c r="K205" s="203">
        <v>1860.5</v>
      </c>
      <c r="L205" s="203">
        <v>1860.5</v>
      </c>
      <c r="M205" s="203">
        <v>2184</v>
      </c>
      <c r="N205" s="33"/>
      <c r="O205" s="32"/>
    </row>
    <row r="206" spans="1:15" x14ac:dyDescent="0.2">
      <c r="A206" s="207">
        <v>287</v>
      </c>
      <c r="B206" s="208" t="s">
        <v>404</v>
      </c>
      <c r="C206" s="201" t="s">
        <v>8</v>
      </c>
      <c r="D206" s="202">
        <v>6000</v>
      </c>
      <c r="E206" s="202">
        <v>1620</v>
      </c>
      <c r="F206" s="202">
        <v>1380</v>
      </c>
      <c r="G206" s="202">
        <v>1380</v>
      </c>
      <c r="H206" s="202">
        <v>1620</v>
      </c>
      <c r="I206" s="203">
        <v>7143.4</v>
      </c>
      <c r="J206" s="203">
        <v>1928.7</v>
      </c>
      <c r="K206" s="203">
        <v>1643</v>
      </c>
      <c r="L206" s="203">
        <v>1643</v>
      </c>
      <c r="M206" s="203">
        <v>1928.7</v>
      </c>
      <c r="N206" s="33"/>
      <c r="O206" s="32"/>
    </row>
    <row r="207" spans="1:15" x14ac:dyDescent="0.2">
      <c r="A207" s="207">
        <v>287</v>
      </c>
      <c r="B207" s="208" t="s">
        <v>404</v>
      </c>
      <c r="C207" s="201" t="s">
        <v>9</v>
      </c>
      <c r="D207" s="202">
        <v>4700</v>
      </c>
      <c r="E207" s="202">
        <v>1081</v>
      </c>
      <c r="F207" s="202">
        <v>1081</v>
      </c>
      <c r="G207" s="202">
        <v>1081</v>
      </c>
      <c r="H207" s="202">
        <v>1457</v>
      </c>
      <c r="I207" s="203">
        <v>17578.2</v>
      </c>
      <c r="J207" s="203">
        <v>4043</v>
      </c>
      <c r="K207" s="203">
        <v>4043</v>
      </c>
      <c r="L207" s="203">
        <v>4043</v>
      </c>
      <c r="M207" s="203">
        <v>5449.2</v>
      </c>
      <c r="N207" s="33"/>
      <c r="O207" s="32"/>
    </row>
    <row r="208" spans="1:15" x14ac:dyDescent="0.2">
      <c r="A208" s="207">
        <v>287</v>
      </c>
      <c r="B208" s="208" t="s">
        <v>404</v>
      </c>
      <c r="C208" s="201" t="s">
        <v>40</v>
      </c>
      <c r="D208" s="202">
        <v>60</v>
      </c>
      <c r="E208" s="202">
        <v>16</v>
      </c>
      <c r="F208" s="202">
        <v>14</v>
      </c>
      <c r="G208" s="202">
        <v>14</v>
      </c>
      <c r="H208" s="202">
        <v>16</v>
      </c>
      <c r="I208" s="203">
        <v>186.39999999999998</v>
      </c>
      <c r="J208" s="203">
        <v>49.7</v>
      </c>
      <c r="K208" s="203">
        <v>43.5</v>
      </c>
      <c r="L208" s="203">
        <v>43.5</v>
      </c>
      <c r="M208" s="203">
        <v>49.7</v>
      </c>
      <c r="N208" s="33"/>
      <c r="O208" s="32"/>
    </row>
    <row r="209" spans="1:15" x14ac:dyDescent="0.2">
      <c r="A209" s="356">
        <v>288</v>
      </c>
      <c r="B209" s="357" t="s">
        <v>405</v>
      </c>
      <c r="C209" s="358" t="s">
        <v>237</v>
      </c>
      <c r="D209" s="359">
        <v>36446</v>
      </c>
      <c r="E209" s="359">
        <v>9306</v>
      </c>
      <c r="F209" s="359">
        <v>9306</v>
      </c>
      <c r="G209" s="359">
        <v>8747</v>
      </c>
      <c r="H209" s="359">
        <v>9087</v>
      </c>
      <c r="I209" s="66">
        <v>176997.8</v>
      </c>
      <c r="J209" s="66">
        <v>44180.799999999996</v>
      </c>
      <c r="K209" s="66">
        <v>44180.799999999996</v>
      </c>
      <c r="L209" s="66">
        <v>42481.1</v>
      </c>
      <c r="M209" s="66">
        <v>46155.1</v>
      </c>
      <c r="N209" s="33"/>
      <c r="O209" s="32"/>
    </row>
    <row r="210" spans="1:15" x14ac:dyDescent="0.2">
      <c r="A210" s="207">
        <v>288</v>
      </c>
      <c r="B210" s="208" t="s">
        <v>405</v>
      </c>
      <c r="C210" s="201" t="s">
        <v>6</v>
      </c>
      <c r="D210" s="202">
        <v>5500</v>
      </c>
      <c r="E210" s="202">
        <v>1430</v>
      </c>
      <c r="F210" s="202">
        <v>1430</v>
      </c>
      <c r="G210" s="202">
        <v>1320</v>
      </c>
      <c r="H210" s="202">
        <v>1320</v>
      </c>
      <c r="I210" s="203">
        <v>15342.8</v>
      </c>
      <c r="J210" s="203">
        <v>3989.1</v>
      </c>
      <c r="K210" s="203">
        <v>3989.1</v>
      </c>
      <c r="L210" s="203">
        <v>3682.3</v>
      </c>
      <c r="M210" s="203">
        <v>3682.3</v>
      </c>
      <c r="N210" s="33"/>
      <c r="O210" s="32"/>
    </row>
    <row r="211" spans="1:15" x14ac:dyDescent="0.2">
      <c r="A211" s="207">
        <v>288</v>
      </c>
      <c r="B211" s="208" t="s">
        <v>405</v>
      </c>
      <c r="C211" s="201" t="s">
        <v>7</v>
      </c>
      <c r="D211" s="202">
        <v>7000</v>
      </c>
      <c r="E211" s="202">
        <v>1820</v>
      </c>
      <c r="F211" s="202">
        <v>1820</v>
      </c>
      <c r="G211" s="202">
        <v>1680</v>
      </c>
      <c r="H211" s="202">
        <v>1680</v>
      </c>
      <c r="I211" s="203">
        <v>16570.400000000001</v>
      </c>
      <c r="J211" s="203">
        <v>4308.3</v>
      </c>
      <c r="K211" s="203">
        <v>4308.3</v>
      </c>
      <c r="L211" s="203">
        <v>3976.9</v>
      </c>
      <c r="M211" s="203">
        <v>3976.9</v>
      </c>
      <c r="N211" s="33"/>
      <c r="O211" s="32"/>
    </row>
    <row r="212" spans="1:15" x14ac:dyDescent="0.2">
      <c r="A212" s="207">
        <v>288</v>
      </c>
      <c r="B212" s="208" t="s">
        <v>405</v>
      </c>
      <c r="C212" s="201" t="s">
        <v>8</v>
      </c>
      <c r="D212" s="202">
        <v>8300</v>
      </c>
      <c r="E212" s="202">
        <v>2158</v>
      </c>
      <c r="F212" s="202">
        <v>2158</v>
      </c>
      <c r="G212" s="202">
        <v>1992</v>
      </c>
      <c r="H212" s="202">
        <v>1992</v>
      </c>
      <c r="I212" s="203">
        <v>7602.8</v>
      </c>
      <c r="J212" s="203">
        <v>1976.7</v>
      </c>
      <c r="K212" s="203">
        <v>1976.7</v>
      </c>
      <c r="L212" s="203">
        <v>1824.7</v>
      </c>
      <c r="M212" s="203">
        <v>1824.7</v>
      </c>
      <c r="N212" s="33"/>
      <c r="O212" s="32"/>
    </row>
    <row r="213" spans="1:15" x14ac:dyDescent="0.2">
      <c r="A213" s="207">
        <v>288</v>
      </c>
      <c r="B213" s="208" t="s">
        <v>405</v>
      </c>
      <c r="C213" s="201" t="s">
        <v>9</v>
      </c>
      <c r="D213" s="202">
        <v>1000</v>
      </c>
      <c r="E213" s="202">
        <v>260</v>
      </c>
      <c r="F213" s="202">
        <v>260</v>
      </c>
      <c r="G213" s="202">
        <v>240</v>
      </c>
      <c r="H213" s="202">
        <v>240</v>
      </c>
      <c r="I213" s="203">
        <v>901.40000000000009</v>
      </c>
      <c r="J213" s="203">
        <v>234.4</v>
      </c>
      <c r="K213" s="203">
        <v>234.4</v>
      </c>
      <c r="L213" s="203">
        <v>216.3</v>
      </c>
      <c r="M213" s="203">
        <v>216.3</v>
      </c>
      <c r="N213" s="33"/>
      <c r="O213" s="32"/>
    </row>
    <row r="214" spans="1:15" x14ac:dyDescent="0.2">
      <c r="A214" s="207">
        <v>288</v>
      </c>
      <c r="B214" s="208" t="s">
        <v>405</v>
      </c>
      <c r="C214" s="201" t="s">
        <v>10</v>
      </c>
      <c r="D214" s="202">
        <v>8520</v>
      </c>
      <c r="E214" s="202">
        <v>2045</v>
      </c>
      <c r="F214" s="202">
        <v>2045</v>
      </c>
      <c r="G214" s="202">
        <v>2045</v>
      </c>
      <c r="H214" s="202">
        <v>2385</v>
      </c>
      <c r="I214" s="203">
        <v>92066.4</v>
      </c>
      <c r="J214" s="203">
        <v>22098.1</v>
      </c>
      <c r="K214" s="203">
        <v>22098.1</v>
      </c>
      <c r="L214" s="203">
        <v>22098.1</v>
      </c>
      <c r="M214" s="203">
        <v>25772.1</v>
      </c>
      <c r="N214" s="33"/>
      <c r="O214" s="32"/>
    </row>
    <row r="215" spans="1:15" x14ac:dyDescent="0.2">
      <c r="A215" s="207">
        <v>288</v>
      </c>
      <c r="B215" s="208" t="s">
        <v>405</v>
      </c>
      <c r="C215" s="201" t="s">
        <v>40</v>
      </c>
      <c r="D215" s="202">
        <v>3200</v>
      </c>
      <c r="E215" s="202">
        <v>832</v>
      </c>
      <c r="F215" s="202">
        <v>832</v>
      </c>
      <c r="G215" s="202">
        <v>768</v>
      </c>
      <c r="H215" s="202">
        <v>768</v>
      </c>
      <c r="I215" s="203">
        <v>38106.799999999996</v>
      </c>
      <c r="J215" s="203">
        <v>9907.7999999999993</v>
      </c>
      <c r="K215" s="203">
        <v>9907.7999999999993</v>
      </c>
      <c r="L215" s="203">
        <v>9145.6</v>
      </c>
      <c r="M215" s="203">
        <v>9145.6</v>
      </c>
      <c r="N215" s="33"/>
      <c r="O215" s="32"/>
    </row>
    <row r="216" spans="1:15" x14ac:dyDescent="0.2">
      <c r="A216" s="207">
        <v>288</v>
      </c>
      <c r="B216" s="208" t="s">
        <v>405</v>
      </c>
      <c r="C216" s="201" t="s">
        <v>265</v>
      </c>
      <c r="D216" s="202">
        <v>2926</v>
      </c>
      <c r="E216" s="202">
        <v>761</v>
      </c>
      <c r="F216" s="202">
        <v>761</v>
      </c>
      <c r="G216" s="202">
        <v>702</v>
      </c>
      <c r="H216" s="202">
        <v>702</v>
      </c>
      <c r="I216" s="203">
        <v>6407.2</v>
      </c>
      <c r="J216" s="203">
        <v>1666.4</v>
      </c>
      <c r="K216" s="203">
        <v>1666.4</v>
      </c>
      <c r="L216" s="203">
        <v>1537.2</v>
      </c>
      <c r="M216" s="203">
        <v>1537.2</v>
      </c>
      <c r="N216" s="33"/>
      <c r="O216" s="32"/>
    </row>
    <row r="217" spans="1:15" x14ac:dyDescent="0.2">
      <c r="A217" s="356">
        <v>289</v>
      </c>
      <c r="B217" s="357" t="s">
        <v>406</v>
      </c>
      <c r="C217" s="358" t="s">
        <v>237</v>
      </c>
      <c r="D217" s="359">
        <v>2400</v>
      </c>
      <c r="E217" s="359">
        <v>617</v>
      </c>
      <c r="F217" s="359">
        <v>576</v>
      </c>
      <c r="G217" s="359">
        <v>576</v>
      </c>
      <c r="H217" s="359">
        <v>631</v>
      </c>
      <c r="I217" s="66">
        <v>4319.5</v>
      </c>
      <c r="J217" s="66">
        <v>1110.5</v>
      </c>
      <c r="K217" s="66">
        <v>1036.7</v>
      </c>
      <c r="L217" s="66">
        <v>1036.7</v>
      </c>
      <c r="M217" s="66">
        <v>1135.5999999999999</v>
      </c>
      <c r="N217" s="33"/>
      <c r="O217" s="32"/>
    </row>
    <row r="218" spans="1:15" x14ac:dyDescent="0.2">
      <c r="A218" s="207">
        <v>289</v>
      </c>
      <c r="B218" s="208" t="s">
        <v>406</v>
      </c>
      <c r="C218" s="201" t="s">
        <v>6</v>
      </c>
      <c r="D218" s="202">
        <v>1300</v>
      </c>
      <c r="E218" s="202">
        <v>338</v>
      </c>
      <c r="F218" s="202">
        <v>312</v>
      </c>
      <c r="G218" s="202">
        <v>312</v>
      </c>
      <c r="H218" s="202">
        <v>338</v>
      </c>
      <c r="I218" s="203">
        <v>2807.2000000000003</v>
      </c>
      <c r="J218" s="203">
        <v>729.9</v>
      </c>
      <c r="K218" s="203">
        <v>673.7</v>
      </c>
      <c r="L218" s="203">
        <v>673.7</v>
      </c>
      <c r="M218" s="203">
        <v>729.9</v>
      </c>
      <c r="N218" s="33"/>
      <c r="O218" s="32"/>
    </row>
    <row r="219" spans="1:15" x14ac:dyDescent="0.2">
      <c r="A219" s="207">
        <v>289</v>
      </c>
      <c r="B219" s="208" t="s">
        <v>406</v>
      </c>
      <c r="C219" s="201" t="s">
        <v>8</v>
      </c>
      <c r="D219" s="202">
        <v>750</v>
      </c>
      <c r="E219" s="202">
        <v>195</v>
      </c>
      <c r="F219" s="202">
        <v>180</v>
      </c>
      <c r="G219" s="202">
        <v>180</v>
      </c>
      <c r="H219" s="202">
        <v>195</v>
      </c>
      <c r="I219" s="203">
        <v>883.59999999999991</v>
      </c>
      <c r="J219" s="203">
        <v>229.7</v>
      </c>
      <c r="K219" s="203">
        <v>212.1</v>
      </c>
      <c r="L219" s="203">
        <v>212.1</v>
      </c>
      <c r="M219" s="203">
        <v>229.7</v>
      </c>
      <c r="N219" s="33"/>
      <c r="O219" s="32"/>
    </row>
    <row r="220" spans="1:15" x14ac:dyDescent="0.2">
      <c r="A220" s="207">
        <v>289</v>
      </c>
      <c r="B220" s="208" t="s">
        <v>406</v>
      </c>
      <c r="C220" s="201" t="s">
        <v>9</v>
      </c>
      <c r="D220" s="202">
        <v>350</v>
      </c>
      <c r="E220" s="202">
        <v>84</v>
      </c>
      <c r="F220" s="202">
        <v>84</v>
      </c>
      <c r="G220" s="202">
        <v>84</v>
      </c>
      <c r="H220" s="202">
        <v>98</v>
      </c>
      <c r="I220" s="203">
        <v>628.70000000000005</v>
      </c>
      <c r="J220" s="203">
        <v>150.9</v>
      </c>
      <c r="K220" s="203">
        <v>150.9</v>
      </c>
      <c r="L220" s="203">
        <v>150.9</v>
      </c>
      <c r="M220" s="203">
        <v>176</v>
      </c>
      <c r="N220" s="33"/>
      <c r="O220" s="32"/>
    </row>
    <row r="221" spans="1:15" x14ac:dyDescent="0.2">
      <c r="A221" s="356">
        <v>290</v>
      </c>
      <c r="B221" s="357" t="s">
        <v>407</v>
      </c>
      <c r="C221" s="358" t="s">
        <v>237</v>
      </c>
      <c r="D221" s="359">
        <v>5350</v>
      </c>
      <c r="E221" s="359">
        <v>1338</v>
      </c>
      <c r="F221" s="359">
        <v>1338</v>
      </c>
      <c r="G221" s="359">
        <v>1338</v>
      </c>
      <c r="H221" s="359">
        <v>1336</v>
      </c>
      <c r="I221" s="66">
        <v>11378.4</v>
      </c>
      <c r="J221" s="66">
        <v>2845.7</v>
      </c>
      <c r="K221" s="66">
        <v>2845.7</v>
      </c>
      <c r="L221" s="66">
        <v>2845.7</v>
      </c>
      <c r="M221" s="66">
        <v>2841.2999999999997</v>
      </c>
      <c r="N221" s="33"/>
      <c r="O221" s="32"/>
    </row>
    <row r="222" spans="1:15" x14ac:dyDescent="0.2">
      <c r="A222" s="207">
        <v>290</v>
      </c>
      <c r="B222" s="208" t="s">
        <v>407</v>
      </c>
      <c r="C222" s="201" t="s">
        <v>6</v>
      </c>
      <c r="D222" s="202">
        <v>2000</v>
      </c>
      <c r="E222" s="202">
        <v>500</v>
      </c>
      <c r="F222" s="202">
        <v>500</v>
      </c>
      <c r="G222" s="202">
        <v>500</v>
      </c>
      <c r="H222" s="202">
        <v>500</v>
      </c>
      <c r="I222" s="203">
        <v>6462.4</v>
      </c>
      <c r="J222" s="203">
        <v>1615.6</v>
      </c>
      <c r="K222" s="203">
        <v>1615.6</v>
      </c>
      <c r="L222" s="203">
        <v>1615.6</v>
      </c>
      <c r="M222" s="203">
        <v>1615.6</v>
      </c>
      <c r="N222" s="33"/>
      <c r="O222" s="32"/>
    </row>
    <row r="223" spans="1:15" x14ac:dyDescent="0.2">
      <c r="A223" s="207">
        <v>290</v>
      </c>
      <c r="B223" s="208" t="s">
        <v>407</v>
      </c>
      <c r="C223" s="201" t="s">
        <v>8</v>
      </c>
      <c r="D223" s="202">
        <v>1500</v>
      </c>
      <c r="E223" s="202">
        <v>375</v>
      </c>
      <c r="F223" s="202">
        <v>375</v>
      </c>
      <c r="G223" s="202">
        <v>375</v>
      </c>
      <c r="H223" s="202">
        <v>375</v>
      </c>
      <c r="I223" s="203">
        <v>1759.6</v>
      </c>
      <c r="J223" s="203">
        <v>439.9</v>
      </c>
      <c r="K223" s="203">
        <v>439.9</v>
      </c>
      <c r="L223" s="203">
        <v>439.9</v>
      </c>
      <c r="M223" s="203">
        <v>439.9</v>
      </c>
      <c r="N223" s="33"/>
      <c r="O223" s="32"/>
    </row>
    <row r="224" spans="1:15" x14ac:dyDescent="0.2">
      <c r="A224" s="207">
        <v>290</v>
      </c>
      <c r="B224" s="208" t="s">
        <v>407</v>
      </c>
      <c r="C224" s="201" t="s">
        <v>9</v>
      </c>
      <c r="D224" s="202">
        <v>1820</v>
      </c>
      <c r="E224" s="202">
        <v>455</v>
      </c>
      <c r="F224" s="202">
        <v>455</v>
      </c>
      <c r="G224" s="202">
        <v>455</v>
      </c>
      <c r="H224" s="202">
        <v>455</v>
      </c>
      <c r="I224" s="203">
        <v>3090.8</v>
      </c>
      <c r="J224" s="203">
        <v>772.7</v>
      </c>
      <c r="K224" s="203">
        <v>772.7</v>
      </c>
      <c r="L224" s="203">
        <v>772.7</v>
      </c>
      <c r="M224" s="203">
        <v>772.7</v>
      </c>
      <c r="N224" s="33"/>
      <c r="O224" s="32"/>
    </row>
    <row r="225" spans="1:15" x14ac:dyDescent="0.2">
      <c r="A225" s="207">
        <v>290</v>
      </c>
      <c r="B225" s="208" t="s">
        <v>407</v>
      </c>
      <c r="C225" s="201" t="s">
        <v>40</v>
      </c>
      <c r="D225" s="202">
        <v>30</v>
      </c>
      <c r="E225" s="202">
        <v>8</v>
      </c>
      <c r="F225" s="202">
        <v>8</v>
      </c>
      <c r="G225" s="202">
        <v>8</v>
      </c>
      <c r="H225" s="202">
        <v>6</v>
      </c>
      <c r="I225" s="203">
        <v>65.599999999999994</v>
      </c>
      <c r="J225" s="203">
        <v>17.5</v>
      </c>
      <c r="K225" s="203">
        <v>17.5</v>
      </c>
      <c r="L225" s="203">
        <v>17.5</v>
      </c>
      <c r="M225" s="203">
        <v>13.1</v>
      </c>
      <c r="N225" s="33"/>
      <c r="O225" s="32"/>
    </row>
    <row r="226" spans="1:15" x14ac:dyDescent="0.2">
      <c r="A226" s="356">
        <v>298</v>
      </c>
      <c r="B226" s="357" t="s">
        <v>408</v>
      </c>
      <c r="C226" s="358" t="s">
        <v>237</v>
      </c>
      <c r="D226" s="359">
        <v>4600</v>
      </c>
      <c r="E226" s="359">
        <v>1174</v>
      </c>
      <c r="F226" s="359">
        <v>1104</v>
      </c>
      <c r="G226" s="359">
        <v>1104</v>
      </c>
      <c r="H226" s="359">
        <v>1218</v>
      </c>
      <c r="I226" s="66">
        <v>5078</v>
      </c>
      <c r="J226" s="66">
        <v>1300.5</v>
      </c>
      <c r="K226" s="66">
        <v>1218.7</v>
      </c>
      <c r="L226" s="66">
        <v>1218.7</v>
      </c>
      <c r="M226" s="66">
        <v>1340.1</v>
      </c>
      <c r="N226" s="33"/>
      <c r="O226" s="32"/>
    </row>
    <row r="227" spans="1:15" x14ac:dyDescent="0.2">
      <c r="A227" s="207">
        <v>298</v>
      </c>
      <c r="B227" s="208" t="s">
        <v>408</v>
      </c>
      <c r="C227" s="201" t="s">
        <v>8</v>
      </c>
      <c r="D227" s="202">
        <v>3500</v>
      </c>
      <c r="E227" s="202">
        <v>910</v>
      </c>
      <c r="F227" s="202">
        <v>840</v>
      </c>
      <c r="G227" s="202">
        <v>840</v>
      </c>
      <c r="H227" s="202">
        <v>910</v>
      </c>
      <c r="I227" s="203">
        <v>4089.2</v>
      </c>
      <c r="J227" s="203">
        <v>1063.2</v>
      </c>
      <c r="K227" s="203">
        <v>981.4</v>
      </c>
      <c r="L227" s="203">
        <v>981.4</v>
      </c>
      <c r="M227" s="203">
        <v>1063.2</v>
      </c>
      <c r="N227" s="33"/>
      <c r="O227" s="32"/>
    </row>
    <row r="228" spans="1:15" x14ac:dyDescent="0.2">
      <c r="A228" s="207">
        <v>298</v>
      </c>
      <c r="B228" s="208" t="s">
        <v>408</v>
      </c>
      <c r="C228" s="201" t="s">
        <v>9</v>
      </c>
      <c r="D228" s="202">
        <v>1100</v>
      </c>
      <c r="E228" s="202">
        <v>264</v>
      </c>
      <c r="F228" s="202">
        <v>264</v>
      </c>
      <c r="G228" s="202">
        <v>264</v>
      </c>
      <c r="H228" s="202">
        <v>308</v>
      </c>
      <c r="I228" s="203">
        <v>988.80000000000007</v>
      </c>
      <c r="J228" s="203">
        <v>237.3</v>
      </c>
      <c r="K228" s="203">
        <v>237.3</v>
      </c>
      <c r="L228" s="203">
        <v>237.3</v>
      </c>
      <c r="M228" s="203">
        <v>276.89999999999998</v>
      </c>
      <c r="N228" s="33"/>
      <c r="O228" s="32"/>
    </row>
    <row r="229" spans="1:15" x14ac:dyDescent="0.2">
      <c r="A229" s="356">
        <v>300</v>
      </c>
      <c r="B229" s="357" t="s">
        <v>409</v>
      </c>
      <c r="C229" s="358" t="s">
        <v>237</v>
      </c>
      <c r="D229" s="359">
        <v>31300</v>
      </c>
      <c r="E229" s="359">
        <v>7565</v>
      </c>
      <c r="F229" s="359">
        <v>7825</v>
      </c>
      <c r="G229" s="359">
        <v>7825</v>
      </c>
      <c r="H229" s="359">
        <v>8085</v>
      </c>
      <c r="I229" s="66">
        <v>55284.200000000004</v>
      </c>
      <c r="J229" s="66">
        <v>13413.000000000002</v>
      </c>
      <c r="K229" s="66">
        <v>13821.1</v>
      </c>
      <c r="L229" s="66">
        <v>13821.1</v>
      </c>
      <c r="M229" s="66">
        <v>14229</v>
      </c>
      <c r="N229" s="33"/>
      <c r="O229" s="32"/>
    </row>
    <row r="230" spans="1:15" x14ac:dyDescent="0.2">
      <c r="A230" s="207">
        <v>300</v>
      </c>
      <c r="B230" s="208" t="s">
        <v>409</v>
      </c>
      <c r="C230" s="201" t="s">
        <v>6</v>
      </c>
      <c r="D230" s="202">
        <v>7000</v>
      </c>
      <c r="E230" s="202">
        <v>1680</v>
      </c>
      <c r="F230" s="202">
        <v>1750</v>
      </c>
      <c r="G230" s="202">
        <v>1750</v>
      </c>
      <c r="H230" s="202">
        <v>1820</v>
      </c>
      <c r="I230" s="203">
        <v>15322.400000000001</v>
      </c>
      <c r="J230" s="203">
        <v>3677.4</v>
      </c>
      <c r="K230" s="203">
        <v>3830.6</v>
      </c>
      <c r="L230" s="203">
        <v>3830.6</v>
      </c>
      <c r="M230" s="203">
        <v>3983.8</v>
      </c>
      <c r="N230" s="33"/>
      <c r="O230" s="32"/>
    </row>
    <row r="231" spans="1:15" x14ac:dyDescent="0.2">
      <c r="A231" s="207">
        <v>300</v>
      </c>
      <c r="B231" s="208" t="s">
        <v>409</v>
      </c>
      <c r="C231" s="201" t="s">
        <v>7</v>
      </c>
      <c r="D231" s="202">
        <v>4000</v>
      </c>
      <c r="E231" s="202">
        <v>960</v>
      </c>
      <c r="F231" s="202">
        <v>1000</v>
      </c>
      <c r="G231" s="202">
        <v>1000</v>
      </c>
      <c r="H231" s="202">
        <v>1040</v>
      </c>
      <c r="I231" s="203">
        <v>8823.9</v>
      </c>
      <c r="J231" s="203">
        <v>2117.6999999999998</v>
      </c>
      <c r="K231" s="203">
        <v>2206</v>
      </c>
      <c r="L231" s="203">
        <v>2206</v>
      </c>
      <c r="M231" s="203">
        <v>2294.1999999999998</v>
      </c>
      <c r="N231" s="33"/>
      <c r="O231" s="32"/>
    </row>
    <row r="232" spans="1:15" x14ac:dyDescent="0.2">
      <c r="A232" s="207">
        <v>300</v>
      </c>
      <c r="B232" s="208" t="s">
        <v>409</v>
      </c>
      <c r="C232" s="201" t="s">
        <v>8</v>
      </c>
      <c r="D232" s="202">
        <v>10000</v>
      </c>
      <c r="E232" s="202">
        <v>2400</v>
      </c>
      <c r="F232" s="202">
        <v>2500</v>
      </c>
      <c r="G232" s="202">
        <v>2500</v>
      </c>
      <c r="H232" s="202">
        <v>2600</v>
      </c>
      <c r="I232" s="203">
        <v>11463.9</v>
      </c>
      <c r="J232" s="203">
        <v>2751.3</v>
      </c>
      <c r="K232" s="203">
        <v>2866</v>
      </c>
      <c r="L232" s="203">
        <v>2866</v>
      </c>
      <c r="M232" s="203">
        <v>2980.6</v>
      </c>
      <c r="N232" s="33"/>
      <c r="O232" s="32"/>
    </row>
    <row r="233" spans="1:15" x14ac:dyDescent="0.2">
      <c r="A233" s="207">
        <v>300</v>
      </c>
      <c r="B233" s="208" t="s">
        <v>409</v>
      </c>
      <c r="C233" s="201" t="s">
        <v>9</v>
      </c>
      <c r="D233" s="202">
        <v>5300</v>
      </c>
      <c r="E233" s="202">
        <v>1325</v>
      </c>
      <c r="F233" s="202">
        <v>1325</v>
      </c>
      <c r="G233" s="202">
        <v>1325</v>
      </c>
      <c r="H233" s="202">
        <v>1325</v>
      </c>
      <c r="I233" s="203">
        <v>14481.6</v>
      </c>
      <c r="J233" s="203">
        <v>3620.4</v>
      </c>
      <c r="K233" s="203">
        <v>3620.4</v>
      </c>
      <c r="L233" s="203">
        <v>3620.4</v>
      </c>
      <c r="M233" s="203">
        <v>3620.4</v>
      </c>
      <c r="N233" s="33"/>
      <c r="O233" s="32"/>
    </row>
    <row r="234" spans="1:15" x14ac:dyDescent="0.2">
      <c r="A234" s="207">
        <v>300</v>
      </c>
      <c r="B234" s="208" t="s">
        <v>409</v>
      </c>
      <c r="C234" s="201" t="s">
        <v>40</v>
      </c>
      <c r="D234" s="202">
        <v>5000</v>
      </c>
      <c r="E234" s="202">
        <v>1200</v>
      </c>
      <c r="F234" s="202">
        <v>1250</v>
      </c>
      <c r="G234" s="202">
        <v>1250</v>
      </c>
      <c r="H234" s="202">
        <v>1300</v>
      </c>
      <c r="I234" s="203">
        <v>5192.3999999999996</v>
      </c>
      <c r="J234" s="203">
        <v>1246.2</v>
      </c>
      <c r="K234" s="203">
        <v>1298.0999999999999</v>
      </c>
      <c r="L234" s="203">
        <v>1298.0999999999999</v>
      </c>
      <c r="M234" s="203">
        <v>1350</v>
      </c>
      <c r="N234" s="33"/>
      <c r="O234" s="32"/>
    </row>
    <row r="235" spans="1:15" x14ac:dyDescent="0.2">
      <c r="A235" s="356">
        <v>301</v>
      </c>
      <c r="B235" s="357" t="s">
        <v>410</v>
      </c>
      <c r="C235" s="358" t="s">
        <v>237</v>
      </c>
      <c r="D235" s="359">
        <v>600</v>
      </c>
      <c r="E235" s="359">
        <v>151</v>
      </c>
      <c r="F235" s="359">
        <v>151</v>
      </c>
      <c r="G235" s="359">
        <v>151</v>
      </c>
      <c r="H235" s="359">
        <v>147</v>
      </c>
      <c r="I235" s="66">
        <v>1138.8000000000002</v>
      </c>
      <c r="J235" s="66">
        <v>286.5</v>
      </c>
      <c r="K235" s="66">
        <v>286.5</v>
      </c>
      <c r="L235" s="66">
        <v>286.5</v>
      </c>
      <c r="M235" s="66">
        <v>279.3</v>
      </c>
      <c r="N235" s="33"/>
      <c r="O235" s="32"/>
    </row>
    <row r="236" spans="1:15" x14ac:dyDescent="0.2">
      <c r="A236" s="207">
        <v>301</v>
      </c>
      <c r="B236" s="208" t="s">
        <v>410</v>
      </c>
      <c r="C236" s="201" t="s">
        <v>8</v>
      </c>
      <c r="D236" s="202">
        <v>250</v>
      </c>
      <c r="E236" s="202">
        <v>63</v>
      </c>
      <c r="F236" s="202">
        <v>63</v>
      </c>
      <c r="G236" s="202">
        <v>63</v>
      </c>
      <c r="H236" s="202">
        <v>61</v>
      </c>
      <c r="I236" s="203">
        <v>296.40000000000003</v>
      </c>
      <c r="J236" s="203">
        <v>74.7</v>
      </c>
      <c r="K236" s="203">
        <v>74.7</v>
      </c>
      <c r="L236" s="203">
        <v>74.7</v>
      </c>
      <c r="M236" s="203">
        <v>72.3</v>
      </c>
      <c r="N236" s="33"/>
      <c r="O236" s="32"/>
    </row>
    <row r="237" spans="1:15" x14ac:dyDescent="0.2">
      <c r="A237" s="207">
        <v>301</v>
      </c>
      <c r="B237" s="208" t="s">
        <v>410</v>
      </c>
      <c r="C237" s="201" t="s">
        <v>9</v>
      </c>
      <c r="D237" s="202">
        <v>350</v>
      </c>
      <c r="E237" s="202">
        <v>88</v>
      </c>
      <c r="F237" s="202">
        <v>88</v>
      </c>
      <c r="G237" s="202">
        <v>88</v>
      </c>
      <c r="H237" s="202">
        <v>86</v>
      </c>
      <c r="I237" s="203">
        <v>842.40000000000009</v>
      </c>
      <c r="J237" s="203">
        <v>211.8</v>
      </c>
      <c r="K237" s="203">
        <v>211.8</v>
      </c>
      <c r="L237" s="203">
        <v>211.8</v>
      </c>
      <c r="M237" s="203">
        <v>207</v>
      </c>
      <c r="N237" s="33"/>
      <c r="O237" s="32"/>
    </row>
    <row r="238" spans="1:15" x14ac:dyDescent="0.2">
      <c r="A238" s="356">
        <v>304</v>
      </c>
      <c r="B238" s="357" t="s">
        <v>411</v>
      </c>
      <c r="C238" s="358" t="s">
        <v>237</v>
      </c>
      <c r="D238" s="359">
        <v>8300</v>
      </c>
      <c r="E238" s="359">
        <v>2012</v>
      </c>
      <c r="F238" s="359">
        <v>2075</v>
      </c>
      <c r="G238" s="359">
        <v>1992</v>
      </c>
      <c r="H238" s="359">
        <v>2221</v>
      </c>
      <c r="I238" s="66">
        <v>16787.3</v>
      </c>
      <c r="J238" s="66">
        <v>4072.0999999999995</v>
      </c>
      <c r="K238" s="66">
        <v>4196.8</v>
      </c>
      <c r="L238" s="66">
        <v>4028.9999999999995</v>
      </c>
      <c r="M238" s="66">
        <v>4489.3999999999996</v>
      </c>
      <c r="N238" s="33"/>
      <c r="O238" s="32"/>
    </row>
    <row r="239" spans="1:15" x14ac:dyDescent="0.2">
      <c r="A239" s="207">
        <v>304</v>
      </c>
      <c r="B239" s="208" t="s">
        <v>411</v>
      </c>
      <c r="C239" s="201" t="s">
        <v>6</v>
      </c>
      <c r="D239" s="202">
        <v>3500</v>
      </c>
      <c r="E239" s="202">
        <v>840</v>
      </c>
      <c r="F239" s="202">
        <v>875</v>
      </c>
      <c r="G239" s="202">
        <v>840</v>
      </c>
      <c r="H239" s="202">
        <v>945</v>
      </c>
      <c r="I239" s="203">
        <v>9432</v>
      </c>
      <c r="J239" s="203">
        <v>2263.6999999999998</v>
      </c>
      <c r="K239" s="203">
        <v>2358</v>
      </c>
      <c r="L239" s="203">
        <v>2263.6999999999998</v>
      </c>
      <c r="M239" s="203">
        <v>2546.6</v>
      </c>
      <c r="N239" s="33"/>
      <c r="O239" s="32"/>
    </row>
    <row r="240" spans="1:15" x14ac:dyDescent="0.2">
      <c r="A240" s="207">
        <v>304</v>
      </c>
      <c r="B240" s="208" t="s">
        <v>411</v>
      </c>
      <c r="C240" s="201" t="s">
        <v>8</v>
      </c>
      <c r="D240" s="202">
        <v>2800</v>
      </c>
      <c r="E240" s="202">
        <v>672</v>
      </c>
      <c r="F240" s="202">
        <v>700</v>
      </c>
      <c r="G240" s="202">
        <v>672</v>
      </c>
      <c r="H240" s="202">
        <v>756</v>
      </c>
      <c r="I240" s="203">
        <v>3040.4</v>
      </c>
      <c r="J240" s="203">
        <v>729.7</v>
      </c>
      <c r="K240" s="203">
        <v>760.1</v>
      </c>
      <c r="L240" s="203">
        <v>729.7</v>
      </c>
      <c r="M240" s="203">
        <v>820.9</v>
      </c>
      <c r="N240" s="33"/>
      <c r="O240" s="32"/>
    </row>
    <row r="241" spans="1:15" x14ac:dyDescent="0.2">
      <c r="A241" s="207">
        <v>304</v>
      </c>
      <c r="B241" s="208" t="s">
        <v>411</v>
      </c>
      <c r="C241" s="201" t="s">
        <v>9</v>
      </c>
      <c r="D241" s="202">
        <v>2000</v>
      </c>
      <c r="E241" s="202">
        <v>500</v>
      </c>
      <c r="F241" s="202">
        <v>500</v>
      </c>
      <c r="G241" s="202">
        <v>480</v>
      </c>
      <c r="H241" s="202">
        <v>520</v>
      </c>
      <c r="I241" s="203">
        <v>4314.8999999999996</v>
      </c>
      <c r="J241" s="203">
        <v>1078.7</v>
      </c>
      <c r="K241" s="203">
        <v>1078.7</v>
      </c>
      <c r="L241" s="203">
        <v>1035.5999999999999</v>
      </c>
      <c r="M241" s="203">
        <v>1121.9000000000001</v>
      </c>
      <c r="N241" s="33"/>
      <c r="O241" s="32"/>
    </row>
    <row r="242" spans="1:15" x14ac:dyDescent="0.2">
      <c r="A242" s="356">
        <v>305</v>
      </c>
      <c r="B242" s="357" t="s">
        <v>412</v>
      </c>
      <c r="C242" s="358" t="s">
        <v>237</v>
      </c>
      <c r="D242" s="359">
        <v>9200</v>
      </c>
      <c r="E242" s="359">
        <v>2300</v>
      </c>
      <c r="F242" s="359">
        <v>2300</v>
      </c>
      <c r="G242" s="359">
        <v>2300</v>
      </c>
      <c r="H242" s="359">
        <v>2300</v>
      </c>
      <c r="I242" s="66">
        <v>22540.799999999999</v>
      </c>
      <c r="J242" s="66">
        <v>5635.2</v>
      </c>
      <c r="K242" s="66">
        <v>5635.2</v>
      </c>
      <c r="L242" s="66">
        <v>5635.2</v>
      </c>
      <c r="M242" s="66">
        <v>5635.2</v>
      </c>
      <c r="N242" s="33"/>
      <c r="O242" s="32"/>
    </row>
    <row r="243" spans="1:15" x14ac:dyDescent="0.2">
      <c r="A243" s="207">
        <v>305</v>
      </c>
      <c r="B243" s="208" t="s">
        <v>412</v>
      </c>
      <c r="C243" s="201" t="s">
        <v>6</v>
      </c>
      <c r="D243" s="202">
        <v>3500</v>
      </c>
      <c r="E243" s="202">
        <v>875</v>
      </c>
      <c r="F243" s="202">
        <v>875</v>
      </c>
      <c r="G243" s="202">
        <v>875</v>
      </c>
      <c r="H243" s="202">
        <v>875</v>
      </c>
      <c r="I243" s="203">
        <v>12189.2</v>
      </c>
      <c r="J243" s="203">
        <v>3047.3</v>
      </c>
      <c r="K243" s="203">
        <v>3047.3</v>
      </c>
      <c r="L243" s="203">
        <v>3047.3</v>
      </c>
      <c r="M243" s="203">
        <v>3047.3</v>
      </c>
      <c r="N243" s="33"/>
      <c r="O243" s="32"/>
    </row>
    <row r="244" spans="1:15" x14ac:dyDescent="0.2">
      <c r="A244" s="207">
        <v>305</v>
      </c>
      <c r="B244" s="208" t="s">
        <v>412</v>
      </c>
      <c r="C244" s="201" t="s">
        <v>8</v>
      </c>
      <c r="D244" s="202">
        <v>2700</v>
      </c>
      <c r="E244" s="202">
        <v>675</v>
      </c>
      <c r="F244" s="202">
        <v>675</v>
      </c>
      <c r="G244" s="202">
        <v>675</v>
      </c>
      <c r="H244" s="202">
        <v>675</v>
      </c>
      <c r="I244" s="203">
        <v>2576.8000000000002</v>
      </c>
      <c r="J244" s="203">
        <v>644.20000000000005</v>
      </c>
      <c r="K244" s="203">
        <v>644.20000000000005</v>
      </c>
      <c r="L244" s="203">
        <v>644.20000000000005</v>
      </c>
      <c r="M244" s="203">
        <v>644.20000000000005</v>
      </c>
      <c r="N244" s="33"/>
      <c r="O244" s="32"/>
    </row>
    <row r="245" spans="1:15" x14ac:dyDescent="0.2">
      <c r="A245" s="207">
        <v>305</v>
      </c>
      <c r="B245" s="208" t="s">
        <v>412</v>
      </c>
      <c r="C245" s="201" t="s">
        <v>9</v>
      </c>
      <c r="D245" s="202">
        <v>3000</v>
      </c>
      <c r="E245" s="202">
        <v>750</v>
      </c>
      <c r="F245" s="202">
        <v>750</v>
      </c>
      <c r="G245" s="202">
        <v>750</v>
      </c>
      <c r="H245" s="202">
        <v>750</v>
      </c>
      <c r="I245" s="203">
        <v>7774.8</v>
      </c>
      <c r="J245" s="203">
        <v>1943.7</v>
      </c>
      <c r="K245" s="203">
        <v>1943.7</v>
      </c>
      <c r="L245" s="203">
        <v>1943.7</v>
      </c>
      <c r="M245" s="203">
        <v>1943.7</v>
      </c>
      <c r="N245" s="33"/>
      <c r="O245" s="32"/>
    </row>
    <row r="246" spans="1:15" x14ac:dyDescent="0.2">
      <c r="A246" s="356">
        <v>306</v>
      </c>
      <c r="B246" s="357" t="s">
        <v>413</v>
      </c>
      <c r="C246" s="358" t="s">
        <v>237</v>
      </c>
      <c r="D246" s="359">
        <v>1150</v>
      </c>
      <c r="E246" s="359">
        <v>288</v>
      </c>
      <c r="F246" s="359">
        <v>288</v>
      </c>
      <c r="G246" s="359">
        <v>276</v>
      </c>
      <c r="H246" s="359">
        <v>298</v>
      </c>
      <c r="I246" s="66">
        <v>1359</v>
      </c>
      <c r="J246" s="66">
        <v>340.2</v>
      </c>
      <c r="K246" s="66">
        <v>340.2</v>
      </c>
      <c r="L246" s="66">
        <v>326.2</v>
      </c>
      <c r="M246" s="66">
        <v>352.4</v>
      </c>
      <c r="N246" s="33"/>
      <c r="O246" s="32"/>
    </row>
    <row r="247" spans="1:15" x14ac:dyDescent="0.2">
      <c r="A247" s="207">
        <v>306</v>
      </c>
      <c r="B247" s="208" t="s">
        <v>413</v>
      </c>
      <c r="C247" s="201" t="s">
        <v>8</v>
      </c>
      <c r="D247" s="202">
        <v>600</v>
      </c>
      <c r="E247" s="202">
        <v>150</v>
      </c>
      <c r="F247" s="202">
        <v>150</v>
      </c>
      <c r="G247" s="202">
        <v>144</v>
      </c>
      <c r="H247" s="202">
        <v>156</v>
      </c>
      <c r="I247" s="203">
        <v>560.4</v>
      </c>
      <c r="J247" s="203">
        <v>140.1</v>
      </c>
      <c r="K247" s="203">
        <v>140.1</v>
      </c>
      <c r="L247" s="203">
        <v>134.5</v>
      </c>
      <c r="M247" s="203">
        <v>145.69999999999999</v>
      </c>
      <c r="N247" s="33"/>
      <c r="O247" s="32"/>
    </row>
    <row r="248" spans="1:15" x14ac:dyDescent="0.2">
      <c r="A248" s="207">
        <v>306</v>
      </c>
      <c r="B248" s="208" t="s">
        <v>413</v>
      </c>
      <c r="C248" s="201" t="s">
        <v>9</v>
      </c>
      <c r="D248" s="202">
        <v>300</v>
      </c>
      <c r="E248" s="202">
        <v>75</v>
      </c>
      <c r="F248" s="202">
        <v>75</v>
      </c>
      <c r="G248" s="202">
        <v>72</v>
      </c>
      <c r="H248" s="202">
        <v>78</v>
      </c>
      <c r="I248" s="203">
        <v>565.70000000000005</v>
      </c>
      <c r="J248" s="203">
        <v>141.4</v>
      </c>
      <c r="K248" s="203">
        <v>141.4</v>
      </c>
      <c r="L248" s="203">
        <v>135.80000000000001</v>
      </c>
      <c r="M248" s="203">
        <v>147.1</v>
      </c>
      <c r="N248" s="33"/>
      <c r="O248" s="32"/>
    </row>
    <row r="249" spans="1:15" x14ac:dyDescent="0.2">
      <c r="A249" s="207">
        <v>306</v>
      </c>
      <c r="B249" s="208" t="s">
        <v>413</v>
      </c>
      <c r="C249" s="201" t="s">
        <v>40</v>
      </c>
      <c r="D249" s="202">
        <v>250</v>
      </c>
      <c r="E249" s="202">
        <v>63</v>
      </c>
      <c r="F249" s="202">
        <v>63</v>
      </c>
      <c r="G249" s="202">
        <v>60</v>
      </c>
      <c r="H249" s="202">
        <v>64</v>
      </c>
      <c r="I249" s="203">
        <v>232.9</v>
      </c>
      <c r="J249" s="203">
        <v>58.7</v>
      </c>
      <c r="K249" s="203">
        <v>58.7</v>
      </c>
      <c r="L249" s="203">
        <v>55.9</v>
      </c>
      <c r="M249" s="203">
        <v>59.6</v>
      </c>
      <c r="N249" s="33"/>
      <c r="O249" s="32"/>
    </row>
    <row r="250" spans="1:15" x14ac:dyDescent="0.2">
      <c r="A250" s="356">
        <v>309</v>
      </c>
      <c r="B250" s="357" t="s">
        <v>414</v>
      </c>
      <c r="C250" s="358" t="s">
        <v>237</v>
      </c>
      <c r="D250" s="359">
        <v>2710</v>
      </c>
      <c r="E250" s="359">
        <v>645</v>
      </c>
      <c r="F250" s="359">
        <v>623</v>
      </c>
      <c r="G250" s="359">
        <v>623</v>
      </c>
      <c r="H250" s="359">
        <v>819</v>
      </c>
      <c r="I250" s="66">
        <v>5098.5999999999995</v>
      </c>
      <c r="J250" s="66">
        <v>1214</v>
      </c>
      <c r="K250" s="66">
        <v>1172</v>
      </c>
      <c r="L250" s="66">
        <v>1172</v>
      </c>
      <c r="M250" s="66">
        <v>1540.6</v>
      </c>
      <c r="N250" s="33"/>
      <c r="O250" s="32"/>
    </row>
    <row r="251" spans="1:15" x14ac:dyDescent="0.2">
      <c r="A251" s="207">
        <v>309</v>
      </c>
      <c r="B251" s="208" t="s">
        <v>414</v>
      </c>
      <c r="C251" s="201" t="s">
        <v>6</v>
      </c>
      <c r="D251" s="202">
        <v>1510</v>
      </c>
      <c r="E251" s="202">
        <v>362</v>
      </c>
      <c r="F251" s="202">
        <v>347</v>
      </c>
      <c r="G251" s="202">
        <v>347</v>
      </c>
      <c r="H251" s="202">
        <v>454</v>
      </c>
      <c r="I251" s="203">
        <v>3396.8999999999996</v>
      </c>
      <c r="J251" s="203">
        <v>814.4</v>
      </c>
      <c r="K251" s="203">
        <v>780.6</v>
      </c>
      <c r="L251" s="203">
        <v>780.6</v>
      </c>
      <c r="M251" s="203">
        <v>1021.3</v>
      </c>
      <c r="N251" s="33"/>
      <c r="O251" s="32"/>
    </row>
    <row r="252" spans="1:15" x14ac:dyDescent="0.2">
      <c r="A252" s="207">
        <v>309</v>
      </c>
      <c r="B252" s="208" t="s">
        <v>414</v>
      </c>
      <c r="C252" s="201" t="s">
        <v>8</v>
      </c>
      <c r="D252" s="202">
        <v>700</v>
      </c>
      <c r="E252" s="202">
        <v>168</v>
      </c>
      <c r="F252" s="202">
        <v>161</v>
      </c>
      <c r="G252" s="202">
        <v>161</v>
      </c>
      <c r="H252" s="202">
        <v>210</v>
      </c>
      <c r="I252" s="203">
        <v>827.7</v>
      </c>
      <c r="J252" s="203">
        <v>198.6</v>
      </c>
      <c r="K252" s="203">
        <v>190.4</v>
      </c>
      <c r="L252" s="203">
        <v>190.4</v>
      </c>
      <c r="M252" s="203">
        <v>248.3</v>
      </c>
      <c r="N252" s="33"/>
      <c r="O252" s="32"/>
    </row>
    <row r="253" spans="1:15" x14ac:dyDescent="0.2">
      <c r="A253" s="207">
        <v>309</v>
      </c>
      <c r="B253" s="208" t="s">
        <v>414</v>
      </c>
      <c r="C253" s="201" t="s">
        <v>9</v>
      </c>
      <c r="D253" s="202">
        <v>500</v>
      </c>
      <c r="E253" s="202">
        <v>115</v>
      </c>
      <c r="F253" s="202">
        <v>115</v>
      </c>
      <c r="G253" s="202">
        <v>115</v>
      </c>
      <c r="H253" s="202">
        <v>155</v>
      </c>
      <c r="I253" s="203">
        <v>874</v>
      </c>
      <c r="J253" s="203">
        <v>201</v>
      </c>
      <c r="K253" s="203">
        <v>201</v>
      </c>
      <c r="L253" s="203">
        <v>201</v>
      </c>
      <c r="M253" s="203">
        <v>271</v>
      </c>
      <c r="N253" s="33"/>
      <c r="O253" s="32"/>
    </row>
    <row r="254" spans="1:15" x14ac:dyDescent="0.2">
      <c r="A254" s="356">
        <v>310</v>
      </c>
      <c r="B254" s="357" t="s">
        <v>415</v>
      </c>
      <c r="C254" s="358" t="s">
        <v>237</v>
      </c>
      <c r="D254" s="359">
        <v>2100</v>
      </c>
      <c r="E254" s="359">
        <v>525</v>
      </c>
      <c r="F254" s="359">
        <v>525</v>
      </c>
      <c r="G254" s="359">
        <v>525</v>
      </c>
      <c r="H254" s="359">
        <v>525</v>
      </c>
      <c r="I254" s="66">
        <v>2988.8</v>
      </c>
      <c r="J254" s="66">
        <v>747.2</v>
      </c>
      <c r="K254" s="66">
        <v>747.2</v>
      </c>
      <c r="L254" s="66">
        <v>747.2</v>
      </c>
      <c r="M254" s="66">
        <v>747.2</v>
      </c>
      <c r="N254" s="33"/>
      <c r="O254" s="32"/>
    </row>
    <row r="255" spans="1:15" x14ac:dyDescent="0.2">
      <c r="A255" s="207">
        <v>310</v>
      </c>
      <c r="B255" s="208" t="s">
        <v>415</v>
      </c>
      <c r="C255" s="201" t="s">
        <v>8</v>
      </c>
      <c r="D255" s="202">
        <v>1300</v>
      </c>
      <c r="E255" s="202">
        <v>325</v>
      </c>
      <c r="F255" s="202">
        <v>325</v>
      </c>
      <c r="G255" s="202">
        <v>325</v>
      </c>
      <c r="H255" s="202">
        <v>325</v>
      </c>
      <c r="I255" s="203">
        <v>1526</v>
      </c>
      <c r="J255" s="203">
        <v>381.5</v>
      </c>
      <c r="K255" s="203">
        <v>381.5</v>
      </c>
      <c r="L255" s="203">
        <v>381.5</v>
      </c>
      <c r="M255" s="203">
        <v>381.5</v>
      </c>
      <c r="N255" s="33"/>
      <c r="O255" s="32"/>
    </row>
    <row r="256" spans="1:15" x14ac:dyDescent="0.2">
      <c r="A256" s="207">
        <v>310</v>
      </c>
      <c r="B256" s="208" t="s">
        <v>415</v>
      </c>
      <c r="C256" s="201" t="s">
        <v>9</v>
      </c>
      <c r="D256" s="202">
        <v>800</v>
      </c>
      <c r="E256" s="202">
        <v>200</v>
      </c>
      <c r="F256" s="202">
        <v>200</v>
      </c>
      <c r="G256" s="202">
        <v>200</v>
      </c>
      <c r="H256" s="202">
        <v>200</v>
      </c>
      <c r="I256" s="203">
        <v>1462.8</v>
      </c>
      <c r="J256" s="203">
        <v>365.7</v>
      </c>
      <c r="K256" s="203">
        <v>365.7</v>
      </c>
      <c r="L256" s="203">
        <v>365.7</v>
      </c>
      <c r="M256" s="203">
        <v>365.7</v>
      </c>
      <c r="N256" s="33"/>
      <c r="O256" s="32"/>
    </row>
    <row r="257" spans="1:15" x14ac:dyDescent="0.2">
      <c r="A257" s="356">
        <v>311</v>
      </c>
      <c r="B257" s="357" t="s">
        <v>416</v>
      </c>
      <c r="C257" s="358" t="s">
        <v>237</v>
      </c>
      <c r="D257" s="359">
        <v>2070</v>
      </c>
      <c r="E257" s="359">
        <v>518</v>
      </c>
      <c r="F257" s="359">
        <v>518</v>
      </c>
      <c r="G257" s="359">
        <v>497</v>
      </c>
      <c r="H257" s="359">
        <v>537</v>
      </c>
      <c r="I257" s="66">
        <v>3264.9999999999995</v>
      </c>
      <c r="J257" s="66">
        <v>816.7</v>
      </c>
      <c r="K257" s="66">
        <v>816.7</v>
      </c>
      <c r="L257" s="66">
        <v>784.2</v>
      </c>
      <c r="M257" s="66">
        <v>847.40000000000009</v>
      </c>
      <c r="N257" s="33"/>
      <c r="O257" s="32"/>
    </row>
    <row r="258" spans="1:15" x14ac:dyDescent="0.2">
      <c r="A258" s="207">
        <v>311</v>
      </c>
      <c r="B258" s="208" t="s">
        <v>416</v>
      </c>
      <c r="C258" s="201" t="s">
        <v>8</v>
      </c>
      <c r="D258" s="202">
        <v>1400</v>
      </c>
      <c r="E258" s="202">
        <v>350</v>
      </c>
      <c r="F258" s="202">
        <v>350</v>
      </c>
      <c r="G258" s="202">
        <v>336</v>
      </c>
      <c r="H258" s="202">
        <v>364</v>
      </c>
      <c r="I258" s="203">
        <v>1681.1999999999998</v>
      </c>
      <c r="J258" s="203">
        <v>420.3</v>
      </c>
      <c r="K258" s="203">
        <v>420.3</v>
      </c>
      <c r="L258" s="203">
        <v>403.5</v>
      </c>
      <c r="M258" s="203">
        <v>437.1</v>
      </c>
      <c r="N258" s="33"/>
      <c r="O258" s="32"/>
    </row>
    <row r="259" spans="1:15" x14ac:dyDescent="0.2">
      <c r="A259" s="207">
        <v>311</v>
      </c>
      <c r="B259" s="208" t="s">
        <v>416</v>
      </c>
      <c r="C259" s="201" t="s">
        <v>9</v>
      </c>
      <c r="D259" s="202">
        <v>520</v>
      </c>
      <c r="E259" s="202">
        <v>130</v>
      </c>
      <c r="F259" s="202">
        <v>130</v>
      </c>
      <c r="G259" s="202">
        <v>125</v>
      </c>
      <c r="H259" s="202">
        <v>135</v>
      </c>
      <c r="I259" s="203">
        <v>1439.7</v>
      </c>
      <c r="J259" s="203">
        <v>359.9</v>
      </c>
      <c r="K259" s="203">
        <v>359.9</v>
      </c>
      <c r="L259" s="203">
        <v>346.1</v>
      </c>
      <c r="M259" s="203">
        <v>373.8</v>
      </c>
      <c r="N259" s="33"/>
      <c r="O259" s="32"/>
    </row>
    <row r="260" spans="1:15" x14ac:dyDescent="0.2">
      <c r="A260" s="207">
        <v>311</v>
      </c>
      <c r="B260" s="208" t="s">
        <v>416</v>
      </c>
      <c r="C260" s="201" t="s">
        <v>40</v>
      </c>
      <c r="D260" s="202">
        <v>150</v>
      </c>
      <c r="E260" s="202">
        <v>38</v>
      </c>
      <c r="F260" s="202">
        <v>38</v>
      </c>
      <c r="G260" s="202">
        <v>36</v>
      </c>
      <c r="H260" s="202">
        <v>38</v>
      </c>
      <c r="I260" s="203">
        <v>144.1</v>
      </c>
      <c r="J260" s="203">
        <v>36.5</v>
      </c>
      <c r="K260" s="203">
        <v>36.5</v>
      </c>
      <c r="L260" s="203">
        <v>34.6</v>
      </c>
      <c r="M260" s="203">
        <v>36.5</v>
      </c>
      <c r="N260" s="33"/>
      <c r="O260" s="32"/>
    </row>
    <row r="261" spans="1:15" x14ac:dyDescent="0.2">
      <c r="A261" s="356">
        <v>312</v>
      </c>
      <c r="B261" s="357" t="s">
        <v>417</v>
      </c>
      <c r="C261" s="358" t="s">
        <v>237</v>
      </c>
      <c r="D261" s="359">
        <v>660</v>
      </c>
      <c r="E261" s="359">
        <v>155</v>
      </c>
      <c r="F261" s="359">
        <v>158</v>
      </c>
      <c r="G261" s="359">
        <v>172</v>
      </c>
      <c r="H261" s="359">
        <v>175</v>
      </c>
      <c r="I261" s="66">
        <v>1055.8</v>
      </c>
      <c r="J261" s="66">
        <v>248.60000000000002</v>
      </c>
      <c r="K261" s="66">
        <v>252.70000000000002</v>
      </c>
      <c r="L261" s="66">
        <v>275.2</v>
      </c>
      <c r="M261" s="66">
        <v>279.3</v>
      </c>
      <c r="N261" s="33"/>
      <c r="O261" s="32"/>
    </row>
    <row r="262" spans="1:15" x14ac:dyDescent="0.2">
      <c r="A262" s="207">
        <v>312</v>
      </c>
      <c r="B262" s="208" t="s">
        <v>417</v>
      </c>
      <c r="C262" s="201" t="s">
        <v>8</v>
      </c>
      <c r="D262" s="202">
        <v>200</v>
      </c>
      <c r="E262" s="202">
        <v>46</v>
      </c>
      <c r="F262" s="202">
        <v>48</v>
      </c>
      <c r="G262" s="202">
        <v>52</v>
      </c>
      <c r="H262" s="202">
        <v>54</v>
      </c>
      <c r="I262" s="203">
        <v>190.79999999999998</v>
      </c>
      <c r="J262" s="203">
        <v>43.9</v>
      </c>
      <c r="K262" s="203">
        <v>45.8</v>
      </c>
      <c r="L262" s="203">
        <v>49.6</v>
      </c>
      <c r="M262" s="203">
        <v>51.5</v>
      </c>
      <c r="N262" s="33"/>
      <c r="O262" s="32"/>
    </row>
    <row r="263" spans="1:15" x14ac:dyDescent="0.2">
      <c r="A263" s="207">
        <v>312</v>
      </c>
      <c r="B263" s="208" t="s">
        <v>417</v>
      </c>
      <c r="C263" s="201" t="s">
        <v>9</v>
      </c>
      <c r="D263" s="202">
        <v>360</v>
      </c>
      <c r="E263" s="202">
        <v>86</v>
      </c>
      <c r="F263" s="202">
        <v>86</v>
      </c>
      <c r="G263" s="202">
        <v>94</v>
      </c>
      <c r="H263" s="202">
        <v>94</v>
      </c>
      <c r="I263" s="203">
        <v>646.6</v>
      </c>
      <c r="J263" s="203">
        <v>154.5</v>
      </c>
      <c r="K263" s="203">
        <v>154.5</v>
      </c>
      <c r="L263" s="203">
        <v>168.8</v>
      </c>
      <c r="M263" s="203">
        <v>168.8</v>
      </c>
      <c r="N263" s="33"/>
      <c r="O263" s="32"/>
    </row>
    <row r="264" spans="1:15" x14ac:dyDescent="0.2">
      <c r="A264" s="207">
        <v>312</v>
      </c>
      <c r="B264" s="208" t="s">
        <v>417</v>
      </c>
      <c r="C264" s="201" t="s">
        <v>40</v>
      </c>
      <c r="D264" s="202">
        <v>100</v>
      </c>
      <c r="E264" s="202">
        <v>23</v>
      </c>
      <c r="F264" s="202">
        <v>24</v>
      </c>
      <c r="G264" s="202">
        <v>26</v>
      </c>
      <c r="H264" s="202">
        <v>27</v>
      </c>
      <c r="I264" s="203">
        <v>218.39999999999998</v>
      </c>
      <c r="J264" s="203">
        <v>50.2</v>
      </c>
      <c r="K264" s="203">
        <v>52.4</v>
      </c>
      <c r="L264" s="203">
        <v>56.8</v>
      </c>
      <c r="M264" s="203">
        <v>59</v>
      </c>
      <c r="N264" s="33"/>
      <c r="O264" s="32"/>
    </row>
    <row r="265" spans="1:15" x14ac:dyDescent="0.2">
      <c r="A265" s="356">
        <v>313</v>
      </c>
      <c r="B265" s="357" t="s">
        <v>418</v>
      </c>
      <c r="C265" s="358" t="s">
        <v>237</v>
      </c>
      <c r="D265" s="359">
        <v>1300</v>
      </c>
      <c r="E265" s="359">
        <v>325</v>
      </c>
      <c r="F265" s="359">
        <v>325</v>
      </c>
      <c r="G265" s="359">
        <v>325</v>
      </c>
      <c r="H265" s="359">
        <v>325</v>
      </c>
      <c r="I265" s="66">
        <v>1708</v>
      </c>
      <c r="J265" s="66">
        <v>427</v>
      </c>
      <c r="K265" s="66">
        <v>427</v>
      </c>
      <c r="L265" s="66">
        <v>427</v>
      </c>
      <c r="M265" s="66">
        <v>427</v>
      </c>
      <c r="N265" s="33"/>
      <c r="O265" s="32"/>
    </row>
    <row r="266" spans="1:15" x14ac:dyDescent="0.2">
      <c r="A266" s="207">
        <v>313</v>
      </c>
      <c r="B266" s="208" t="s">
        <v>418</v>
      </c>
      <c r="C266" s="201" t="s">
        <v>8</v>
      </c>
      <c r="D266" s="202">
        <v>1000</v>
      </c>
      <c r="E266" s="202">
        <v>250</v>
      </c>
      <c r="F266" s="202">
        <v>250</v>
      </c>
      <c r="G266" s="202">
        <v>250</v>
      </c>
      <c r="H266" s="202">
        <v>250</v>
      </c>
      <c r="I266" s="203">
        <v>1185.2</v>
      </c>
      <c r="J266" s="203">
        <v>296.3</v>
      </c>
      <c r="K266" s="203">
        <v>296.3</v>
      </c>
      <c r="L266" s="203">
        <v>296.3</v>
      </c>
      <c r="M266" s="203">
        <v>296.3</v>
      </c>
      <c r="N266" s="33"/>
      <c r="O266" s="32"/>
    </row>
    <row r="267" spans="1:15" x14ac:dyDescent="0.2">
      <c r="A267" s="207">
        <v>313</v>
      </c>
      <c r="B267" s="208" t="s">
        <v>418</v>
      </c>
      <c r="C267" s="201" t="s">
        <v>9</v>
      </c>
      <c r="D267" s="202">
        <v>300</v>
      </c>
      <c r="E267" s="202">
        <v>75</v>
      </c>
      <c r="F267" s="202">
        <v>75</v>
      </c>
      <c r="G267" s="202">
        <v>75</v>
      </c>
      <c r="H267" s="202">
        <v>75</v>
      </c>
      <c r="I267" s="203">
        <v>522.79999999999995</v>
      </c>
      <c r="J267" s="203">
        <v>130.69999999999999</v>
      </c>
      <c r="K267" s="203">
        <v>130.69999999999999</v>
      </c>
      <c r="L267" s="203">
        <v>130.69999999999999</v>
      </c>
      <c r="M267" s="203">
        <v>130.69999999999999</v>
      </c>
      <c r="N267" s="33"/>
      <c r="O267" s="32"/>
    </row>
    <row r="268" spans="1:15" x14ac:dyDescent="0.2">
      <c r="A268" s="356">
        <v>320</v>
      </c>
      <c r="B268" s="357" t="s">
        <v>419</v>
      </c>
      <c r="C268" s="358" t="s">
        <v>237</v>
      </c>
      <c r="D268" s="359">
        <v>2570</v>
      </c>
      <c r="E268" s="359">
        <v>643</v>
      </c>
      <c r="F268" s="359">
        <v>643</v>
      </c>
      <c r="G268" s="359">
        <v>643</v>
      </c>
      <c r="H268" s="359">
        <v>641</v>
      </c>
      <c r="I268" s="66">
        <v>3072.1000000000004</v>
      </c>
      <c r="J268" s="66">
        <v>768.5</v>
      </c>
      <c r="K268" s="66">
        <v>768.5</v>
      </c>
      <c r="L268" s="66">
        <v>768.5</v>
      </c>
      <c r="M268" s="66">
        <v>766.6</v>
      </c>
      <c r="N268" s="33"/>
      <c r="O268" s="32"/>
    </row>
    <row r="269" spans="1:15" x14ac:dyDescent="0.2">
      <c r="A269" s="207">
        <v>320</v>
      </c>
      <c r="B269" s="208" t="s">
        <v>419</v>
      </c>
      <c r="C269" s="201" t="s">
        <v>8</v>
      </c>
      <c r="D269" s="202">
        <v>2500</v>
      </c>
      <c r="E269" s="202">
        <v>625</v>
      </c>
      <c r="F269" s="202">
        <v>625</v>
      </c>
      <c r="G269" s="202">
        <v>625</v>
      </c>
      <c r="H269" s="202">
        <v>625</v>
      </c>
      <c r="I269" s="203">
        <v>2958</v>
      </c>
      <c r="J269" s="203">
        <v>739.5</v>
      </c>
      <c r="K269" s="203">
        <v>739.5</v>
      </c>
      <c r="L269" s="203">
        <v>739.5</v>
      </c>
      <c r="M269" s="203">
        <v>739.5</v>
      </c>
      <c r="N269" s="33"/>
      <c r="O269" s="32"/>
    </row>
    <row r="270" spans="1:15" x14ac:dyDescent="0.2">
      <c r="A270" s="207">
        <v>320</v>
      </c>
      <c r="B270" s="208" t="s">
        <v>419</v>
      </c>
      <c r="C270" s="201" t="s">
        <v>9</v>
      </c>
      <c r="D270" s="202">
        <v>60</v>
      </c>
      <c r="E270" s="202">
        <v>15</v>
      </c>
      <c r="F270" s="202">
        <v>15</v>
      </c>
      <c r="G270" s="202">
        <v>15</v>
      </c>
      <c r="H270" s="202">
        <v>15</v>
      </c>
      <c r="I270" s="203">
        <v>104.8</v>
      </c>
      <c r="J270" s="203">
        <v>26.2</v>
      </c>
      <c r="K270" s="203">
        <v>26.2</v>
      </c>
      <c r="L270" s="203">
        <v>26.2</v>
      </c>
      <c r="M270" s="203">
        <v>26.2</v>
      </c>
      <c r="N270" s="33"/>
      <c r="O270" s="32"/>
    </row>
    <row r="271" spans="1:15" x14ac:dyDescent="0.2">
      <c r="A271" s="207">
        <v>320</v>
      </c>
      <c r="B271" s="208" t="s">
        <v>419</v>
      </c>
      <c r="C271" s="201" t="s">
        <v>40</v>
      </c>
      <c r="D271" s="202">
        <v>10</v>
      </c>
      <c r="E271" s="202">
        <v>3</v>
      </c>
      <c r="F271" s="202">
        <v>3</v>
      </c>
      <c r="G271" s="202">
        <v>3</v>
      </c>
      <c r="H271" s="202">
        <v>1</v>
      </c>
      <c r="I271" s="203">
        <v>9.2999999999999989</v>
      </c>
      <c r="J271" s="203">
        <v>2.8</v>
      </c>
      <c r="K271" s="203">
        <v>2.8</v>
      </c>
      <c r="L271" s="203">
        <v>2.8</v>
      </c>
      <c r="M271" s="203">
        <v>0.9</v>
      </c>
      <c r="N271" s="33"/>
      <c r="O271" s="32"/>
    </row>
    <row r="272" spans="1:15" x14ac:dyDescent="0.2">
      <c r="A272" s="356">
        <v>321</v>
      </c>
      <c r="B272" s="357" t="s">
        <v>420</v>
      </c>
      <c r="C272" s="358" t="s">
        <v>237</v>
      </c>
      <c r="D272" s="359">
        <v>4950</v>
      </c>
      <c r="E272" s="359">
        <v>1238</v>
      </c>
      <c r="F272" s="359">
        <v>1238</v>
      </c>
      <c r="G272" s="359">
        <v>1238</v>
      </c>
      <c r="H272" s="359">
        <v>1236</v>
      </c>
      <c r="I272" s="66">
        <v>11863.199999999999</v>
      </c>
      <c r="J272" s="66">
        <v>2966.2999999999997</v>
      </c>
      <c r="K272" s="66">
        <v>2966.2999999999997</v>
      </c>
      <c r="L272" s="66">
        <v>2966.2999999999997</v>
      </c>
      <c r="M272" s="66">
        <v>2964.2999999999997</v>
      </c>
      <c r="N272" s="33"/>
      <c r="O272" s="32"/>
    </row>
    <row r="273" spans="1:15" x14ac:dyDescent="0.2">
      <c r="A273" s="207">
        <v>321</v>
      </c>
      <c r="B273" s="208" t="s">
        <v>420</v>
      </c>
      <c r="C273" s="201" t="s">
        <v>6</v>
      </c>
      <c r="D273" s="202">
        <v>3500</v>
      </c>
      <c r="E273" s="202">
        <v>875</v>
      </c>
      <c r="F273" s="202">
        <v>875</v>
      </c>
      <c r="G273" s="202">
        <v>875</v>
      </c>
      <c r="H273" s="202">
        <v>875</v>
      </c>
      <c r="I273" s="203">
        <v>9768</v>
      </c>
      <c r="J273" s="203">
        <v>2442</v>
      </c>
      <c r="K273" s="203">
        <v>2442</v>
      </c>
      <c r="L273" s="203">
        <v>2442</v>
      </c>
      <c r="M273" s="203">
        <v>2442</v>
      </c>
      <c r="N273" s="33"/>
      <c r="O273" s="32"/>
    </row>
    <row r="274" spans="1:15" x14ac:dyDescent="0.2">
      <c r="A274" s="207">
        <v>321</v>
      </c>
      <c r="B274" s="208" t="s">
        <v>420</v>
      </c>
      <c r="C274" s="201" t="s">
        <v>8</v>
      </c>
      <c r="D274" s="202">
        <v>500</v>
      </c>
      <c r="E274" s="202">
        <v>125</v>
      </c>
      <c r="F274" s="202">
        <v>125</v>
      </c>
      <c r="G274" s="202">
        <v>125</v>
      </c>
      <c r="H274" s="202">
        <v>125</v>
      </c>
      <c r="I274" s="203">
        <v>611.6</v>
      </c>
      <c r="J274" s="203">
        <v>152.9</v>
      </c>
      <c r="K274" s="203">
        <v>152.9</v>
      </c>
      <c r="L274" s="203">
        <v>152.9</v>
      </c>
      <c r="M274" s="203">
        <v>152.9</v>
      </c>
      <c r="N274" s="33"/>
      <c r="O274" s="32"/>
    </row>
    <row r="275" spans="1:15" x14ac:dyDescent="0.2">
      <c r="A275" s="207">
        <v>321</v>
      </c>
      <c r="B275" s="208" t="s">
        <v>420</v>
      </c>
      <c r="C275" s="201" t="s">
        <v>9</v>
      </c>
      <c r="D275" s="202">
        <v>840</v>
      </c>
      <c r="E275" s="202">
        <v>210</v>
      </c>
      <c r="F275" s="202">
        <v>210</v>
      </c>
      <c r="G275" s="202">
        <v>210</v>
      </c>
      <c r="H275" s="202">
        <v>210</v>
      </c>
      <c r="I275" s="203">
        <v>1376.8</v>
      </c>
      <c r="J275" s="203">
        <v>344.2</v>
      </c>
      <c r="K275" s="203">
        <v>344.2</v>
      </c>
      <c r="L275" s="203">
        <v>344.2</v>
      </c>
      <c r="M275" s="203">
        <v>344.2</v>
      </c>
      <c r="N275" s="33"/>
      <c r="O275" s="32"/>
    </row>
    <row r="276" spans="1:15" x14ac:dyDescent="0.2">
      <c r="A276" s="207">
        <v>321</v>
      </c>
      <c r="B276" s="208" t="s">
        <v>420</v>
      </c>
      <c r="C276" s="201" t="s">
        <v>40</v>
      </c>
      <c r="D276" s="202">
        <v>110</v>
      </c>
      <c r="E276" s="202">
        <v>28</v>
      </c>
      <c r="F276" s="202">
        <v>28</v>
      </c>
      <c r="G276" s="202">
        <v>28</v>
      </c>
      <c r="H276" s="202">
        <v>26</v>
      </c>
      <c r="I276" s="203">
        <v>106.8</v>
      </c>
      <c r="J276" s="203">
        <v>27.2</v>
      </c>
      <c r="K276" s="203">
        <v>27.2</v>
      </c>
      <c r="L276" s="203">
        <v>27.2</v>
      </c>
      <c r="M276" s="203">
        <v>25.2</v>
      </c>
      <c r="N276" s="33"/>
      <c r="O276" s="32"/>
    </row>
    <row r="277" spans="1:15" x14ac:dyDescent="0.2">
      <c r="A277" s="356">
        <v>333</v>
      </c>
      <c r="B277" s="357" t="s">
        <v>421</v>
      </c>
      <c r="C277" s="358" t="s">
        <v>237</v>
      </c>
      <c r="D277" s="359">
        <v>1000</v>
      </c>
      <c r="E277" s="359">
        <v>240</v>
      </c>
      <c r="F277" s="359">
        <v>260</v>
      </c>
      <c r="G277" s="359">
        <v>240</v>
      </c>
      <c r="H277" s="359">
        <v>260</v>
      </c>
      <c r="I277" s="66">
        <v>3334.4</v>
      </c>
      <c r="J277" s="66">
        <v>800.3</v>
      </c>
      <c r="K277" s="66">
        <v>866.9</v>
      </c>
      <c r="L277" s="66">
        <v>800.3</v>
      </c>
      <c r="M277" s="66">
        <v>866.9</v>
      </c>
      <c r="N277" s="33"/>
      <c r="O277" s="32"/>
    </row>
    <row r="278" spans="1:15" x14ac:dyDescent="0.2">
      <c r="A278" s="207">
        <v>333</v>
      </c>
      <c r="B278" s="208" t="s">
        <v>421</v>
      </c>
      <c r="C278" s="201" t="s">
        <v>6</v>
      </c>
      <c r="D278" s="202">
        <v>1000</v>
      </c>
      <c r="E278" s="202">
        <v>240</v>
      </c>
      <c r="F278" s="202">
        <v>260</v>
      </c>
      <c r="G278" s="202">
        <v>240</v>
      </c>
      <c r="H278" s="202">
        <v>260</v>
      </c>
      <c r="I278" s="203">
        <v>3334.4</v>
      </c>
      <c r="J278" s="203">
        <v>800.3</v>
      </c>
      <c r="K278" s="203">
        <v>866.9</v>
      </c>
      <c r="L278" s="203">
        <v>800.3</v>
      </c>
      <c r="M278" s="203">
        <v>866.9</v>
      </c>
      <c r="N278" s="33"/>
      <c r="O278" s="32"/>
    </row>
    <row r="279" spans="1:15" x14ac:dyDescent="0.2">
      <c r="A279" s="356">
        <v>336</v>
      </c>
      <c r="B279" s="357" t="s">
        <v>422</v>
      </c>
      <c r="C279" s="358" t="s">
        <v>237</v>
      </c>
      <c r="D279" s="359">
        <v>6350</v>
      </c>
      <c r="E279" s="359">
        <v>1538</v>
      </c>
      <c r="F279" s="359">
        <v>1588</v>
      </c>
      <c r="G279" s="359">
        <v>1524</v>
      </c>
      <c r="H279" s="359">
        <v>1700</v>
      </c>
      <c r="I279" s="66">
        <v>10019.6</v>
      </c>
      <c r="J279" s="66">
        <v>2429.1999999999998</v>
      </c>
      <c r="K279" s="66">
        <v>2505.4</v>
      </c>
      <c r="L279" s="66">
        <v>2404.6999999999998</v>
      </c>
      <c r="M279" s="66">
        <v>2680.2999999999997</v>
      </c>
      <c r="N279" s="33"/>
      <c r="O279" s="32"/>
    </row>
    <row r="280" spans="1:15" x14ac:dyDescent="0.2">
      <c r="A280" s="207">
        <v>336</v>
      </c>
      <c r="B280" s="208" t="s">
        <v>422</v>
      </c>
      <c r="C280" s="201" t="s">
        <v>6</v>
      </c>
      <c r="D280" s="202">
        <v>2100</v>
      </c>
      <c r="E280" s="202">
        <v>504</v>
      </c>
      <c r="F280" s="202">
        <v>525</v>
      </c>
      <c r="G280" s="202">
        <v>504</v>
      </c>
      <c r="H280" s="202">
        <v>567</v>
      </c>
      <c r="I280" s="203">
        <v>4596.8</v>
      </c>
      <c r="J280" s="203">
        <v>1103.2</v>
      </c>
      <c r="K280" s="203">
        <v>1149.2</v>
      </c>
      <c r="L280" s="203">
        <v>1103.2</v>
      </c>
      <c r="M280" s="203">
        <v>1241.2</v>
      </c>
      <c r="N280" s="33"/>
      <c r="O280" s="32"/>
    </row>
    <row r="281" spans="1:15" x14ac:dyDescent="0.2">
      <c r="A281" s="207">
        <v>336</v>
      </c>
      <c r="B281" s="208" t="s">
        <v>422</v>
      </c>
      <c r="C281" s="201" t="s">
        <v>8</v>
      </c>
      <c r="D281" s="202">
        <v>2200</v>
      </c>
      <c r="E281" s="202">
        <v>528</v>
      </c>
      <c r="F281" s="202">
        <v>550</v>
      </c>
      <c r="G281" s="202">
        <v>528</v>
      </c>
      <c r="H281" s="202">
        <v>594</v>
      </c>
      <c r="I281" s="203">
        <v>2342</v>
      </c>
      <c r="J281" s="203">
        <v>562.1</v>
      </c>
      <c r="K281" s="203">
        <v>585.5</v>
      </c>
      <c r="L281" s="203">
        <v>562.1</v>
      </c>
      <c r="M281" s="203">
        <v>632.29999999999995</v>
      </c>
      <c r="N281" s="33"/>
      <c r="O281" s="32"/>
    </row>
    <row r="282" spans="1:15" x14ac:dyDescent="0.2">
      <c r="A282" s="207">
        <v>336</v>
      </c>
      <c r="B282" s="208" t="s">
        <v>422</v>
      </c>
      <c r="C282" s="201" t="s">
        <v>9</v>
      </c>
      <c r="D282" s="202">
        <v>1400</v>
      </c>
      <c r="E282" s="202">
        <v>350</v>
      </c>
      <c r="F282" s="202">
        <v>350</v>
      </c>
      <c r="G282" s="202">
        <v>336</v>
      </c>
      <c r="H282" s="202">
        <v>364</v>
      </c>
      <c r="I282" s="203">
        <v>2450.8000000000002</v>
      </c>
      <c r="J282" s="203">
        <v>612.70000000000005</v>
      </c>
      <c r="K282" s="203">
        <v>612.70000000000005</v>
      </c>
      <c r="L282" s="203">
        <v>588.20000000000005</v>
      </c>
      <c r="M282" s="203">
        <v>637.20000000000005</v>
      </c>
      <c r="N282" s="33"/>
      <c r="O282" s="32"/>
    </row>
    <row r="283" spans="1:15" x14ac:dyDescent="0.2">
      <c r="A283" s="207">
        <v>336</v>
      </c>
      <c r="B283" s="208" t="s">
        <v>422</v>
      </c>
      <c r="C283" s="201" t="s">
        <v>40</v>
      </c>
      <c r="D283" s="202">
        <v>650</v>
      </c>
      <c r="E283" s="202">
        <v>156</v>
      </c>
      <c r="F283" s="202">
        <v>163</v>
      </c>
      <c r="G283" s="202">
        <v>156</v>
      </c>
      <c r="H283" s="202">
        <v>175</v>
      </c>
      <c r="I283" s="203">
        <v>630</v>
      </c>
      <c r="J283" s="203">
        <v>151.19999999999999</v>
      </c>
      <c r="K283" s="203">
        <v>158</v>
      </c>
      <c r="L283" s="203">
        <v>151.19999999999999</v>
      </c>
      <c r="M283" s="203">
        <v>169.6</v>
      </c>
      <c r="N283" s="33"/>
      <c r="O283" s="32"/>
    </row>
    <row r="284" spans="1:15" x14ac:dyDescent="0.2">
      <c r="A284" s="356">
        <v>337</v>
      </c>
      <c r="B284" s="357" t="s">
        <v>423</v>
      </c>
      <c r="C284" s="358" t="s">
        <v>237</v>
      </c>
      <c r="D284" s="359">
        <v>4550</v>
      </c>
      <c r="E284" s="359">
        <v>1138</v>
      </c>
      <c r="F284" s="359">
        <v>1138</v>
      </c>
      <c r="G284" s="359">
        <v>1138</v>
      </c>
      <c r="H284" s="359">
        <v>1136</v>
      </c>
      <c r="I284" s="66">
        <v>11234.5</v>
      </c>
      <c r="J284" s="66">
        <v>2809.1</v>
      </c>
      <c r="K284" s="66">
        <v>2809.1</v>
      </c>
      <c r="L284" s="66">
        <v>2809.1</v>
      </c>
      <c r="M284" s="66">
        <v>2807.2</v>
      </c>
      <c r="N284" s="33"/>
      <c r="O284" s="32"/>
    </row>
    <row r="285" spans="1:15" x14ac:dyDescent="0.2">
      <c r="A285" s="207">
        <v>337</v>
      </c>
      <c r="B285" s="208" t="s">
        <v>423</v>
      </c>
      <c r="C285" s="201" t="s">
        <v>6</v>
      </c>
      <c r="D285" s="202">
        <v>2300</v>
      </c>
      <c r="E285" s="202">
        <v>575</v>
      </c>
      <c r="F285" s="202">
        <v>575</v>
      </c>
      <c r="G285" s="202">
        <v>575</v>
      </c>
      <c r="H285" s="202">
        <v>575</v>
      </c>
      <c r="I285" s="203">
        <v>8095.2</v>
      </c>
      <c r="J285" s="203">
        <v>2023.8</v>
      </c>
      <c r="K285" s="203">
        <v>2023.8</v>
      </c>
      <c r="L285" s="203">
        <v>2023.8</v>
      </c>
      <c r="M285" s="203">
        <v>2023.8</v>
      </c>
      <c r="N285" s="33"/>
      <c r="O285" s="32"/>
    </row>
    <row r="286" spans="1:15" x14ac:dyDescent="0.2">
      <c r="A286" s="207">
        <v>337</v>
      </c>
      <c r="B286" s="208" t="s">
        <v>423</v>
      </c>
      <c r="C286" s="201" t="s">
        <v>8</v>
      </c>
      <c r="D286" s="202">
        <v>1150</v>
      </c>
      <c r="E286" s="202">
        <v>288</v>
      </c>
      <c r="F286" s="202">
        <v>288</v>
      </c>
      <c r="G286" s="202">
        <v>288</v>
      </c>
      <c r="H286" s="202">
        <v>286</v>
      </c>
      <c r="I286" s="203">
        <v>1097.3000000000002</v>
      </c>
      <c r="J286" s="203">
        <v>274.8</v>
      </c>
      <c r="K286" s="203">
        <v>274.8</v>
      </c>
      <c r="L286" s="203">
        <v>274.8</v>
      </c>
      <c r="M286" s="203">
        <v>272.89999999999998</v>
      </c>
      <c r="N286" s="33"/>
      <c r="O286" s="32"/>
    </row>
    <row r="287" spans="1:15" x14ac:dyDescent="0.2">
      <c r="A287" s="207">
        <v>337</v>
      </c>
      <c r="B287" s="208" t="s">
        <v>423</v>
      </c>
      <c r="C287" s="201" t="s">
        <v>9</v>
      </c>
      <c r="D287" s="202">
        <v>1100</v>
      </c>
      <c r="E287" s="202">
        <v>275</v>
      </c>
      <c r="F287" s="202">
        <v>275</v>
      </c>
      <c r="G287" s="202">
        <v>275</v>
      </c>
      <c r="H287" s="202">
        <v>275</v>
      </c>
      <c r="I287" s="203">
        <v>2042</v>
      </c>
      <c r="J287" s="203">
        <v>510.5</v>
      </c>
      <c r="K287" s="203">
        <v>510.5</v>
      </c>
      <c r="L287" s="203">
        <v>510.5</v>
      </c>
      <c r="M287" s="203">
        <v>510.5</v>
      </c>
      <c r="N287" s="33"/>
      <c r="O287" s="32"/>
    </row>
    <row r="288" spans="1:15" x14ac:dyDescent="0.2">
      <c r="A288" s="356">
        <v>339</v>
      </c>
      <c r="B288" s="357" t="s">
        <v>424</v>
      </c>
      <c r="C288" s="358" t="s">
        <v>237</v>
      </c>
      <c r="D288" s="359">
        <v>6500</v>
      </c>
      <c r="E288" s="359">
        <v>1560</v>
      </c>
      <c r="F288" s="359">
        <v>1690</v>
      </c>
      <c r="G288" s="359">
        <v>1495</v>
      </c>
      <c r="H288" s="359">
        <v>1755</v>
      </c>
      <c r="I288" s="66">
        <v>6859.2999999999993</v>
      </c>
      <c r="J288" s="66">
        <v>1646.3</v>
      </c>
      <c r="K288" s="66">
        <v>1783.4</v>
      </c>
      <c r="L288" s="66">
        <v>1577.6000000000001</v>
      </c>
      <c r="M288" s="66">
        <v>1852</v>
      </c>
      <c r="N288" s="33"/>
      <c r="O288" s="32"/>
    </row>
    <row r="289" spans="1:15" x14ac:dyDescent="0.2">
      <c r="A289" s="207">
        <v>339</v>
      </c>
      <c r="B289" s="208" t="s">
        <v>424</v>
      </c>
      <c r="C289" s="201" t="s">
        <v>7</v>
      </c>
      <c r="D289" s="202">
        <v>1500</v>
      </c>
      <c r="E289" s="202">
        <v>360</v>
      </c>
      <c r="F289" s="202">
        <v>390</v>
      </c>
      <c r="G289" s="202">
        <v>345</v>
      </c>
      <c r="H289" s="202">
        <v>405</v>
      </c>
      <c r="I289" s="203">
        <v>4564.8999999999996</v>
      </c>
      <c r="J289" s="203">
        <v>1095.5999999999999</v>
      </c>
      <c r="K289" s="203">
        <v>1186.9000000000001</v>
      </c>
      <c r="L289" s="203">
        <v>1049.9000000000001</v>
      </c>
      <c r="M289" s="203">
        <v>1232.5</v>
      </c>
      <c r="N289" s="33"/>
      <c r="O289" s="32"/>
    </row>
    <row r="290" spans="1:15" x14ac:dyDescent="0.2">
      <c r="A290" s="207">
        <v>339</v>
      </c>
      <c r="B290" s="208" t="s">
        <v>424</v>
      </c>
      <c r="C290" s="201" t="s">
        <v>8</v>
      </c>
      <c r="D290" s="202">
        <v>5000</v>
      </c>
      <c r="E290" s="202">
        <v>1200</v>
      </c>
      <c r="F290" s="202">
        <v>1300</v>
      </c>
      <c r="G290" s="202">
        <v>1150</v>
      </c>
      <c r="H290" s="202">
        <v>1350</v>
      </c>
      <c r="I290" s="203">
        <v>2294.4</v>
      </c>
      <c r="J290" s="203">
        <v>550.70000000000005</v>
      </c>
      <c r="K290" s="203">
        <v>596.5</v>
      </c>
      <c r="L290" s="203">
        <v>527.70000000000005</v>
      </c>
      <c r="M290" s="203">
        <v>619.5</v>
      </c>
      <c r="N290" s="33"/>
      <c r="O290" s="32"/>
    </row>
    <row r="291" spans="1:15" x14ac:dyDescent="0.2">
      <c r="A291" s="356">
        <v>340</v>
      </c>
      <c r="B291" s="357" t="s">
        <v>425</v>
      </c>
      <c r="C291" s="358" t="s">
        <v>237</v>
      </c>
      <c r="D291" s="359">
        <v>4700</v>
      </c>
      <c r="E291" s="359">
        <v>1222</v>
      </c>
      <c r="F291" s="359">
        <v>1222</v>
      </c>
      <c r="G291" s="359">
        <v>1034</v>
      </c>
      <c r="H291" s="359">
        <v>1222</v>
      </c>
      <c r="I291" s="66">
        <v>13014.599999999999</v>
      </c>
      <c r="J291" s="66">
        <v>3383.8</v>
      </c>
      <c r="K291" s="66">
        <v>3383.8</v>
      </c>
      <c r="L291" s="66">
        <v>2863.2000000000003</v>
      </c>
      <c r="M291" s="66">
        <v>3383.8</v>
      </c>
      <c r="N291" s="33"/>
      <c r="O291" s="32"/>
    </row>
    <row r="292" spans="1:15" x14ac:dyDescent="0.2">
      <c r="A292" s="207">
        <v>340</v>
      </c>
      <c r="B292" s="208" t="s">
        <v>425</v>
      </c>
      <c r="C292" s="201" t="s">
        <v>8</v>
      </c>
      <c r="D292" s="202">
        <v>1200</v>
      </c>
      <c r="E292" s="202">
        <v>312</v>
      </c>
      <c r="F292" s="202">
        <v>312</v>
      </c>
      <c r="G292" s="202">
        <v>264</v>
      </c>
      <c r="H292" s="202">
        <v>312</v>
      </c>
      <c r="I292" s="203">
        <v>1422.3</v>
      </c>
      <c r="J292" s="203">
        <v>369.8</v>
      </c>
      <c r="K292" s="203">
        <v>369.8</v>
      </c>
      <c r="L292" s="203">
        <v>312.89999999999998</v>
      </c>
      <c r="M292" s="203">
        <v>369.8</v>
      </c>
      <c r="N292" s="33"/>
      <c r="O292" s="32"/>
    </row>
    <row r="293" spans="1:15" x14ac:dyDescent="0.2">
      <c r="A293" s="207">
        <v>340</v>
      </c>
      <c r="B293" s="208" t="s">
        <v>425</v>
      </c>
      <c r="C293" s="201" t="s">
        <v>9</v>
      </c>
      <c r="D293" s="202">
        <v>3500</v>
      </c>
      <c r="E293" s="202">
        <v>910</v>
      </c>
      <c r="F293" s="202">
        <v>910</v>
      </c>
      <c r="G293" s="202">
        <v>770</v>
      </c>
      <c r="H293" s="202">
        <v>910</v>
      </c>
      <c r="I293" s="203">
        <v>11592.3</v>
      </c>
      <c r="J293" s="203">
        <v>3014</v>
      </c>
      <c r="K293" s="203">
        <v>3014</v>
      </c>
      <c r="L293" s="203">
        <v>2550.3000000000002</v>
      </c>
      <c r="M293" s="203">
        <v>3014</v>
      </c>
      <c r="N293" s="33"/>
      <c r="O293" s="32"/>
    </row>
    <row r="294" spans="1:15" x14ac:dyDescent="0.2">
      <c r="A294" s="356">
        <v>349</v>
      </c>
      <c r="B294" s="357" t="s">
        <v>428</v>
      </c>
      <c r="C294" s="358" t="s">
        <v>237</v>
      </c>
      <c r="D294" s="359">
        <v>1150</v>
      </c>
      <c r="E294" s="359">
        <v>288</v>
      </c>
      <c r="F294" s="359">
        <v>288</v>
      </c>
      <c r="G294" s="359">
        <v>288</v>
      </c>
      <c r="H294" s="359">
        <v>286</v>
      </c>
      <c r="I294" s="66">
        <v>1742.4</v>
      </c>
      <c r="J294" s="66">
        <v>436.5</v>
      </c>
      <c r="K294" s="66">
        <v>436.5</v>
      </c>
      <c r="L294" s="66">
        <v>436.5</v>
      </c>
      <c r="M294" s="66">
        <v>432.9</v>
      </c>
      <c r="N294" s="33"/>
      <c r="O294" s="32"/>
    </row>
    <row r="295" spans="1:15" x14ac:dyDescent="0.2">
      <c r="A295" s="207">
        <v>349</v>
      </c>
      <c r="B295" s="208" t="s">
        <v>428</v>
      </c>
      <c r="C295" s="201" t="s">
        <v>8</v>
      </c>
      <c r="D295" s="202">
        <v>500</v>
      </c>
      <c r="E295" s="202">
        <v>125</v>
      </c>
      <c r="F295" s="202">
        <v>125</v>
      </c>
      <c r="G295" s="202">
        <v>125</v>
      </c>
      <c r="H295" s="202">
        <v>125</v>
      </c>
      <c r="I295" s="203">
        <v>592.79999999999995</v>
      </c>
      <c r="J295" s="203">
        <v>148.19999999999999</v>
      </c>
      <c r="K295" s="203">
        <v>148.19999999999999</v>
      </c>
      <c r="L295" s="203">
        <v>148.19999999999999</v>
      </c>
      <c r="M295" s="203">
        <v>148.19999999999999</v>
      </c>
      <c r="N295" s="33"/>
      <c r="O295" s="32"/>
    </row>
    <row r="296" spans="1:15" x14ac:dyDescent="0.2">
      <c r="A296" s="207">
        <v>349</v>
      </c>
      <c r="B296" s="208" t="s">
        <v>428</v>
      </c>
      <c r="C296" s="201" t="s">
        <v>9</v>
      </c>
      <c r="D296" s="202">
        <v>650</v>
      </c>
      <c r="E296" s="202">
        <v>163</v>
      </c>
      <c r="F296" s="202">
        <v>163</v>
      </c>
      <c r="G296" s="202">
        <v>163</v>
      </c>
      <c r="H296" s="202">
        <v>161</v>
      </c>
      <c r="I296" s="203">
        <v>1149.6000000000001</v>
      </c>
      <c r="J296" s="203">
        <v>288.3</v>
      </c>
      <c r="K296" s="203">
        <v>288.3</v>
      </c>
      <c r="L296" s="203">
        <v>288.3</v>
      </c>
      <c r="M296" s="203">
        <v>284.7</v>
      </c>
      <c r="N296" s="33"/>
      <c r="O296" s="32"/>
    </row>
    <row r="297" spans="1:15" x14ac:dyDescent="0.2">
      <c r="A297" s="356">
        <v>350</v>
      </c>
      <c r="B297" s="357" t="s">
        <v>429</v>
      </c>
      <c r="C297" s="358" t="s">
        <v>237</v>
      </c>
      <c r="D297" s="359">
        <v>55800</v>
      </c>
      <c r="E297" s="359">
        <v>13950</v>
      </c>
      <c r="F297" s="359">
        <v>13950</v>
      </c>
      <c r="G297" s="359">
        <v>13950</v>
      </c>
      <c r="H297" s="359">
        <v>13950</v>
      </c>
      <c r="I297" s="66">
        <v>107212.40000000001</v>
      </c>
      <c r="J297" s="66">
        <v>26803.100000000002</v>
      </c>
      <c r="K297" s="66">
        <v>26803.100000000002</v>
      </c>
      <c r="L297" s="66">
        <v>26803.100000000002</v>
      </c>
      <c r="M297" s="66">
        <v>26803.100000000002</v>
      </c>
      <c r="N297" s="33"/>
      <c r="O297" s="32"/>
    </row>
    <row r="298" spans="1:15" x14ac:dyDescent="0.2">
      <c r="A298" s="207">
        <v>350</v>
      </c>
      <c r="B298" s="208" t="s">
        <v>429</v>
      </c>
      <c r="C298" s="201" t="s">
        <v>6</v>
      </c>
      <c r="D298" s="202">
        <v>19000</v>
      </c>
      <c r="E298" s="202">
        <v>4750</v>
      </c>
      <c r="F298" s="202">
        <v>4750</v>
      </c>
      <c r="G298" s="202">
        <v>4750</v>
      </c>
      <c r="H298" s="202">
        <v>4750</v>
      </c>
      <c r="I298" s="203">
        <v>49530.400000000001</v>
      </c>
      <c r="J298" s="203">
        <v>12382.6</v>
      </c>
      <c r="K298" s="203">
        <v>12382.6</v>
      </c>
      <c r="L298" s="203">
        <v>12382.6</v>
      </c>
      <c r="M298" s="203">
        <v>12382.6</v>
      </c>
      <c r="N298" s="33"/>
      <c r="O298" s="32"/>
    </row>
    <row r="299" spans="1:15" x14ac:dyDescent="0.2">
      <c r="A299" s="207">
        <v>350</v>
      </c>
      <c r="B299" s="208" t="s">
        <v>429</v>
      </c>
      <c r="C299" s="201" t="s">
        <v>7</v>
      </c>
      <c r="D299" s="202">
        <v>5500</v>
      </c>
      <c r="E299" s="202">
        <v>1375</v>
      </c>
      <c r="F299" s="202">
        <v>1375</v>
      </c>
      <c r="G299" s="202">
        <v>1375</v>
      </c>
      <c r="H299" s="202">
        <v>1375</v>
      </c>
      <c r="I299" s="203">
        <v>12161.2</v>
      </c>
      <c r="J299" s="203">
        <v>3040.3</v>
      </c>
      <c r="K299" s="203">
        <v>3040.3</v>
      </c>
      <c r="L299" s="203">
        <v>3040.3</v>
      </c>
      <c r="M299" s="203">
        <v>3040.3</v>
      </c>
      <c r="N299" s="33"/>
      <c r="O299" s="32"/>
    </row>
    <row r="300" spans="1:15" x14ac:dyDescent="0.2">
      <c r="A300" s="207">
        <v>350</v>
      </c>
      <c r="B300" s="208" t="s">
        <v>429</v>
      </c>
      <c r="C300" s="201" t="s">
        <v>8</v>
      </c>
      <c r="D300" s="202">
        <v>25000</v>
      </c>
      <c r="E300" s="202">
        <v>6250</v>
      </c>
      <c r="F300" s="202">
        <v>6250</v>
      </c>
      <c r="G300" s="202">
        <v>6250</v>
      </c>
      <c r="H300" s="202">
        <v>6250</v>
      </c>
      <c r="I300" s="203">
        <v>26053.599999999999</v>
      </c>
      <c r="J300" s="203">
        <v>6513.4</v>
      </c>
      <c r="K300" s="203">
        <v>6513.4</v>
      </c>
      <c r="L300" s="203">
        <v>6513.4</v>
      </c>
      <c r="M300" s="203">
        <v>6513.4</v>
      </c>
      <c r="N300" s="33"/>
      <c r="O300" s="32"/>
    </row>
    <row r="301" spans="1:15" x14ac:dyDescent="0.2">
      <c r="A301" s="207">
        <v>350</v>
      </c>
      <c r="B301" s="208" t="s">
        <v>429</v>
      </c>
      <c r="C301" s="201" t="s">
        <v>9</v>
      </c>
      <c r="D301" s="202">
        <v>4000</v>
      </c>
      <c r="E301" s="202">
        <v>1000</v>
      </c>
      <c r="F301" s="202">
        <v>1000</v>
      </c>
      <c r="G301" s="202">
        <v>1000</v>
      </c>
      <c r="H301" s="202">
        <v>1000</v>
      </c>
      <c r="I301" s="203">
        <v>7886.4</v>
      </c>
      <c r="J301" s="203">
        <v>1971.6</v>
      </c>
      <c r="K301" s="203">
        <v>1971.6</v>
      </c>
      <c r="L301" s="203">
        <v>1971.6</v>
      </c>
      <c r="M301" s="203">
        <v>1971.6</v>
      </c>
      <c r="N301" s="33"/>
      <c r="O301" s="32"/>
    </row>
    <row r="302" spans="1:15" x14ac:dyDescent="0.2">
      <c r="A302" s="207">
        <v>350</v>
      </c>
      <c r="B302" s="208" t="s">
        <v>429</v>
      </c>
      <c r="C302" s="201" t="s">
        <v>10</v>
      </c>
      <c r="D302" s="202">
        <v>1300</v>
      </c>
      <c r="E302" s="202">
        <v>325</v>
      </c>
      <c r="F302" s="202">
        <v>325</v>
      </c>
      <c r="G302" s="202">
        <v>325</v>
      </c>
      <c r="H302" s="202">
        <v>325</v>
      </c>
      <c r="I302" s="203">
        <v>7805.6</v>
      </c>
      <c r="J302" s="203">
        <v>1951.4</v>
      </c>
      <c r="K302" s="203">
        <v>1951.4</v>
      </c>
      <c r="L302" s="203">
        <v>1951.4</v>
      </c>
      <c r="M302" s="203">
        <v>1951.4</v>
      </c>
      <c r="N302" s="33"/>
      <c r="O302" s="32"/>
    </row>
    <row r="303" spans="1:15" x14ac:dyDescent="0.2">
      <c r="A303" s="207">
        <v>350</v>
      </c>
      <c r="B303" s="208" t="s">
        <v>429</v>
      </c>
      <c r="C303" s="201" t="s">
        <v>40</v>
      </c>
      <c r="D303" s="202">
        <v>1000</v>
      </c>
      <c r="E303" s="202">
        <v>250</v>
      </c>
      <c r="F303" s="202">
        <v>250</v>
      </c>
      <c r="G303" s="202">
        <v>250</v>
      </c>
      <c r="H303" s="202">
        <v>250</v>
      </c>
      <c r="I303" s="203">
        <v>3775.2</v>
      </c>
      <c r="J303" s="203">
        <v>943.8</v>
      </c>
      <c r="K303" s="203">
        <v>943.8</v>
      </c>
      <c r="L303" s="203">
        <v>943.8</v>
      </c>
      <c r="M303" s="203">
        <v>943.8</v>
      </c>
      <c r="N303" s="33"/>
      <c r="O303" s="32"/>
    </row>
    <row r="304" spans="1:15" x14ac:dyDescent="0.2">
      <c r="A304" s="356">
        <v>355</v>
      </c>
      <c r="B304" s="357" t="s">
        <v>432</v>
      </c>
      <c r="C304" s="358" t="s">
        <v>237</v>
      </c>
      <c r="D304" s="359">
        <v>2478</v>
      </c>
      <c r="E304" s="359">
        <v>620</v>
      </c>
      <c r="F304" s="359">
        <v>620</v>
      </c>
      <c r="G304" s="359">
        <v>620</v>
      </c>
      <c r="H304" s="359">
        <v>618</v>
      </c>
      <c r="I304" s="66">
        <v>3311.3</v>
      </c>
      <c r="J304" s="66">
        <v>828.59999999999991</v>
      </c>
      <c r="K304" s="66">
        <v>828.59999999999991</v>
      </c>
      <c r="L304" s="66">
        <v>828.59999999999991</v>
      </c>
      <c r="M304" s="66">
        <v>825.5</v>
      </c>
      <c r="N304" s="33"/>
      <c r="O304" s="32"/>
    </row>
    <row r="305" spans="1:15" x14ac:dyDescent="0.2">
      <c r="A305" s="207">
        <v>355</v>
      </c>
      <c r="B305" s="208" t="s">
        <v>432</v>
      </c>
      <c r="C305" s="201" t="s">
        <v>8</v>
      </c>
      <c r="D305" s="202">
        <v>1028</v>
      </c>
      <c r="E305" s="202">
        <v>257</v>
      </c>
      <c r="F305" s="202">
        <v>257</v>
      </c>
      <c r="G305" s="202">
        <v>257</v>
      </c>
      <c r="H305" s="202">
        <v>257</v>
      </c>
      <c r="I305" s="203">
        <v>1063.2</v>
      </c>
      <c r="J305" s="203">
        <v>265.8</v>
      </c>
      <c r="K305" s="203">
        <v>265.8</v>
      </c>
      <c r="L305" s="203">
        <v>265.8</v>
      </c>
      <c r="M305" s="203">
        <v>265.8</v>
      </c>
      <c r="N305" s="33"/>
      <c r="O305" s="32"/>
    </row>
    <row r="306" spans="1:15" x14ac:dyDescent="0.2">
      <c r="A306" s="207">
        <v>355</v>
      </c>
      <c r="B306" s="208" t="s">
        <v>432</v>
      </c>
      <c r="C306" s="201" t="s">
        <v>9</v>
      </c>
      <c r="D306" s="202">
        <v>1450</v>
      </c>
      <c r="E306" s="202">
        <v>363</v>
      </c>
      <c r="F306" s="202">
        <v>363</v>
      </c>
      <c r="G306" s="202">
        <v>363</v>
      </c>
      <c r="H306" s="202">
        <v>361</v>
      </c>
      <c r="I306" s="203">
        <v>2248.1</v>
      </c>
      <c r="J306" s="203">
        <v>562.79999999999995</v>
      </c>
      <c r="K306" s="203">
        <v>562.79999999999995</v>
      </c>
      <c r="L306" s="203">
        <v>562.79999999999995</v>
      </c>
      <c r="M306" s="203">
        <v>559.70000000000005</v>
      </c>
      <c r="N306" s="33"/>
      <c r="O306" s="32"/>
    </row>
    <row r="307" spans="1:15" x14ac:dyDescent="0.2">
      <c r="A307" s="356">
        <v>390</v>
      </c>
      <c r="B307" s="357" t="s">
        <v>436</v>
      </c>
      <c r="C307" s="358" t="s">
        <v>237</v>
      </c>
      <c r="D307" s="359">
        <v>900</v>
      </c>
      <c r="E307" s="359">
        <v>231</v>
      </c>
      <c r="F307" s="359">
        <v>231</v>
      </c>
      <c r="G307" s="359">
        <v>179</v>
      </c>
      <c r="H307" s="359">
        <v>259</v>
      </c>
      <c r="I307" s="66">
        <v>861.6</v>
      </c>
      <c r="J307" s="66">
        <v>221.1</v>
      </c>
      <c r="K307" s="66">
        <v>221.1</v>
      </c>
      <c r="L307" s="66">
        <v>171.4</v>
      </c>
      <c r="M307" s="66">
        <v>248</v>
      </c>
      <c r="N307" s="33"/>
      <c r="O307" s="32"/>
    </row>
    <row r="308" spans="1:15" x14ac:dyDescent="0.2">
      <c r="A308" s="207">
        <v>390</v>
      </c>
      <c r="B308" s="208" t="s">
        <v>436</v>
      </c>
      <c r="C308" s="201" t="s">
        <v>9</v>
      </c>
      <c r="D308" s="202">
        <v>900</v>
      </c>
      <c r="E308" s="202">
        <v>231</v>
      </c>
      <c r="F308" s="202">
        <v>231</v>
      </c>
      <c r="G308" s="202">
        <v>179</v>
      </c>
      <c r="H308" s="202">
        <v>259</v>
      </c>
      <c r="I308" s="203">
        <v>861.6</v>
      </c>
      <c r="J308" s="203">
        <v>221.1</v>
      </c>
      <c r="K308" s="203">
        <v>221.1</v>
      </c>
      <c r="L308" s="203">
        <v>171.4</v>
      </c>
      <c r="M308" s="203">
        <v>248</v>
      </c>
      <c r="N308" s="33"/>
      <c r="O308" s="32"/>
    </row>
    <row r="309" spans="1:15" x14ac:dyDescent="0.2">
      <c r="A309" s="356">
        <v>679</v>
      </c>
      <c r="B309" s="357" t="s">
        <v>450</v>
      </c>
      <c r="C309" s="358" t="s">
        <v>237</v>
      </c>
      <c r="D309" s="359">
        <v>10000</v>
      </c>
      <c r="E309" s="359">
        <v>2416</v>
      </c>
      <c r="F309" s="359">
        <v>2500</v>
      </c>
      <c r="G309" s="359">
        <v>2500</v>
      </c>
      <c r="H309" s="359">
        <v>2584</v>
      </c>
      <c r="I309" s="66">
        <v>22905.899999999998</v>
      </c>
      <c r="J309" s="66">
        <v>5526.2999999999993</v>
      </c>
      <c r="K309" s="66">
        <v>5726.4999999999991</v>
      </c>
      <c r="L309" s="66">
        <v>5726.4999999999991</v>
      </c>
      <c r="M309" s="66">
        <v>5926.5999999999995</v>
      </c>
      <c r="N309" s="33"/>
      <c r="O309" s="32"/>
    </row>
    <row r="310" spans="1:15" x14ac:dyDescent="0.2">
      <c r="A310" s="207">
        <v>679</v>
      </c>
      <c r="B310" s="208" t="s">
        <v>450</v>
      </c>
      <c r="C310" s="201" t="s">
        <v>6</v>
      </c>
      <c r="D310" s="202">
        <v>4000</v>
      </c>
      <c r="E310" s="202">
        <v>960</v>
      </c>
      <c r="F310" s="202">
        <v>1000</v>
      </c>
      <c r="G310" s="202">
        <v>1000</v>
      </c>
      <c r="H310" s="202">
        <v>1040</v>
      </c>
      <c r="I310" s="203">
        <v>12263.1</v>
      </c>
      <c r="J310" s="203">
        <v>2943.1</v>
      </c>
      <c r="K310" s="203">
        <v>3065.8</v>
      </c>
      <c r="L310" s="203">
        <v>3065.8</v>
      </c>
      <c r="M310" s="203">
        <v>3188.4</v>
      </c>
      <c r="N310" s="33"/>
      <c r="O310" s="32"/>
    </row>
    <row r="311" spans="1:15" x14ac:dyDescent="0.2">
      <c r="A311" s="207">
        <v>679</v>
      </c>
      <c r="B311" s="208" t="s">
        <v>450</v>
      </c>
      <c r="C311" s="201" t="s">
        <v>7</v>
      </c>
      <c r="D311" s="202">
        <v>2400</v>
      </c>
      <c r="E311" s="202">
        <v>576</v>
      </c>
      <c r="F311" s="202">
        <v>600</v>
      </c>
      <c r="G311" s="202">
        <v>600</v>
      </c>
      <c r="H311" s="202">
        <v>624</v>
      </c>
      <c r="I311" s="203">
        <v>5400.4</v>
      </c>
      <c r="J311" s="203">
        <v>1296.0999999999999</v>
      </c>
      <c r="K311" s="203">
        <v>1350.1</v>
      </c>
      <c r="L311" s="203">
        <v>1350.1</v>
      </c>
      <c r="M311" s="203">
        <v>1404.1</v>
      </c>
      <c r="N311" s="33"/>
      <c r="O311" s="32"/>
    </row>
    <row r="312" spans="1:15" x14ac:dyDescent="0.2">
      <c r="A312" s="207">
        <v>679</v>
      </c>
      <c r="B312" s="208" t="s">
        <v>450</v>
      </c>
      <c r="C312" s="201" t="s">
        <v>8</v>
      </c>
      <c r="D312" s="202">
        <v>2000</v>
      </c>
      <c r="E312" s="202">
        <v>480</v>
      </c>
      <c r="F312" s="202">
        <v>500</v>
      </c>
      <c r="G312" s="202">
        <v>500</v>
      </c>
      <c r="H312" s="202">
        <v>520</v>
      </c>
      <c r="I312" s="203">
        <v>2349.6</v>
      </c>
      <c r="J312" s="203">
        <v>563.9</v>
      </c>
      <c r="K312" s="203">
        <v>587.4</v>
      </c>
      <c r="L312" s="203">
        <v>587.4</v>
      </c>
      <c r="M312" s="203">
        <v>610.9</v>
      </c>
      <c r="N312" s="33"/>
      <c r="O312" s="32"/>
    </row>
    <row r="313" spans="1:15" x14ac:dyDescent="0.2">
      <c r="A313" s="207">
        <v>679</v>
      </c>
      <c r="B313" s="208" t="s">
        <v>450</v>
      </c>
      <c r="C313" s="201" t="s">
        <v>9</v>
      </c>
      <c r="D313" s="202">
        <v>1600</v>
      </c>
      <c r="E313" s="202">
        <v>400</v>
      </c>
      <c r="F313" s="202">
        <v>400</v>
      </c>
      <c r="G313" s="202">
        <v>400</v>
      </c>
      <c r="H313" s="202">
        <v>400</v>
      </c>
      <c r="I313" s="203">
        <v>2892.8</v>
      </c>
      <c r="J313" s="203">
        <v>723.2</v>
      </c>
      <c r="K313" s="203">
        <v>723.2</v>
      </c>
      <c r="L313" s="203">
        <v>723.2</v>
      </c>
      <c r="M313" s="203">
        <v>723.2</v>
      </c>
      <c r="N313" s="33"/>
      <c r="O313" s="32"/>
    </row>
    <row r="314" spans="1:15" x14ac:dyDescent="0.2">
      <c r="A314" s="356">
        <v>709</v>
      </c>
      <c r="B314" s="357" t="s">
        <v>452</v>
      </c>
      <c r="C314" s="358" t="s">
        <v>237</v>
      </c>
      <c r="D314" s="359">
        <v>10300</v>
      </c>
      <c r="E314" s="359">
        <v>2575</v>
      </c>
      <c r="F314" s="359">
        <v>2575</v>
      </c>
      <c r="G314" s="359">
        <v>2575</v>
      </c>
      <c r="H314" s="359">
        <v>2575</v>
      </c>
      <c r="I314" s="66">
        <v>19114</v>
      </c>
      <c r="J314" s="66">
        <v>4778.5</v>
      </c>
      <c r="K314" s="66">
        <v>4778.5</v>
      </c>
      <c r="L314" s="66">
        <v>4778.5</v>
      </c>
      <c r="M314" s="66">
        <v>4778.5</v>
      </c>
      <c r="N314" s="33"/>
      <c r="O314" s="32"/>
    </row>
    <row r="315" spans="1:15" x14ac:dyDescent="0.2">
      <c r="A315" s="207">
        <v>709</v>
      </c>
      <c r="B315" s="208" t="s">
        <v>452</v>
      </c>
      <c r="C315" s="201" t="s">
        <v>6</v>
      </c>
      <c r="D315" s="202">
        <v>6300</v>
      </c>
      <c r="E315" s="202">
        <v>1575</v>
      </c>
      <c r="F315" s="202">
        <v>1575</v>
      </c>
      <c r="G315" s="202">
        <v>1575</v>
      </c>
      <c r="H315" s="202">
        <v>1575</v>
      </c>
      <c r="I315" s="203">
        <v>13276.4</v>
      </c>
      <c r="J315" s="203">
        <v>3319.1</v>
      </c>
      <c r="K315" s="203">
        <v>3319.1</v>
      </c>
      <c r="L315" s="203">
        <v>3319.1</v>
      </c>
      <c r="M315" s="203">
        <v>3319.1</v>
      </c>
      <c r="N315" s="33"/>
      <c r="O315" s="32"/>
    </row>
    <row r="316" spans="1:15" x14ac:dyDescent="0.2">
      <c r="A316" s="207">
        <v>709</v>
      </c>
      <c r="B316" s="208" t="s">
        <v>452</v>
      </c>
      <c r="C316" s="201" t="s">
        <v>8</v>
      </c>
      <c r="D316" s="202">
        <v>1500</v>
      </c>
      <c r="E316" s="202">
        <v>375</v>
      </c>
      <c r="F316" s="202">
        <v>375</v>
      </c>
      <c r="G316" s="202">
        <v>375</v>
      </c>
      <c r="H316" s="202">
        <v>375</v>
      </c>
      <c r="I316" s="203">
        <v>1766.4</v>
      </c>
      <c r="J316" s="203">
        <v>441.6</v>
      </c>
      <c r="K316" s="203">
        <v>441.6</v>
      </c>
      <c r="L316" s="203">
        <v>441.6</v>
      </c>
      <c r="M316" s="203">
        <v>441.6</v>
      </c>
      <c r="N316" s="33"/>
      <c r="O316" s="32"/>
    </row>
    <row r="317" spans="1:15" x14ac:dyDescent="0.2">
      <c r="A317" s="207">
        <v>709</v>
      </c>
      <c r="B317" s="208" t="s">
        <v>452</v>
      </c>
      <c r="C317" s="201" t="s">
        <v>9</v>
      </c>
      <c r="D317" s="202">
        <v>2500</v>
      </c>
      <c r="E317" s="202">
        <v>625</v>
      </c>
      <c r="F317" s="202">
        <v>625</v>
      </c>
      <c r="G317" s="202">
        <v>625</v>
      </c>
      <c r="H317" s="202">
        <v>625</v>
      </c>
      <c r="I317" s="203">
        <v>4071.2</v>
      </c>
      <c r="J317" s="203">
        <v>1017.8</v>
      </c>
      <c r="K317" s="203">
        <v>1017.8</v>
      </c>
      <c r="L317" s="203">
        <v>1017.8</v>
      </c>
      <c r="M317" s="203">
        <v>1017.8</v>
      </c>
      <c r="N317" s="33"/>
      <c r="O317" s="32"/>
    </row>
    <row r="318" spans="1:15" x14ac:dyDescent="0.2">
      <c r="A318" s="356">
        <v>711</v>
      </c>
      <c r="B318" s="357" t="s">
        <v>453</v>
      </c>
      <c r="C318" s="358" t="s">
        <v>237</v>
      </c>
      <c r="D318" s="359">
        <v>1100</v>
      </c>
      <c r="E318" s="359">
        <v>324</v>
      </c>
      <c r="F318" s="359">
        <v>324</v>
      </c>
      <c r="G318" s="359">
        <v>286</v>
      </c>
      <c r="H318" s="359">
        <v>166</v>
      </c>
      <c r="I318" s="66">
        <v>1053.1000000000001</v>
      </c>
      <c r="J318" s="66">
        <v>310.2</v>
      </c>
      <c r="K318" s="66">
        <v>310.2</v>
      </c>
      <c r="L318" s="66">
        <v>273.8</v>
      </c>
      <c r="M318" s="66">
        <v>158.9</v>
      </c>
      <c r="N318" s="33"/>
      <c r="O318" s="32"/>
    </row>
    <row r="319" spans="1:15" x14ac:dyDescent="0.2">
      <c r="A319" s="207">
        <v>711</v>
      </c>
      <c r="B319" s="208" t="s">
        <v>453</v>
      </c>
      <c r="C319" s="201" t="s">
        <v>9</v>
      </c>
      <c r="D319" s="202">
        <v>1100</v>
      </c>
      <c r="E319" s="202">
        <v>324</v>
      </c>
      <c r="F319" s="202">
        <v>324</v>
      </c>
      <c r="G319" s="202">
        <v>286</v>
      </c>
      <c r="H319" s="202">
        <v>166</v>
      </c>
      <c r="I319" s="203">
        <v>1053.1000000000001</v>
      </c>
      <c r="J319" s="203">
        <v>310.2</v>
      </c>
      <c r="K319" s="203">
        <v>310.2</v>
      </c>
      <c r="L319" s="203">
        <v>273.8</v>
      </c>
      <c r="M319" s="203">
        <v>158.9</v>
      </c>
      <c r="N319" s="33"/>
      <c r="O319" s="32"/>
    </row>
    <row r="320" spans="1:15" x14ac:dyDescent="0.2">
      <c r="A320" s="356">
        <v>726</v>
      </c>
      <c r="B320" s="357" t="s">
        <v>456</v>
      </c>
      <c r="C320" s="358" t="s">
        <v>237</v>
      </c>
      <c r="D320" s="359">
        <v>12890</v>
      </c>
      <c r="E320" s="359">
        <v>3223</v>
      </c>
      <c r="F320" s="359">
        <v>3223</v>
      </c>
      <c r="G320" s="359">
        <v>3223</v>
      </c>
      <c r="H320" s="359">
        <v>3221</v>
      </c>
      <c r="I320" s="66">
        <v>66850.600000000006</v>
      </c>
      <c r="J320" s="66">
        <v>16715.2</v>
      </c>
      <c r="K320" s="66">
        <v>16715.2</v>
      </c>
      <c r="L320" s="66">
        <v>16715.2</v>
      </c>
      <c r="M320" s="66">
        <v>16705</v>
      </c>
      <c r="N320" s="33"/>
      <c r="O320" s="32"/>
    </row>
    <row r="321" spans="1:15" x14ac:dyDescent="0.2">
      <c r="A321" s="207">
        <v>726</v>
      </c>
      <c r="B321" s="208" t="s">
        <v>456</v>
      </c>
      <c r="C321" s="201" t="s">
        <v>10</v>
      </c>
      <c r="D321" s="202">
        <v>100</v>
      </c>
      <c r="E321" s="202">
        <v>25</v>
      </c>
      <c r="F321" s="202">
        <v>25</v>
      </c>
      <c r="G321" s="202">
        <v>25</v>
      </c>
      <c r="H321" s="202">
        <v>25</v>
      </c>
      <c r="I321" s="203">
        <v>1832.8</v>
      </c>
      <c r="J321" s="203">
        <v>458.2</v>
      </c>
      <c r="K321" s="203">
        <v>458.2</v>
      </c>
      <c r="L321" s="203">
        <v>458.2</v>
      </c>
      <c r="M321" s="203">
        <v>458.2</v>
      </c>
      <c r="N321" s="33"/>
      <c r="O321" s="32"/>
    </row>
    <row r="322" spans="1:15" x14ac:dyDescent="0.2">
      <c r="A322" s="207">
        <v>726</v>
      </c>
      <c r="B322" s="208" t="s">
        <v>456</v>
      </c>
      <c r="C322" s="201" t="s">
        <v>40</v>
      </c>
      <c r="D322" s="202">
        <v>12790</v>
      </c>
      <c r="E322" s="202">
        <v>3198</v>
      </c>
      <c r="F322" s="202">
        <v>3198</v>
      </c>
      <c r="G322" s="202">
        <v>3198</v>
      </c>
      <c r="H322" s="202">
        <v>3196</v>
      </c>
      <c r="I322" s="203">
        <v>65017.8</v>
      </c>
      <c r="J322" s="203">
        <v>16257</v>
      </c>
      <c r="K322" s="203">
        <v>16257</v>
      </c>
      <c r="L322" s="203">
        <v>16257</v>
      </c>
      <c r="M322" s="203">
        <v>16246.8</v>
      </c>
      <c r="N322" s="33"/>
      <c r="O322" s="32"/>
    </row>
    <row r="323" spans="1:15" x14ac:dyDescent="0.2">
      <c r="A323" s="356">
        <v>893</v>
      </c>
      <c r="B323" s="357" t="s">
        <v>459</v>
      </c>
      <c r="C323" s="358" t="s">
        <v>237</v>
      </c>
      <c r="D323" s="359">
        <v>9700</v>
      </c>
      <c r="E323" s="359">
        <v>2328</v>
      </c>
      <c r="F323" s="359">
        <v>2328</v>
      </c>
      <c r="G323" s="359">
        <v>2425</v>
      </c>
      <c r="H323" s="359">
        <v>2619</v>
      </c>
      <c r="I323" s="66">
        <v>19329.099999999999</v>
      </c>
      <c r="J323" s="66">
        <v>4639</v>
      </c>
      <c r="K323" s="66">
        <v>4639</v>
      </c>
      <c r="L323" s="66">
        <v>4832.3</v>
      </c>
      <c r="M323" s="66">
        <v>5218.8</v>
      </c>
      <c r="N323" s="33"/>
      <c r="O323" s="32"/>
    </row>
    <row r="324" spans="1:15" x14ac:dyDescent="0.2">
      <c r="A324" s="207">
        <v>893</v>
      </c>
      <c r="B324" s="208" t="s">
        <v>459</v>
      </c>
      <c r="C324" s="201" t="s">
        <v>6</v>
      </c>
      <c r="D324" s="202">
        <v>4000</v>
      </c>
      <c r="E324" s="202">
        <v>960</v>
      </c>
      <c r="F324" s="202">
        <v>960</v>
      </c>
      <c r="G324" s="202">
        <v>1000</v>
      </c>
      <c r="H324" s="202">
        <v>1080</v>
      </c>
      <c r="I324" s="203">
        <v>11520</v>
      </c>
      <c r="J324" s="203">
        <v>2764.8</v>
      </c>
      <c r="K324" s="203">
        <v>2764.8</v>
      </c>
      <c r="L324" s="203">
        <v>2880</v>
      </c>
      <c r="M324" s="203">
        <v>3110.4</v>
      </c>
      <c r="N324" s="33"/>
      <c r="O324" s="32"/>
    </row>
    <row r="325" spans="1:15" x14ac:dyDescent="0.2">
      <c r="A325" s="207">
        <v>893</v>
      </c>
      <c r="B325" s="208" t="s">
        <v>459</v>
      </c>
      <c r="C325" s="201" t="s">
        <v>8</v>
      </c>
      <c r="D325" s="202">
        <v>3200</v>
      </c>
      <c r="E325" s="202">
        <v>768</v>
      </c>
      <c r="F325" s="202">
        <v>768</v>
      </c>
      <c r="G325" s="202">
        <v>800</v>
      </c>
      <c r="H325" s="202">
        <v>864</v>
      </c>
      <c r="I325" s="203">
        <v>3787.8999999999996</v>
      </c>
      <c r="J325" s="203">
        <v>909.1</v>
      </c>
      <c r="K325" s="203">
        <v>909.1</v>
      </c>
      <c r="L325" s="203">
        <v>947</v>
      </c>
      <c r="M325" s="203">
        <v>1022.7</v>
      </c>
      <c r="N325" s="33"/>
      <c r="O325" s="32"/>
    </row>
    <row r="326" spans="1:15" x14ac:dyDescent="0.2">
      <c r="A326" s="207">
        <v>893</v>
      </c>
      <c r="B326" s="208" t="s">
        <v>459</v>
      </c>
      <c r="C326" s="201" t="s">
        <v>9</v>
      </c>
      <c r="D326" s="202">
        <v>2500</v>
      </c>
      <c r="E326" s="202">
        <v>600</v>
      </c>
      <c r="F326" s="202">
        <v>600</v>
      </c>
      <c r="G326" s="202">
        <v>625</v>
      </c>
      <c r="H326" s="202">
        <v>675</v>
      </c>
      <c r="I326" s="203">
        <v>4021.2</v>
      </c>
      <c r="J326" s="203">
        <v>965.1</v>
      </c>
      <c r="K326" s="203">
        <v>965.1</v>
      </c>
      <c r="L326" s="203">
        <v>1005.3</v>
      </c>
      <c r="M326" s="203">
        <v>1085.7</v>
      </c>
      <c r="N326" s="33"/>
      <c r="O326" s="32"/>
    </row>
    <row r="327" spans="1:15" x14ac:dyDescent="0.2">
      <c r="A327" s="356">
        <v>903</v>
      </c>
      <c r="B327" s="357" t="s">
        <v>460</v>
      </c>
      <c r="C327" s="358" t="s">
        <v>237</v>
      </c>
      <c r="D327" s="359">
        <v>700</v>
      </c>
      <c r="E327" s="359">
        <v>190</v>
      </c>
      <c r="F327" s="359">
        <v>140</v>
      </c>
      <c r="G327" s="359">
        <v>140</v>
      </c>
      <c r="H327" s="359">
        <v>230</v>
      </c>
      <c r="I327" s="66">
        <v>849.6</v>
      </c>
      <c r="J327" s="66">
        <v>227.1</v>
      </c>
      <c r="K327" s="66">
        <v>169.9</v>
      </c>
      <c r="L327" s="66">
        <v>169.9</v>
      </c>
      <c r="M327" s="66">
        <v>282.7</v>
      </c>
      <c r="N327" s="33"/>
      <c r="O327" s="32"/>
    </row>
    <row r="328" spans="1:15" x14ac:dyDescent="0.2">
      <c r="A328" s="207">
        <v>903</v>
      </c>
      <c r="B328" s="208" t="s">
        <v>460</v>
      </c>
      <c r="C328" s="201" t="s">
        <v>8</v>
      </c>
      <c r="D328" s="202">
        <v>500</v>
      </c>
      <c r="E328" s="202">
        <v>150</v>
      </c>
      <c r="F328" s="202">
        <v>100</v>
      </c>
      <c r="G328" s="202">
        <v>100</v>
      </c>
      <c r="H328" s="202">
        <v>150</v>
      </c>
      <c r="I328" s="203">
        <v>571.6</v>
      </c>
      <c r="J328" s="203">
        <v>171.5</v>
      </c>
      <c r="K328" s="203">
        <v>114.3</v>
      </c>
      <c r="L328" s="203">
        <v>114.3</v>
      </c>
      <c r="M328" s="203">
        <v>171.5</v>
      </c>
      <c r="N328" s="33"/>
      <c r="O328" s="32"/>
    </row>
    <row r="329" spans="1:15" x14ac:dyDescent="0.2">
      <c r="A329" s="207">
        <v>903</v>
      </c>
      <c r="B329" s="208" t="s">
        <v>460</v>
      </c>
      <c r="C329" s="201" t="s">
        <v>9</v>
      </c>
      <c r="D329" s="202">
        <v>200</v>
      </c>
      <c r="E329" s="202">
        <v>40</v>
      </c>
      <c r="F329" s="202">
        <v>40</v>
      </c>
      <c r="G329" s="202">
        <v>40</v>
      </c>
      <c r="H329" s="202">
        <v>80</v>
      </c>
      <c r="I329" s="203">
        <v>278</v>
      </c>
      <c r="J329" s="203">
        <v>55.6</v>
      </c>
      <c r="K329" s="203">
        <v>55.6</v>
      </c>
      <c r="L329" s="203">
        <v>55.6</v>
      </c>
      <c r="M329" s="203">
        <v>111.2</v>
      </c>
      <c r="N329" s="33"/>
      <c r="O329" s="32"/>
    </row>
    <row r="330" spans="1:15" x14ac:dyDescent="0.2">
      <c r="A330" s="356">
        <v>1388</v>
      </c>
      <c r="B330" s="357" t="s">
        <v>462</v>
      </c>
      <c r="C330" s="358" t="s">
        <v>237</v>
      </c>
      <c r="D330" s="359">
        <v>2300</v>
      </c>
      <c r="E330" s="359">
        <v>615</v>
      </c>
      <c r="F330" s="359">
        <v>552</v>
      </c>
      <c r="G330" s="359">
        <v>529</v>
      </c>
      <c r="H330" s="359">
        <v>604</v>
      </c>
      <c r="I330" s="66">
        <v>2529.7000000000003</v>
      </c>
      <c r="J330" s="66">
        <v>679.5</v>
      </c>
      <c r="K330" s="66">
        <v>607.1</v>
      </c>
      <c r="L330" s="66">
        <v>581.9</v>
      </c>
      <c r="M330" s="66">
        <v>661.2</v>
      </c>
      <c r="N330" s="33"/>
      <c r="O330" s="32"/>
    </row>
    <row r="331" spans="1:15" x14ac:dyDescent="0.2">
      <c r="A331" s="207">
        <v>1388</v>
      </c>
      <c r="B331" s="208" t="s">
        <v>462</v>
      </c>
      <c r="C331" s="201" t="s">
        <v>8</v>
      </c>
      <c r="D331" s="202">
        <v>2100</v>
      </c>
      <c r="E331" s="202">
        <v>567</v>
      </c>
      <c r="F331" s="202">
        <v>504</v>
      </c>
      <c r="G331" s="202">
        <v>483</v>
      </c>
      <c r="H331" s="202">
        <v>546</v>
      </c>
      <c r="I331" s="203">
        <v>2413.4</v>
      </c>
      <c r="J331" s="203">
        <v>651.6</v>
      </c>
      <c r="K331" s="203">
        <v>579.20000000000005</v>
      </c>
      <c r="L331" s="203">
        <v>555.1</v>
      </c>
      <c r="M331" s="203">
        <v>627.5</v>
      </c>
      <c r="N331" s="33"/>
      <c r="O331" s="32"/>
    </row>
    <row r="332" spans="1:15" x14ac:dyDescent="0.2">
      <c r="A332" s="207">
        <v>1388</v>
      </c>
      <c r="B332" s="208" t="s">
        <v>462</v>
      </c>
      <c r="C332" s="201" t="s">
        <v>9</v>
      </c>
      <c r="D332" s="202">
        <v>200</v>
      </c>
      <c r="E332" s="202">
        <v>48</v>
      </c>
      <c r="F332" s="202">
        <v>48</v>
      </c>
      <c r="G332" s="202">
        <v>46</v>
      </c>
      <c r="H332" s="202">
        <v>58</v>
      </c>
      <c r="I332" s="203">
        <v>116.3</v>
      </c>
      <c r="J332" s="203">
        <v>27.9</v>
      </c>
      <c r="K332" s="203">
        <v>27.9</v>
      </c>
      <c r="L332" s="203">
        <v>26.8</v>
      </c>
      <c r="M332" s="203">
        <v>33.700000000000003</v>
      </c>
      <c r="N332" s="33"/>
      <c r="O332" s="32"/>
    </row>
    <row r="333" spans="1:15" x14ac:dyDescent="0.2">
      <c r="A333" s="356">
        <v>1485</v>
      </c>
      <c r="B333" s="357" t="s">
        <v>464</v>
      </c>
      <c r="C333" s="358" t="s">
        <v>237</v>
      </c>
      <c r="D333" s="359">
        <v>5400</v>
      </c>
      <c r="E333" s="359">
        <v>1374</v>
      </c>
      <c r="F333" s="359">
        <v>1242</v>
      </c>
      <c r="G333" s="359">
        <v>1242</v>
      </c>
      <c r="H333" s="359">
        <v>1542</v>
      </c>
      <c r="I333" s="66">
        <v>10114</v>
      </c>
      <c r="J333" s="66">
        <v>2577.7000000000003</v>
      </c>
      <c r="K333" s="66">
        <v>2326.2000000000003</v>
      </c>
      <c r="L333" s="66">
        <v>2326.2000000000003</v>
      </c>
      <c r="M333" s="66">
        <v>2883.9</v>
      </c>
      <c r="N333" s="33"/>
      <c r="O333" s="32"/>
    </row>
    <row r="334" spans="1:15" x14ac:dyDescent="0.2">
      <c r="A334" s="207">
        <v>1485</v>
      </c>
      <c r="B334" s="208" t="s">
        <v>464</v>
      </c>
      <c r="C334" s="201" t="s">
        <v>6</v>
      </c>
      <c r="D334" s="202">
        <v>2500</v>
      </c>
      <c r="E334" s="202">
        <v>650</v>
      </c>
      <c r="F334" s="202">
        <v>575</v>
      </c>
      <c r="G334" s="202">
        <v>575</v>
      </c>
      <c r="H334" s="202">
        <v>700</v>
      </c>
      <c r="I334" s="203">
        <v>6560</v>
      </c>
      <c r="J334" s="203">
        <v>1705.6</v>
      </c>
      <c r="K334" s="203">
        <v>1508.8</v>
      </c>
      <c r="L334" s="203">
        <v>1508.8</v>
      </c>
      <c r="M334" s="203">
        <v>1836.8</v>
      </c>
      <c r="N334" s="33"/>
      <c r="O334" s="32"/>
    </row>
    <row r="335" spans="1:15" x14ac:dyDescent="0.2">
      <c r="A335" s="207">
        <v>1485</v>
      </c>
      <c r="B335" s="208" t="s">
        <v>464</v>
      </c>
      <c r="C335" s="201" t="s">
        <v>8</v>
      </c>
      <c r="D335" s="202">
        <v>1700</v>
      </c>
      <c r="E335" s="202">
        <v>442</v>
      </c>
      <c r="F335" s="202">
        <v>391</v>
      </c>
      <c r="G335" s="202">
        <v>391</v>
      </c>
      <c r="H335" s="202">
        <v>476</v>
      </c>
      <c r="I335" s="203">
        <v>1622.2</v>
      </c>
      <c r="J335" s="203">
        <v>421.8</v>
      </c>
      <c r="K335" s="203">
        <v>373.1</v>
      </c>
      <c r="L335" s="203">
        <v>373.1</v>
      </c>
      <c r="M335" s="203">
        <v>454.2</v>
      </c>
      <c r="N335" s="33"/>
      <c r="O335" s="32"/>
    </row>
    <row r="336" spans="1:15" x14ac:dyDescent="0.2">
      <c r="A336" s="207">
        <v>1485</v>
      </c>
      <c r="B336" s="208" t="s">
        <v>464</v>
      </c>
      <c r="C336" s="201" t="s">
        <v>9</v>
      </c>
      <c r="D336" s="202">
        <v>1000</v>
      </c>
      <c r="E336" s="202">
        <v>230</v>
      </c>
      <c r="F336" s="202">
        <v>230</v>
      </c>
      <c r="G336" s="202">
        <v>230</v>
      </c>
      <c r="H336" s="202">
        <v>310</v>
      </c>
      <c r="I336" s="203">
        <v>1731.8000000000002</v>
      </c>
      <c r="J336" s="203">
        <v>398.3</v>
      </c>
      <c r="K336" s="203">
        <v>398.3</v>
      </c>
      <c r="L336" s="203">
        <v>398.3</v>
      </c>
      <c r="M336" s="203">
        <v>536.9</v>
      </c>
      <c r="N336" s="33"/>
      <c r="O336" s="32"/>
    </row>
    <row r="337" spans="1:15" x14ac:dyDescent="0.2">
      <c r="A337" s="207">
        <v>1485</v>
      </c>
      <c r="B337" s="208" t="s">
        <v>464</v>
      </c>
      <c r="C337" s="201" t="s">
        <v>40</v>
      </c>
      <c r="D337" s="202">
        <v>200</v>
      </c>
      <c r="E337" s="202">
        <v>52</v>
      </c>
      <c r="F337" s="202">
        <v>46</v>
      </c>
      <c r="G337" s="202">
        <v>46</v>
      </c>
      <c r="H337" s="202">
        <v>56</v>
      </c>
      <c r="I337" s="203">
        <v>200</v>
      </c>
      <c r="J337" s="203">
        <v>52</v>
      </c>
      <c r="K337" s="203">
        <v>46</v>
      </c>
      <c r="L337" s="203">
        <v>46</v>
      </c>
      <c r="M337" s="203">
        <v>56</v>
      </c>
      <c r="N337" s="33"/>
      <c r="O337" s="32"/>
    </row>
    <row r="338" spans="1:15" x14ac:dyDescent="0.2">
      <c r="A338" s="356">
        <v>1571</v>
      </c>
      <c r="B338" s="357" t="s">
        <v>466</v>
      </c>
      <c r="C338" s="358" t="s">
        <v>237</v>
      </c>
      <c r="D338" s="359">
        <v>670</v>
      </c>
      <c r="E338" s="359">
        <v>171</v>
      </c>
      <c r="F338" s="359">
        <v>187</v>
      </c>
      <c r="G338" s="359">
        <v>154</v>
      </c>
      <c r="H338" s="359">
        <v>158</v>
      </c>
      <c r="I338" s="66">
        <v>741.59999999999991</v>
      </c>
      <c r="J338" s="66">
        <v>191.2</v>
      </c>
      <c r="K338" s="66">
        <v>206.8</v>
      </c>
      <c r="L338" s="66">
        <v>170.6</v>
      </c>
      <c r="M338" s="66">
        <v>173</v>
      </c>
      <c r="N338" s="33"/>
      <c r="O338" s="32"/>
    </row>
    <row r="339" spans="1:15" x14ac:dyDescent="0.2">
      <c r="A339" s="207">
        <v>1571</v>
      </c>
      <c r="B339" s="208" t="s">
        <v>466</v>
      </c>
      <c r="C339" s="201" t="s">
        <v>8</v>
      </c>
      <c r="D339" s="202">
        <v>540</v>
      </c>
      <c r="E339" s="202">
        <v>135</v>
      </c>
      <c r="F339" s="202">
        <v>151</v>
      </c>
      <c r="G339" s="202">
        <v>124</v>
      </c>
      <c r="H339" s="202">
        <v>130</v>
      </c>
      <c r="I339" s="203">
        <v>523.79999999999995</v>
      </c>
      <c r="J339" s="203">
        <v>130.9</v>
      </c>
      <c r="K339" s="203">
        <v>146.5</v>
      </c>
      <c r="L339" s="203">
        <v>120.3</v>
      </c>
      <c r="M339" s="203">
        <v>126.1</v>
      </c>
      <c r="N339" s="33"/>
      <c r="O339" s="32"/>
    </row>
    <row r="340" spans="1:15" x14ac:dyDescent="0.2">
      <c r="A340" s="207">
        <v>1571</v>
      </c>
      <c r="B340" s="208" t="s">
        <v>466</v>
      </c>
      <c r="C340" s="201" t="s">
        <v>9</v>
      </c>
      <c r="D340" s="202">
        <v>130</v>
      </c>
      <c r="E340" s="202">
        <v>36</v>
      </c>
      <c r="F340" s="202">
        <v>36</v>
      </c>
      <c r="G340" s="202">
        <v>30</v>
      </c>
      <c r="H340" s="202">
        <v>28</v>
      </c>
      <c r="I340" s="203">
        <v>217.79999999999998</v>
      </c>
      <c r="J340" s="203">
        <v>60.3</v>
      </c>
      <c r="K340" s="203">
        <v>60.3</v>
      </c>
      <c r="L340" s="203">
        <v>50.3</v>
      </c>
      <c r="M340" s="203">
        <v>46.9</v>
      </c>
      <c r="N340" s="33"/>
      <c r="O340" s="32"/>
    </row>
    <row r="341" spans="1:15" x14ac:dyDescent="0.2">
      <c r="A341" s="356">
        <v>1572</v>
      </c>
      <c r="B341" s="357" t="s">
        <v>467</v>
      </c>
      <c r="C341" s="358" t="s">
        <v>237</v>
      </c>
      <c r="D341" s="359">
        <v>500</v>
      </c>
      <c r="E341" s="359">
        <v>126</v>
      </c>
      <c r="F341" s="359">
        <v>120</v>
      </c>
      <c r="G341" s="359">
        <v>120</v>
      </c>
      <c r="H341" s="359">
        <v>134</v>
      </c>
      <c r="I341" s="66">
        <v>1047.6999999999998</v>
      </c>
      <c r="J341" s="66">
        <v>265.39999999999998</v>
      </c>
      <c r="K341" s="66">
        <v>251.5</v>
      </c>
      <c r="L341" s="66">
        <v>251.5</v>
      </c>
      <c r="M341" s="66">
        <v>279.3</v>
      </c>
      <c r="N341" s="33"/>
      <c r="O341" s="32"/>
    </row>
    <row r="342" spans="1:15" x14ac:dyDescent="0.2">
      <c r="A342" s="207">
        <v>1572</v>
      </c>
      <c r="B342" s="208" t="s">
        <v>467</v>
      </c>
      <c r="C342" s="201" t="s">
        <v>6</v>
      </c>
      <c r="D342" s="202">
        <v>250</v>
      </c>
      <c r="E342" s="202">
        <v>65</v>
      </c>
      <c r="F342" s="202">
        <v>60</v>
      </c>
      <c r="G342" s="202">
        <v>60</v>
      </c>
      <c r="H342" s="202">
        <v>65</v>
      </c>
      <c r="I342" s="203">
        <v>652.4</v>
      </c>
      <c r="J342" s="203">
        <v>169.6</v>
      </c>
      <c r="K342" s="203">
        <v>156.6</v>
      </c>
      <c r="L342" s="203">
        <v>156.6</v>
      </c>
      <c r="M342" s="203">
        <v>169.6</v>
      </c>
      <c r="N342" s="33"/>
      <c r="O342" s="32"/>
    </row>
    <row r="343" spans="1:15" x14ac:dyDescent="0.2">
      <c r="A343" s="207">
        <v>1572</v>
      </c>
      <c r="B343" s="208" t="s">
        <v>467</v>
      </c>
      <c r="C343" s="201" t="s">
        <v>8</v>
      </c>
      <c r="D343" s="202">
        <v>50</v>
      </c>
      <c r="E343" s="202">
        <v>13</v>
      </c>
      <c r="F343" s="202">
        <v>12</v>
      </c>
      <c r="G343" s="202">
        <v>12</v>
      </c>
      <c r="H343" s="202">
        <v>13</v>
      </c>
      <c r="I343" s="203">
        <v>47.8</v>
      </c>
      <c r="J343" s="203">
        <v>12.4</v>
      </c>
      <c r="K343" s="203">
        <v>11.5</v>
      </c>
      <c r="L343" s="203">
        <v>11.5</v>
      </c>
      <c r="M343" s="203">
        <v>12.4</v>
      </c>
      <c r="N343" s="33"/>
      <c r="O343" s="32"/>
    </row>
    <row r="344" spans="1:15" x14ac:dyDescent="0.2">
      <c r="A344" s="207">
        <v>1572</v>
      </c>
      <c r="B344" s="208" t="s">
        <v>467</v>
      </c>
      <c r="C344" s="201" t="s">
        <v>9</v>
      </c>
      <c r="D344" s="202">
        <v>200</v>
      </c>
      <c r="E344" s="202">
        <v>48</v>
      </c>
      <c r="F344" s="202">
        <v>48</v>
      </c>
      <c r="G344" s="202">
        <v>48</v>
      </c>
      <c r="H344" s="202">
        <v>56</v>
      </c>
      <c r="I344" s="203">
        <v>347.5</v>
      </c>
      <c r="J344" s="203">
        <v>83.4</v>
      </c>
      <c r="K344" s="203">
        <v>83.4</v>
      </c>
      <c r="L344" s="203">
        <v>83.4</v>
      </c>
      <c r="M344" s="203">
        <v>97.3</v>
      </c>
      <c r="N344" s="33"/>
      <c r="O344" s="32"/>
    </row>
    <row r="345" spans="1:15" x14ac:dyDescent="0.2">
      <c r="A345" s="356">
        <v>1619</v>
      </c>
      <c r="B345" s="357" t="s">
        <v>472</v>
      </c>
      <c r="C345" s="358" t="s">
        <v>237</v>
      </c>
      <c r="D345" s="359">
        <v>4300</v>
      </c>
      <c r="E345" s="359">
        <v>1217</v>
      </c>
      <c r="F345" s="359">
        <v>1097</v>
      </c>
      <c r="G345" s="359">
        <v>731</v>
      </c>
      <c r="H345" s="359">
        <v>1255</v>
      </c>
      <c r="I345" s="66">
        <v>5011.6000000000004</v>
      </c>
      <c r="J345" s="66">
        <v>1420.6000000000001</v>
      </c>
      <c r="K345" s="66">
        <v>1278.4000000000001</v>
      </c>
      <c r="L345" s="66">
        <v>852</v>
      </c>
      <c r="M345" s="66">
        <v>1460.6000000000001</v>
      </c>
      <c r="N345" s="33"/>
      <c r="O345" s="32"/>
    </row>
    <row r="346" spans="1:15" x14ac:dyDescent="0.2">
      <c r="A346" s="207">
        <v>1619</v>
      </c>
      <c r="B346" s="208" t="s">
        <v>472</v>
      </c>
      <c r="C346" s="201" t="s">
        <v>8</v>
      </c>
      <c r="D346" s="202">
        <v>4000</v>
      </c>
      <c r="E346" s="202">
        <v>1140</v>
      </c>
      <c r="F346" s="202">
        <v>1020</v>
      </c>
      <c r="G346" s="202">
        <v>680</v>
      </c>
      <c r="H346" s="202">
        <v>1160</v>
      </c>
      <c r="I346" s="203">
        <v>4741.1000000000004</v>
      </c>
      <c r="J346" s="203">
        <v>1351.2</v>
      </c>
      <c r="K346" s="203">
        <v>1209</v>
      </c>
      <c r="L346" s="203">
        <v>806</v>
      </c>
      <c r="M346" s="203">
        <v>1374.9</v>
      </c>
      <c r="N346" s="33"/>
      <c r="O346" s="32"/>
    </row>
    <row r="347" spans="1:15" x14ac:dyDescent="0.2">
      <c r="A347" s="207">
        <v>1619</v>
      </c>
      <c r="B347" s="208" t="s">
        <v>472</v>
      </c>
      <c r="C347" s="201" t="s">
        <v>9</v>
      </c>
      <c r="D347" s="202">
        <v>300</v>
      </c>
      <c r="E347" s="202">
        <v>77</v>
      </c>
      <c r="F347" s="202">
        <v>77</v>
      </c>
      <c r="G347" s="202">
        <v>51</v>
      </c>
      <c r="H347" s="202">
        <v>95</v>
      </c>
      <c r="I347" s="203">
        <v>270.5</v>
      </c>
      <c r="J347" s="203">
        <v>69.400000000000006</v>
      </c>
      <c r="K347" s="203">
        <v>69.400000000000006</v>
      </c>
      <c r="L347" s="203">
        <v>46</v>
      </c>
      <c r="M347" s="203">
        <v>85.7</v>
      </c>
      <c r="N347" s="33"/>
      <c r="O347" s="32"/>
    </row>
    <row r="348" spans="1:15" x14ac:dyDescent="0.2">
      <c r="A348" s="356">
        <v>1620</v>
      </c>
      <c r="B348" s="357" t="s">
        <v>473</v>
      </c>
      <c r="C348" s="358" t="s">
        <v>237</v>
      </c>
      <c r="D348" s="359">
        <v>2620</v>
      </c>
      <c r="E348" s="359">
        <v>655</v>
      </c>
      <c r="F348" s="359">
        <v>655</v>
      </c>
      <c r="G348" s="359">
        <v>655</v>
      </c>
      <c r="H348" s="359">
        <v>655</v>
      </c>
      <c r="I348" s="66">
        <v>3640.8</v>
      </c>
      <c r="J348" s="66">
        <v>910.2</v>
      </c>
      <c r="K348" s="66">
        <v>910.2</v>
      </c>
      <c r="L348" s="66">
        <v>910.2</v>
      </c>
      <c r="M348" s="66">
        <v>910.2</v>
      </c>
      <c r="N348" s="33"/>
      <c r="O348" s="32"/>
    </row>
    <row r="349" spans="1:15" x14ac:dyDescent="0.2">
      <c r="A349" s="207">
        <v>1620</v>
      </c>
      <c r="B349" s="208" t="s">
        <v>473</v>
      </c>
      <c r="C349" s="201" t="s">
        <v>8</v>
      </c>
      <c r="D349" s="202">
        <v>1800</v>
      </c>
      <c r="E349" s="202">
        <v>450</v>
      </c>
      <c r="F349" s="202">
        <v>450</v>
      </c>
      <c r="G349" s="202">
        <v>450</v>
      </c>
      <c r="H349" s="202">
        <v>450</v>
      </c>
      <c r="I349" s="203">
        <v>2133.6</v>
      </c>
      <c r="J349" s="203">
        <v>533.4</v>
      </c>
      <c r="K349" s="203">
        <v>533.4</v>
      </c>
      <c r="L349" s="203">
        <v>533.4</v>
      </c>
      <c r="M349" s="203">
        <v>533.4</v>
      </c>
      <c r="N349" s="33"/>
      <c r="O349" s="32"/>
    </row>
    <row r="350" spans="1:15" x14ac:dyDescent="0.2">
      <c r="A350" s="207">
        <v>1620</v>
      </c>
      <c r="B350" s="208" t="s">
        <v>473</v>
      </c>
      <c r="C350" s="201" t="s">
        <v>9</v>
      </c>
      <c r="D350" s="202">
        <v>820</v>
      </c>
      <c r="E350" s="202">
        <v>205</v>
      </c>
      <c r="F350" s="202">
        <v>205</v>
      </c>
      <c r="G350" s="202">
        <v>205</v>
      </c>
      <c r="H350" s="202">
        <v>205</v>
      </c>
      <c r="I350" s="203">
        <v>1507.2</v>
      </c>
      <c r="J350" s="203">
        <v>376.8</v>
      </c>
      <c r="K350" s="203">
        <v>376.8</v>
      </c>
      <c r="L350" s="203">
        <v>376.8</v>
      </c>
      <c r="M350" s="203">
        <v>376.8</v>
      </c>
      <c r="N350" s="33"/>
      <c r="O350" s="32"/>
    </row>
    <row r="351" spans="1:15" x14ac:dyDescent="0.2">
      <c r="A351" s="356">
        <v>1637</v>
      </c>
      <c r="B351" s="357" t="s">
        <v>475</v>
      </c>
      <c r="C351" s="358" t="s">
        <v>237</v>
      </c>
      <c r="D351" s="359">
        <v>10900</v>
      </c>
      <c r="E351" s="359">
        <v>2758</v>
      </c>
      <c r="F351" s="359">
        <v>2834</v>
      </c>
      <c r="G351" s="359">
        <v>2398</v>
      </c>
      <c r="H351" s="359">
        <v>2910</v>
      </c>
      <c r="I351" s="66">
        <v>19778.600000000002</v>
      </c>
      <c r="J351" s="66">
        <v>5004.0999999999995</v>
      </c>
      <c r="K351" s="66">
        <v>5142.5</v>
      </c>
      <c r="L351" s="66">
        <v>4351.2</v>
      </c>
      <c r="M351" s="66">
        <v>5280.8</v>
      </c>
      <c r="N351" s="33"/>
      <c r="O351" s="32"/>
    </row>
    <row r="352" spans="1:15" x14ac:dyDescent="0.2">
      <c r="A352" s="207">
        <v>1637</v>
      </c>
      <c r="B352" s="208" t="s">
        <v>475</v>
      </c>
      <c r="C352" s="201" t="s">
        <v>6</v>
      </c>
      <c r="D352" s="202">
        <v>2800</v>
      </c>
      <c r="E352" s="202">
        <v>700</v>
      </c>
      <c r="F352" s="202">
        <v>728</v>
      </c>
      <c r="G352" s="202">
        <v>616</v>
      </c>
      <c r="H352" s="202">
        <v>756</v>
      </c>
      <c r="I352" s="203">
        <v>8548.6999999999989</v>
      </c>
      <c r="J352" s="203">
        <v>2137.1999999999998</v>
      </c>
      <c r="K352" s="203">
        <v>2222.6999999999998</v>
      </c>
      <c r="L352" s="203">
        <v>1880.7</v>
      </c>
      <c r="M352" s="203">
        <v>2308.1</v>
      </c>
      <c r="N352" s="33"/>
      <c r="O352" s="32"/>
    </row>
    <row r="353" spans="1:15" x14ac:dyDescent="0.2">
      <c r="A353" s="207">
        <v>1637</v>
      </c>
      <c r="B353" s="208" t="s">
        <v>475</v>
      </c>
      <c r="C353" s="201" t="s">
        <v>8</v>
      </c>
      <c r="D353" s="202">
        <v>3000</v>
      </c>
      <c r="E353" s="202">
        <v>750</v>
      </c>
      <c r="F353" s="202">
        <v>780</v>
      </c>
      <c r="G353" s="202">
        <v>660</v>
      </c>
      <c r="H353" s="202">
        <v>810</v>
      </c>
      <c r="I353" s="203">
        <v>3532.8</v>
      </c>
      <c r="J353" s="203">
        <v>883.2</v>
      </c>
      <c r="K353" s="203">
        <v>918.5</v>
      </c>
      <c r="L353" s="203">
        <v>777.2</v>
      </c>
      <c r="M353" s="203">
        <v>953.9</v>
      </c>
      <c r="N353" s="33"/>
      <c r="O353" s="32"/>
    </row>
    <row r="354" spans="1:15" x14ac:dyDescent="0.2">
      <c r="A354" s="207">
        <v>1637</v>
      </c>
      <c r="B354" s="208" t="s">
        <v>475</v>
      </c>
      <c r="C354" s="201" t="s">
        <v>9</v>
      </c>
      <c r="D354" s="202">
        <v>3300</v>
      </c>
      <c r="E354" s="202">
        <v>858</v>
      </c>
      <c r="F354" s="202">
        <v>858</v>
      </c>
      <c r="G354" s="202">
        <v>726</v>
      </c>
      <c r="H354" s="202">
        <v>858</v>
      </c>
      <c r="I354" s="203">
        <v>5939.2</v>
      </c>
      <c r="J354" s="203">
        <v>1544.2</v>
      </c>
      <c r="K354" s="203">
        <v>1544.2</v>
      </c>
      <c r="L354" s="203">
        <v>1306.5999999999999</v>
      </c>
      <c r="M354" s="203">
        <v>1544.2</v>
      </c>
      <c r="N354" s="33"/>
      <c r="O354" s="32"/>
    </row>
    <row r="355" spans="1:15" x14ac:dyDescent="0.2">
      <c r="A355" s="207">
        <v>1637</v>
      </c>
      <c r="B355" s="208" t="s">
        <v>475</v>
      </c>
      <c r="C355" s="201" t="s">
        <v>40</v>
      </c>
      <c r="D355" s="202">
        <v>1800</v>
      </c>
      <c r="E355" s="202">
        <v>450</v>
      </c>
      <c r="F355" s="202">
        <v>468</v>
      </c>
      <c r="G355" s="202">
        <v>396</v>
      </c>
      <c r="H355" s="202">
        <v>486</v>
      </c>
      <c r="I355" s="203">
        <v>1757.9</v>
      </c>
      <c r="J355" s="203">
        <v>439.5</v>
      </c>
      <c r="K355" s="203">
        <v>457.1</v>
      </c>
      <c r="L355" s="203">
        <v>386.7</v>
      </c>
      <c r="M355" s="203">
        <v>474.6</v>
      </c>
      <c r="N355" s="33"/>
      <c r="O355" s="32"/>
    </row>
    <row r="356" spans="1:15" x14ac:dyDescent="0.2">
      <c r="A356" s="356">
        <v>1639</v>
      </c>
      <c r="B356" s="357" t="s">
        <v>477</v>
      </c>
      <c r="C356" s="358" t="s">
        <v>237</v>
      </c>
      <c r="D356" s="359">
        <v>8700</v>
      </c>
      <c r="E356" s="359">
        <v>2175</v>
      </c>
      <c r="F356" s="359">
        <v>2175</v>
      </c>
      <c r="G356" s="359">
        <v>2175</v>
      </c>
      <c r="H356" s="359">
        <v>2175</v>
      </c>
      <c r="I356" s="66">
        <v>24516.799999999999</v>
      </c>
      <c r="J356" s="66">
        <v>6129.2</v>
      </c>
      <c r="K356" s="66">
        <v>6129.2</v>
      </c>
      <c r="L356" s="66">
        <v>6129.2</v>
      </c>
      <c r="M356" s="66">
        <v>6129.2</v>
      </c>
      <c r="N356" s="33"/>
      <c r="O356" s="32"/>
    </row>
    <row r="357" spans="1:15" x14ac:dyDescent="0.2">
      <c r="A357" s="207">
        <v>1639</v>
      </c>
      <c r="B357" s="208" t="s">
        <v>477</v>
      </c>
      <c r="C357" s="201" t="s">
        <v>6</v>
      </c>
      <c r="D357" s="202">
        <v>4000</v>
      </c>
      <c r="E357" s="202">
        <v>1000</v>
      </c>
      <c r="F357" s="202">
        <v>1000</v>
      </c>
      <c r="G357" s="202">
        <v>1000</v>
      </c>
      <c r="H357" s="202">
        <v>1000</v>
      </c>
      <c r="I357" s="203">
        <v>15431.2</v>
      </c>
      <c r="J357" s="203">
        <v>3857.8</v>
      </c>
      <c r="K357" s="203">
        <v>3857.8</v>
      </c>
      <c r="L357" s="203">
        <v>3857.8</v>
      </c>
      <c r="M357" s="203">
        <v>3857.8</v>
      </c>
      <c r="N357" s="33"/>
      <c r="O357" s="32"/>
    </row>
    <row r="358" spans="1:15" x14ac:dyDescent="0.2">
      <c r="A358" s="207">
        <v>1639</v>
      </c>
      <c r="B358" s="208" t="s">
        <v>477</v>
      </c>
      <c r="C358" s="201" t="s">
        <v>8</v>
      </c>
      <c r="D358" s="202">
        <v>2500</v>
      </c>
      <c r="E358" s="202">
        <v>625</v>
      </c>
      <c r="F358" s="202">
        <v>625</v>
      </c>
      <c r="G358" s="202">
        <v>625</v>
      </c>
      <c r="H358" s="202">
        <v>625</v>
      </c>
      <c r="I358" s="203">
        <v>2385.6</v>
      </c>
      <c r="J358" s="203">
        <v>596.4</v>
      </c>
      <c r="K358" s="203">
        <v>596.4</v>
      </c>
      <c r="L358" s="203">
        <v>596.4</v>
      </c>
      <c r="M358" s="203">
        <v>596.4</v>
      </c>
      <c r="N358" s="33"/>
      <c r="O358" s="32"/>
    </row>
    <row r="359" spans="1:15" x14ac:dyDescent="0.2">
      <c r="A359" s="207">
        <v>1639</v>
      </c>
      <c r="B359" s="208" t="s">
        <v>477</v>
      </c>
      <c r="C359" s="201" t="s">
        <v>9</v>
      </c>
      <c r="D359" s="202">
        <v>2200</v>
      </c>
      <c r="E359" s="202">
        <v>550</v>
      </c>
      <c r="F359" s="202">
        <v>550</v>
      </c>
      <c r="G359" s="202">
        <v>550</v>
      </c>
      <c r="H359" s="202">
        <v>550</v>
      </c>
      <c r="I359" s="203">
        <v>6700</v>
      </c>
      <c r="J359" s="203">
        <v>1675</v>
      </c>
      <c r="K359" s="203">
        <v>1675</v>
      </c>
      <c r="L359" s="203">
        <v>1675</v>
      </c>
      <c r="M359" s="203">
        <v>1675</v>
      </c>
      <c r="N359" s="33"/>
      <c r="O359" s="32"/>
    </row>
    <row r="360" spans="1:15" x14ac:dyDescent="0.2">
      <c r="A360" s="356">
        <v>1703</v>
      </c>
      <c r="B360" s="357" t="s">
        <v>483</v>
      </c>
      <c r="C360" s="358" t="s">
        <v>237</v>
      </c>
      <c r="D360" s="359">
        <v>550</v>
      </c>
      <c r="E360" s="359">
        <v>138</v>
      </c>
      <c r="F360" s="359">
        <v>138</v>
      </c>
      <c r="G360" s="359">
        <v>138</v>
      </c>
      <c r="H360" s="359">
        <v>136</v>
      </c>
      <c r="I360" s="66">
        <v>647.29999999999995</v>
      </c>
      <c r="J360" s="66">
        <v>162.69999999999999</v>
      </c>
      <c r="K360" s="66">
        <v>162.69999999999999</v>
      </c>
      <c r="L360" s="66">
        <v>162.69999999999999</v>
      </c>
      <c r="M360" s="66">
        <v>159.19999999999999</v>
      </c>
      <c r="N360" s="33"/>
      <c r="O360" s="32"/>
    </row>
    <row r="361" spans="1:15" x14ac:dyDescent="0.2">
      <c r="A361" s="207">
        <v>1703</v>
      </c>
      <c r="B361" s="208" t="s">
        <v>483</v>
      </c>
      <c r="C361" s="201" t="s">
        <v>8</v>
      </c>
      <c r="D361" s="202">
        <v>400</v>
      </c>
      <c r="E361" s="202">
        <v>100</v>
      </c>
      <c r="F361" s="202">
        <v>100</v>
      </c>
      <c r="G361" s="202">
        <v>100</v>
      </c>
      <c r="H361" s="202">
        <v>100</v>
      </c>
      <c r="I361" s="203">
        <v>385.6</v>
      </c>
      <c r="J361" s="203">
        <v>96.4</v>
      </c>
      <c r="K361" s="203">
        <v>96.4</v>
      </c>
      <c r="L361" s="203">
        <v>96.4</v>
      </c>
      <c r="M361" s="203">
        <v>96.4</v>
      </c>
      <c r="N361" s="33"/>
      <c r="O361" s="32"/>
    </row>
    <row r="362" spans="1:15" x14ac:dyDescent="0.2">
      <c r="A362" s="207">
        <v>1703</v>
      </c>
      <c r="B362" s="208" t="s">
        <v>483</v>
      </c>
      <c r="C362" s="201" t="s">
        <v>9</v>
      </c>
      <c r="D362" s="202">
        <v>150</v>
      </c>
      <c r="E362" s="202">
        <v>38</v>
      </c>
      <c r="F362" s="202">
        <v>38</v>
      </c>
      <c r="G362" s="202">
        <v>38</v>
      </c>
      <c r="H362" s="202">
        <v>36</v>
      </c>
      <c r="I362" s="203">
        <v>261.7</v>
      </c>
      <c r="J362" s="203">
        <v>66.3</v>
      </c>
      <c r="K362" s="203">
        <v>66.3</v>
      </c>
      <c r="L362" s="203">
        <v>66.3</v>
      </c>
      <c r="M362" s="203">
        <v>62.8</v>
      </c>
      <c r="N362" s="33"/>
      <c r="O362" s="32"/>
    </row>
    <row r="363" spans="1:15" x14ac:dyDescent="0.2">
      <c r="A363" s="356">
        <v>1706</v>
      </c>
      <c r="B363" s="357" t="s">
        <v>484</v>
      </c>
      <c r="C363" s="358" t="s">
        <v>237</v>
      </c>
      <c r="D363" s="359">
        <v>100</v>
      </c>
      <c r="E363" s="359">
        <v>20</v>
      </c>
      <c r="F363" s="359">
        <v>20</v>
      </c>
      <c r="G363" s="359">
        <v>20</v>
      </c>
      <c r="H363" s="359">
        <v>40</v>
      </c>
      <c r="I363" s="66">
        <v>181</v>
      </c>
      <c r="J363" s="66">
        <v>36.200000000000003</v>
      </c>
      <c r="K363" s="66">
        <v>36.200000000000003</v>
      </c>
      <c r="L363" s="66">
        <v>36.200000000000003</v>
      </c>
      <c r="M363" s="66">
        <v>72.400000000000006</v>
      </c>
      <c r="N363" s="33"/>
      <c r="O363" s="32"/>
    </row>
    <row r="364" spans="1:15" x14ac:dyDescent="0.2">
      <c r="A364" s="207">
        <v>1706</v>
      </c>
      <c r="B364" s="208" t="s">
        <v>484</v>
      </c>
      <c r="C364" s="201" t="s">
        <v>9</v>
      </c>
      <c r="D364" s="202">
        <v>100</v>
      </c>
      <c r="E364" s="202">
        <v>20</v>
      </c>
      <c r="F364" s="202">
        <v>20</v>
      </c>
      <c r="G364" s="202">
        <v>20</v>
      </c>
      <c r="H364" s="202">
        <v>40</v>
      </c>
      <c r="I364" s="203">
        <v>181</v>
      </c>
      <c r="J364" s="203">
        <v>36.200000000000003</v>
      </c>
      <c r="K364" s="203">
        <v>36.200000000000003</v>
      </c>
      <c r="L364" s="203">
        <v>36.200000000000003</v>
      </c>
      <c r="M364" s="203">
        <v>72.400000000000006</v>
      </c>
      <c r="N364" s="33"/>
      <c r="O364" s="32"/>
    </row>
    <row r="365" spans="1:15" x14ac:dyDescent="0.2">
      <c r="A365" s="356">
        <v>1709</v>
      </c>
      <c r="B365" s="357" t="s">
        <v>486</v>
      </c>
      <c r="C365" s="358" t="s">
        <v>237</v>
      </c>
      <c r="D365" s="359">
        <v>2600</v>
      </c>
      <c r="E365" s="359">
        <v>650</v>
      </c>
      <c r="F365" s="359">
        <v>650</v>
      </c>
      <c r="G365" s="359">
        <v>650</v>
      </c>
      <c r="H365" s="359">
        <v>650</v>
      </c>
      <c r="I365" s="66">
        <v>4664</v>
      </c>
      <c r="J365" s="66">
        <v>1166</v>
      </c>
      <c r="K365" s="66">
        <v>1166</v>
      </c>
      <c r="L365" s="66">
        <v>1166</v>
      </c>
      <c r="M365" s="66">
        <v>1166</v>
      </c>
      <c r="N365" s="33"/>
      <c r="O365" s="32"/>
    </row>
    <row r="366" spans="1:15" x14ac:dyDescent="0.2">
      <c r="A366" s="207">
        <v>1709</v>
      </c>
      <c r="B366" s="208" t="s">
        <v>486</v>
      </c>
      <c r="C366" s="201" t="s">
        <v>8</v>
      </c>
      <c r="D366" s="202">
        <v>1400</v>
      </c>
      <c r="E366" s="202">
        <v>350</v>
      </c>
      <c r="F366" s="202">
        <v>350</v>
      </c>
      <c r="G366" s="202">
        <v>350</v>
      </c>
      <c r="H366" s="202">
        <v>350</v>
      </c>
      <c r="I366" s="203">
        <v>1581.6</v>
      </c>
      <c r="J366" s="203">
        <v>395.4</v>
      </c>
      <c r="K366" s="203">
        <v>395.4</v>
      </c>
      <c r="L366" s="203">
        <v>395.4</v>
      </c>
      <c r="M366" s="203">
        <v>395.4</v>
      </c>
      <c r="N366" s="33"/>
      <c r="O366" s="32"/>
    </row>
    <row r="367" spans="1:15" x14ac:dyDescent="0.2">
      <c r="A367" s="207">
        <v>1709</v>
      </c>
      <c r="B367" s="208" t="s">
        <v>486</v>
      </c>
      <c r="C367" s="201" t="s">
        <v>9</v>
      </c>
      <c r="D367" s="202">
        <v>500</v>
      </c>
      <c r="E367" s="202">
        <v>125</v>
      </c>
      <c r="F367" s="202">
        <v>125</v>
      </c>
      <c r="G367" s="202">
        <v>125</v>
      </c>
      <c r="H367" s="202">
        <v>125</v>
      </c>
      <c r="I367" s="203">
        <v>908</v>
      </c>
      <c r="J367" s="203">
        <v>227</v>
      </c>
      <c r="K367" s="203">
        <v>227</v>
      </c>
      <c r="L367" s="203">
        <v>227</v>
      </c>
      <c r="M367" s="203">
        <v>227</v>
      </c>
      <c r="N367" s="33"/>
      <c r="O367" s="32"/>
    </row>
    <row r="368" spans="1:15" x14ac:dyDescent="0.2">
      <c r="A368" s="207">
        <v>1709</v>
      </c>
      <c r="B368" s="208" t="s">
        <v>486</v>
      </c>
      <c r="C368" s="201" t="s">
        <v>40</v>
      </c>
      <c r="D368" s="202">
        <v>700</v>
      </c>
      <c r="E368" s="202">
        <v>175</v>
      </c>
      <c r="F368" s="202">
        <v>175</v>
      </c>
      <c r="G368" s="202">
        <v>175</v>
      </c>
      <c r="H368" s="202">
        <v>175</v>
      </c>
      <c r="I368" s="203">
        <v>2174.4</v>
      </c>
      <c r="J368" s="203">
        <v>543.6</v>
      </c>
      <c r="K368" s="203">
        <v>543.6</v>
      </c>
      <c r="L368" s="203">
        <v>543.6</v>
      </c>
      <c r="M368" s="203">
        <v>543.6</v>
      </c>
      <c r="N368" s="33"/>
      <c r="O368" s="32"/>
    </row>
    <row r="369" spans="1:15" x14ac:dyDescent="0.2">
      <c r="A369" s="356">
        <v>1711</v>
      </c>
      <c r="B369" s="357" t="s">
        <v>487</v>
      </c>
      <c r="C369" s="358" t="s">
        <v>237</v>
      </c>
      <c r="D369" s="359">
        <v>1420</v>
      </c>
      <c r="E369" s="359">
        <v>377</v>
      </c>
      <c r="F369" s="359">
        <v>355</v>
      </c>
      <c r="G369" s="359">
        <v>284</v>
      </c>
      <c r="H369" s="359">
        <v>404</v>
      </c>
      <c r="I369" s="66">
        <v>1984.0000000000002</v>
      </c>
      <c r="J369" s="66">
        <v>519.79999999999995</v>
      </c>
      <c r="K369" s="66">
        <v>496</v>
      </c>
      <c r="L369" s="66">
        <v>396.79999999999995</v>
      </c>
      <c r="M369" s="66">
        <v>571.40000000000009</v>
      </c>
      <c r="N369" s="33"/>
      <c r="O369" s="32"/>
    </row>
    <row r="370" spans="1:15" x14ac:dyDescent="0.2">
      <c r="A370" s="207">
        <v>1711</v>
      </c>
      <c r="B370" s="208" t="s">
        <v>487</v>
      </c>
      <c r="C370" s="201" t="s">
        <v>8</v>
      </c>
      <c r="D370" s="202">
        <v>720</v>
      </c>
      <c r="E370" s="202">
        <v>202</v>
      </c>
      <c r="F370" s="202">
        <v>180</v>
      </c>
      <c r="G370" s="202">
        <v>144</v>
      </c>
      <c r="H370" s="202">
        <v>194</v>
      </c>
      <c r="I370" s="203">
        <v>778.7</v>
      </c>
      <c r="J370" s="203">
        <v>218.5</v>
      </c>
      <c r="K370" s="203">
        <v>194.7</v>
      </c>
      <c r="L370" s="203">
        <v>155.69999999999999</v>
      </c>
      <c r="M370" s="203">
        <v>209.8</v>
      </c>
      <c r="N370" s="33"/>
      <c r="O370" s="32"/>
    </row>
    <row r="371" spans="1:15" x14ac:dyDescent="0.2">
      <c r="A371" s="207">
        <v>1711</v>
      </c>
      <c r="B371" s="208" t="s">
        <v>487</v>
      </c>
      <c r="C371" s="201" t="s">
        <v>9</v>
      </c>
      <c r="D371" s="202">
        <v>700</v>
      </c>
      <c r="E371" s="202">
        <v>175</v>
      </c>
      <c r="F371" s="202">
        <v>175</v>
      </c>
      <c r="G371" s="202">
        <v>140</v>
      </c>
      <c r="H371" s="202">
        <v>210</v>
      </c>
      <c r="I371" s="203">
        <v>1205.3000000000002</v>
      </c>
      <c r="J371" s="203">
        <v>301.3</v>
      </c>
      <c r="K371" s="203">
        <v>301.3</v>
      </c>
      <c r="L371" s="203">
        <v>241.1</v>
      </c>
      <c r="M371" s="203">
        <v>361.6</v>
      </c>
      <c r="N371" s="33"/>
      <c r="O371" s="32"/>
    </row>
    <row r="372" spans="1:15" x14ac:dyDescent="0.2">
      <c r="A372" s="356">
        <v>1712</v>
      </c>
      <c r="B372" s="357" t="s">
        <v>488</v>
      </c>
      <c r="C372" s="358" t="s">
        <v>237</v>
      </c>
      <c r="D372" s="359">
        <v>14700</v>
      </c>
      <c r="E372" s="359">
        <v>3990</v>
      </c>
      <c r="F372" s="359">
        <v>3675</v>
      </c>
      <c r="G372" s="359">
        <v>3087</v>
      </c>
      <c r="H372" s="359">
        <v>3948</v>
      </c>
      <c r="I372" s="66">
        <v>27875.4</v>
      </c>
      <c r="J372" s="66">
        <v>7530.4</v>
      </c>
      <c r="K372" s="66">
        <v>6968.7999999999993</v>
      </c>
      <c r="L372" s="66">
        <v>5853.9</v>
      </c>
      <c r="M372" s="66">
        <v>7522.2999999999993</v>
      </c>
      <c r="N372" s="33"/>
      <c r="O372" s="32"/>
    </row>
    <row r="373" spans="1:15" x14ac:dyDescent="0.2">
      <c r="A373" s="207">
        <v>1712</v>
      </c>
      <c r="B373" s="208" t="s">
        <v>488</v>
      </c>
      <c r="C373" s="201" t="s">
        <v>6</v>
      </c>
      <c r="D373" s="202">
        <v>3000</v>
      </c>
      <c r="E373" s="202">
        <v>840</v>
      </c>
      <c r="F373" s="202">
        <v>750</v>
      </c>
      <c r="G373" s="202">
        <v>630</v>
      </c>
      <c r="H373" s="202">
        <v>780</v>
      </c>
      <c r="I373" s="203">
        <v>10506.7</v>
      </c>
      <c r="J373" s="203">
        <v>2941.9</v>
      </c>
      <c r="K373" s="203">
        <v>2626.7</v>
      </c>
      <c r="L373" s="203">
        <v>2206.4</v>
      </c>
      <c r="M373" s="203">
        <v>2731.7</v>
      </c>
      <c r="N373" s="33"/>
      <c r="O373" s="32"/>
    </row>
    <row r="374" spans="1:15" x14ac:dyDescent="0.2">
      <c r="A374" s="207">
        <v>1712</v>
      </c>
      <c r="B374" s="208" t="s">
        <v>488</v>
      </c>
      <c r="C374" s="201" t="s">
        <v>8</v>
      </c>
      <c r="D374" s="202">
        <v>5000</v>
      </c>
      <c r="E374" s="202">
        <v>1400</v>
      </c>
      <c r="F374" s="202">
        <v>1250</v>
      </c>
      <c r="G374" s="202">
        <v>1050</v>
      </c>
      <c r="H374" s="202">
        <v>1300</v>
      </c>
      <c r="I374" s="203">
        <v>5846.5</v>
      </c>
      <c r="J374" s="203">
        <v>1637</v>
      </c>
      <c r="K374" s="203">
        <v>1461.6</v>
      </c>
      <c r="L374" s="203">
        <v>1227.8</v>
      </c>
      <c r="M374" s="203">
        <v>1520.1</v>
      </c>
      <c r="N374" s="33"/>
      <c r="O374" s="32"/>
    </row>
    <row r="375" spans="1:15" x14ac:dyDescent="0.2">
      <c r="A375" s="207">
        <v>1712</v>
      </c>
      <c r="B375" s="208" t="s">
        <v>488</v>
      </c>
      <c r="C375" s="201" t="s">
        <v>9</v>
      </c>
      <c r="D375" s="202">
        <v>4200</v>
      </c>
      <c r="E375" s="202">
        <v>1050</v>
      </c>
      <c r="F375" s="202">
        <v>1050</v>
      </c>
      <c r="G375" s="202">
        <v>882</v>
      </c>
      <c r="H375" s="202">
        <v>1218</v>
      </c>
      <c r="I375" s="203">
        <v>9158</v>
      </c>
      <c r="J375" s="203">
        <v>2289.5</v>
      </c>
      <c r="K375" s="203">
        <v>2289.5</v>
      </c>
      <c r="L375" s="203">
        <v>1923.2</v>
      </c>
      <c r="M375" s="203">
        <v>2655.8</v>
      </c>
      <c r="N375" s="33"/>
      <c r="O375" s="32"/>
    </row>
    <row r="376" spans="1:15" x14ac:dyDescent="0.2">
      <c r="A376" s="207">
        <v>1712</v>
      </c>
      <c r="B376" s="208" t="s">
        <v>488</v>
      </c>
      <c r="C376" s="201" t="s">
        <v>40</v>
      </c>
      <c r="D376" s="202">
        <v>2500</v>
      </c>
      <c r="E376" s="202">
        <v>700</v>
      </c>
      <c r="F376" s="202">
        <v>625</v>
      </c>
      <c r="G376" s="202">
        <v>525</v>
      </c>
      <c r="H376" s="202">
        <v>650</v>
      </c>
      <c r="I376" s="203">
        <v>2364.1999999999998</v>
      </c>
      <c r="J376" s="203">
        <v>662</v>
      </c>
      <c r="K376" s="203">
        <v>591</v>
      </c>
      <c r="L376" s="203">
        <v>496.5</v>
      </c>
      <c r="M376" s="203">
        <v>614.70000000000005</v>
      </c>
      <c r="N376" s="33"/>
      <c r="O376" s="32"/>
    </row>
    <row r="377" spans="1:15" x14ac:dyDescent="0.2">
      <c r="A377" s="356">
        <v>1714</v>
      </c>
      <c r="B377" s="357" t="s">
        <v>489</v>
      </c>
      <c r="C377" s="358" t="s">
        <v>237</v>
      </c>
      <c r="D377" s="359">
        <v>3000</v>
      </c>
      <c r="E377" s="359">
        <v>750</v>
      </c>
      <c r="F377" s="359">
        <v>750</v>
      </c>
      <c r="G377" s="359">
        <v>750</v>
      </c>
      <c r="H377" s="359">
        <v>750</v>
      </c>
      <c r="I377" s="66">
        <v>4819.6000000000004</v>
      </c>
      <c r="J377" s="66">
        <v>1204.9000000000001</v>
      </c>
      <c r="K377" s="66">
        <v>1204.9000000000001</v>
      </c>
      <c r="L377" s="66">
        <v>1204.9000000000001</v>
      </c>
      <c r="M377" s="66">
        <v>1204.9000000000001</v>
      </c>
      <c r="N377" s="33"/>
      <c r="O377" s="32"/>
    </row>
    <row r="378" spans="1:15" x14ac:dyDescent="0.2">
      <c r="A378" s="207">
        <v>1714</v>
      </c>
      <c r="B378" s="208" t="s">
        <v>489</v>
      </c>
      <c r="C378" s="201" t="s">
        <v>8</v>
      </c>
      <c r="D378" s="202">
        <v>1000</v>
      </c>
      <c r="E378" s="202">
        <v>250</v>
      </c>
      <c r="F378" s="202">
        <v>250</v>
      </c>
      <c r="G378" s="202">
        <v>250</v>
      </c>
      <c r="H378" s="202">
        <v>250</v>
      </c>
      <c r="I378" s="203">
        <v>954.4</v>
      </c>
      <c r="J378" s="203">
        <v>238.6</v>
      </c>
      <c r="K378" s="203">
        <v>238.6</v>
      </c>
      <c r="L378" s="203">
        <v>238.6</v>
      </c>
      <c r="M378" s="203">
        <v>238.6</v>
      </c>
      <c r="N378" s="33"/>
      <c r="O378" s="32"/>
    </row>
    <row r="379" spans="1:15" x14ac:dyDescent="0.2">
      <c r="A379" s="207">
        <v>1714</v>
      </c>
      <c r="B379" s="208" t="s">
        <v>489</v>
      </c>
      <c r="C379" s="201" t="s">
        <v>9</v>
      </c>
      <c r="D379" s="202">
        <v>1300</v>
      </c>
      <c r="E379" s="202">
        <v>325</v>
      </c>
      <c r="F379" s="202">
        <v>325</v>
      </c>
      <c r="G379" s="202">
        <v>325</v>
      </c>
      <c r="H379" s="202">
        <v>325</v>
      </c>
      <c r="I379" s="203">
        <v>2270.8000000000002</v>
      </c>
      <c r="J379" s="203">
        <v>567.70000000000005</v>
      </c>
      <c r="K379" s="203">
        <v>567.70000000000005</v>
      </c>
      <c r="L379" s="203">
        <v>567.70000000000005</v>
      </c>
      <c r="M379" s="203">
        <v>567.70000000000005</v>
      </c>
      <c r="N379" s="33"/>
      <c r="O379" s="32"/>
    </row>
    <row r="380" spans="1:15" x14ac:dyDescent="0.2">
      <c r="A380" s="207">
        <v>1714</v>
      </c>
      <c r="B380" s="208" t="s">
        <v>489</v>
      </c>
      <c r="C380" s="201" t="s">
        <v>40</v>
      </c>
      <c r="D380" s="202">
        <v>700</v>
      </c>
      <c r="E380" s="202">
        <v>175</v>
      </c>
      <c r="F380" s="202">
        <v>175</v>
      </c>
      <c r="G380" s="202">
        <v>175</v>
      </c>
      <c r="H380" s="202">
        <v>175</v>
      </c>
      <c r="I380" s="203">
        <v>1594.4</v>
      </c>
      <c r="J380" s="203">
        <v>398.6</v>
      </c>
      <c r="K380" s="203">
        <v>398.6</v>
      </c>
      <c r="L380" s="203">
        <v>398.6</v>
      </c>
      <c r="M380" s="203">
        <v>398.6</v>
      </c>
      <c r="N380" s="33"/>
      <c r="O380" s="32"/>
    </row>
    <row r="381" spans="1:15" x14ac:dyDescent="0.2">
      <c r="A381" s="356">
        <v>1715</v>
      </c>
      <c r="B381" s="357" t="s">
        <v>490</v>
      </c>
      <c r="C381" s="358" t="s">
        <v>237</v>
      </c>
      <c r="D381" s="359">
        <v>4200</v>
      </c>
      <c r="E381" s="359">
        <v>1050</v>
      </c>
      <c r="F381" s="359">
        <v>1050</v>
      </c>
      <c r="G381" s="359">
        <v>1050</v>
      </c>
      <c r="H381" s="359">
        <v>1050</v>
      </c>
      <c r="I381" s="66">
        <v>10750</v>
      </c>
      <c r="J381" s="66">
        <v>2687.5</v>
      </c>
      <c r="K381" s="66">
        <v>2687.5</v>
      </c>
      <c r="L381" s="66">
        <v>2687.5</v>
      </c>
      <c r="M381" s="66">
        <v>2687.5</v>
      </c>
      <c r="N381" s="33"/>
      <c r="O381" s="32"/>
    </row>
    <row r="382" spans="1:15" x14ac:dyDescent="0.2">
      <c r="A382" s="207">
        <v>1715</v>
      </c>
      <c r="B382" s="208" t="s">
        <v>490</v>
      </c>
      <c r="C382" s="201" t="s">
        <v>6</v>
      </c>
      <c r="D382" s="202">
        <v>2200</v>
      </c>
      <c r="E382" s="202">
        <v>550</v>
      </c>
      <c r="F382" s="202">
        <v>550</v>
      </c>
      <c r="G382" s="202">
        <v>550</v>
      </c>
      <c r="H382" s="202">
        <v>550</v>
      </c>
      <c r="I382" s="203">
        <v>6337.2</v>
      </c>
      <c r="J382" s="203">
        <v>1584.3</v>
      </c>
      <c r="K382" s="203">
        <v>1584.3</v>
      </c>
      <c r="L382" s="203">
        <v>1584.3</v>
      </c>
      <c r="M382" s="203">
        <v>1584.3</v>
      </c>
      <c r="N382" s="33"/>
      <c r="O382" s="32"/>
    </row>
    <row r="383" spans="1:15" x14ac:dyDescent="0.2">
      <c r="A383" s="207">
        <v>1715</v>
      </c>
      <c r="B383" s="208" t="s">
        <v>490</v>
      </c>
      <c r="C383" s="201" t="s">
        <v>7</v>
      </c>
      <c r="D383" s="202">
        <v>2000</v>
      </c>
      <c r="E383" s="202">
        <v>500</v>
      </c>
      <c r="F383" s="202">
        <v>500</v>
      </c>
      <c r="G383" s="202">
        <v>500</v>
      </c>
      <c r="H383" s="202">
        <v>500</v>
      </c>
      <c r="I383" s="203">
        <v>4412.8</v>
      </c>
      <c r="J383" s="203">
        <v>1103.2</v>
      </c>
      <c r="K383" s="203">
        <v>1103.2</v>
      </c>
      <c r="L383" s="203">
        <v>1103.2</v>
      </c>
      <c r="M383" s="203">
        <v>1103.2</v>
      </c>
      <c r="N383" s="33"/>
      <c r="O383" s="32"/>
    </row>
    <row r="384" spans="1:15" x14ac:dyDescent="0.2">
      <c r="A384" s="356">
        <v>1717</v>
      </c>
      <c r="B384" s="357" t="s">
        <v>492</v>
      </c>
      <c r="C384" s="358" t="s">
        <v>237</v>
      </c>
      <c r="D384" s="359">
        <v>710</v>
      </c>
      <c r="E384" s="359">
        <v>185</v>
      </c>
      <c r="F384" s="359">
        <v>170</v>
      </c>
      <c r="G384" s="359">
        <v>163</v>
      </c>
      <c r="H384" s="359">
        <v>192</v>
      </c>
      <c r="I384" s="66">
        <v>851.59999999999991</v>
      </c>
      <c r="J384" s="66">
        <v>222.29999999999998</v>
      </c>
      <c r="K384" s="66">
        <v>203.5</v>
      </c>
      <c r="L384" s="66">
        <v>195.20000000000002</v>
      </c>
      <c r="M384" s="66">
        <v>230.6</v>
      </c>
      <c r="N384" s="33"/>
      <c r="O384" s="32"/>
    </row>
    <row r="385" spans="1:15" x14ac:dyDescent="0.2">
      <c r="A385" s="207">
        <v>1717</v>
      </c>
      <c r="B385" s="208" t="s">
        <v>492</v>
      </c>
      <c r="C385" s="201" t="s">
        <v>8</v>
      </c>
      <c r="D385" s="202">
        <v>700</v>
      </c>
      <c r="E385" s="202">
        <v>182</v>
      </c>
      <c r="F385" s="202">
        <v>168</v>
      </c>
      <c r="G385" s="202">
        <v>161</v>
      </c>
      <c r="H385" s="202">
        <v>189</v>
      </c>
      <c r="I385" s="203">
        <v>829.59999999999991</v>
      </c>
      <c r="J385" s="203">
        <v>215.7</v>
      </c>
      <c r="K385" s="203">
        <v>199.1</v>
      </c>
      <c r="L385" s="203">
        <v>190.8</v>
      </c>
      <c r="M385" s="203">
        <v>224</v>
      </c>
      <c r="N385" s="33"/>
      <c r="O385" s="32"/>
    </row>
    <row r="386" spans="1:15" x14ac:dyDescent="0.2">
      <c r="A386" s="207">
        <v>1717</v>
      </c>
      <c r="B386" s="208" t="s">
        <v>492</v>
      </c>
      <c r="C386" s="201" t="s">
        <v>40</v>
      </c>
      <c r="D386" s="202">
        <v>10</v>
      </c>
      <c r="E386" s="202">
        <v>3</v>
      </c>
      <c r="F386" s="202">
        <v>2</v>
      </c>
      <c r="G386" s="202">
        <v>2</v>
      </c>
      <c r="H386" s="202">
        <v>3</v>
      </c>
      <c r="I386" s="203">
        <v>22</v>
      </c>
      <c r="J386" s="203">
        <v>6.6</v>
      </c>
      <c r="K386" s="203">
        <v>4.4000000000000004</v>
      </c>
      <c r="L386" s="203">
        <v>4.4000000000000004</v>
      </c>
      <c r="M386" s="203">
        <v>6.6</v>
      </c>
      <c r="N386" s="33"/>
      <c r="O386" s="32"/>
    </row>
    <row r="387" spans="1:15" x14ac:dyDescent="0.2">
      <c r="A387" s="356">
        <v>1719</v>
      </c>
      <c r="B387" s="357" t="s">
        <v>493</v>
      </c>
      <c r="C387" s="358" t="s">
        <v>237</v>
      </c>
      <c r="D387" s="359">
        <v>810</v>
      </c>
      <c r="E387" s="359">
        <v>187</v>
      </c>
      <c r="F387" s="359">
        <v>187</v>
      </c>
      <c r="G387" s="359">
        <v>194</v>
      </c>
      <c r="H387" s="359">
        <v>242</v>
      </c>
      <c r="I387" s="66">
        <v>1136.9000000000001</v>
      </c>
      <c r="J387" s="66">
        <v>262.39999999999998</v>
      </c>
      <c r="K387" s="66">
        <v>262.39999999999998</v>
      </c>
      <c r="L387" s="66">
        <v>272.2</v>
      </c>
      <c r="M387" s="66">
        <v>339.9</v>
      </c>
      <c r="N387" s="33"/>
      <c r="O387" s="32"/>
    </row>
    <row r="388" spans="1:15" x14ac:dyDescent="0.2">
      <c r="A388" s="207">
        <v>1719</v>
      </c>
      <c r="B388" s="208" t="s">
        <v>493</v>
      </c>
      <c r="C388" s="201" t="s">
        <v>8</v>
      </c>
      <c r="D388" s="202">
        <v>450</v>
      </c>
      <c r="E388" s="202">
        <v>104</v>
      </c>
      <c r="F388" s="202">
        <v>104</v>
      </c>
      <c r="G388" s="202">
        <v>108</v>
      </c>
      <c r="H388" s="202">
        <v>134</v>
      </c>
      <c r="I388" s="203">
        <v>508.5</v>
      </c>
      <c r="J388" s="203">
        <v>117.5</v>
      </c>
      <c r="K388" s="203">
        <v>117.5</v>
      </c>
      <c r="L388" s="203">
        <v>122.1</v>
      </c>
      <c r="M388" s="203">
        <v>151.4</v>
      </c>
      <c r="N388" s="33"/>
      <c r="O388" s="32"/>
    </row>
    <row r="389" spans="1:15" x14ac:dyDescent="0.2">
      <c r="A389" s="207">
        <v>1719</v>
      </c>
      <c r="B389" s="208" t="s">
        <v>493</v>
      </c>
      <c r="C389" s="201" t="s">
        <v>9</v>
      </c>
      <c r="D389" s="202">
        <v>360</v>
      </c>
      <c r="E389" s="202">
        <v>83</v>
      </c>
      <c r="F389" s="202">
        <v>83</v>
      </c>
      <c r="G389" s="202">
        <v>86</v>
      </c>
      <c r="H389" s="202">
        <v>108</v>
      </c>
      <c r="I389" s="203">
        <v>628.4</v>
      </c>
      <c r="J389" s="203">
        <v>144.9</v>
      </c>
      <c r="K389" s="203">
        <v>144.9</v>
      </c>
      <c r="L389" s="203">
        <v>150.1</v>
      </c>
      <c r="M389" s="203">
        <v>188.5</v>
      </c>
      <c r="N389" s="33"/>
      <c r="O389" s="32"/>
    </row>
    <row r="390" spans="1:15" x14ac:dyDescent="0.2">
      <c r="A390" s="356">
        <v>1746</v>
      </c>
      <c r="B390" s="357" t="s">
        <v>499</v>
      </c>
      <c r="C390" s="358" t="s">
        <v>237</v>
      </c>
      <c r="D390" s="359">
        <v>2260</v>
      </c>
      <c r="E390" s="359">
        <v>555</v>
      </c>
      <c r="F390" s="359">
        <v>588</v>
      </c>
      <c r="G390" s="359">
        <v>566</v>
      </c>
      <c r="H390" s="359">
        <v>551</v>
      </c>
      <c r="I390" s="66">
        <v>2703.7999999999997</v>
      </c>
      <c r="J390" s="66">
        <v>668.6</v>
      </c>
      <c r="K390" s="66">
        <v>703.59999999999991</v>
      </c>
      <c r="L390" s="66">
        <v>677.19999999999993</v>
      </c>
      <c r="M390" s="66">
        <v>654.4</v>
      </c>
      <c r="N390" s="33"/>
      <c r="O390" s="32"/>
    </row>
    <row r="391" spans="1:15" x14ac:dyDescent="0.2">
      <c r="A391" s="207">
        <v>1746</v>
      </c>
      <c r="B391" s="208" t="s">
        <v>499</v>
      </c>
      <c r="C391" s="201" t="s">
        <v>8</v>
      </c>
      <c r="D391" s="202">
        <v>1500</v>
      </c>
      <c r="E391" s="202">
        <v>360</v>
      </c>
      <c r="F391" s="202">
        <v>390</v>
      </c>
      <c r="G391" s="202">
        <v>375</v>
      </c>
      <c r="H391" s="202">
        <v>375</v>
      </c>
      <c r="I391" s="203">
        <v>1611.1999999999998</v>
      </c>
      <c r="J391" s="203">
        <v>386.7</v>
      </c>
      <c r="K391" s="203">
        <v>418.9</v>
      </c>
      <c r="L391" s="203">
        <v>402.8</v>
      </c>
      <c r="M391" s="203">
        <v>402.8</v>
      </c>
      <c r="N391" s="33"/>
      <c r="O391" s="32"/>
    </row>
    <row r="392" spans="1:15" x14ac:dyDescent="0.2">
      <c r="A392" s="207">
        <v>1746</v>
      </c>
      <c r="B392" s="208" t="s">
        <v>499</v>
      </c>
      <c r="C392" s="201" t="s">
        <v>9</v>
      </c>
      <c r="D392" s="202">
        <v>610</v>
      </c>
      <c r="E392" s="202">
        <v>159</v>
      </c>
      <c r="F392" s="202">
        <v>159</v>
      </c>
      <c r="G392" s="202">
        <v>153</v>
      </c>
      <c r="H392" s="202">
        <v>139</v>
      </c>
      <c r="I392" s="203">
        <v>952.9</v>
      </c>
      <c r="J392" s="203">
        <v>248.4</v>
      </c>
      <c r="K392" s="203">
        <v>248.4</v>
      </c>
      <c r="L392" s="203">
        <v>239</v>
      </c>
      <c r="M392" s="203">
        <v>217.1</v>
      </c>
      <c r="N392" s="33"/>
      <c r="O392" s="32"/>
    </row>
    <row r="393" spans="1:15" x14ac:dyDescent="0.2">
      <c r="A393" s="207">
        <v>1746</v>
      </c>
      <c r="B393" s="208" t="s">
        <v>499</v>
      </c>
      <c r="C393" s="201" t="s">
        <v>40</v>
      </c>
      <c r="D393" s="202">
        <v>150</v>
      </c>
      <c r="E393" s="202">
        <v>36</v>
      </c>
      <c r="F393" s="202">
        <v>39</v>
      </c>
      <c r="G393" s="202">
        <v>38</v>
      </c>
      <c r="H393" s="202">
        <v>37</v>
      </c>
      <c r="I393" s="203">
        <v>139.69999999999999</v>
      </c>
      <c r="J393" s="203">
        <v>33.5</v>
      </c>
      <c r="K393" s="203">
        <v>36.299999999999997</v>
      </c>
      <c r="L393" s="203">
        <v>35.4</v>
      </c>
      <c r="M393" s="203">
        <v>34.5</v>
      </c>
      <c r="N393" s="33"/>
      <c r="O393" s="32"/>
    </row>
    <row r="394" spans="1:15" x14ac:dyDescent="0.2">
      <c r="A394" s="356">
        <v>1747</v>
      </c>
      <c r="B394" s="357" t="s">
        <v>500</v>
      </c>
      <c r="C394" s="358" t="s">
        <v>237</v>
      </c>
      <c r="D394" s="359">
        <v>3205</v>
      </c>
      <c r="E394" s="359">
        <v>839</v>
      </c>
      <c r="F394" s="359">
        <v>674</v>
      </c>
      <c r="G394" s="359">
        <v>769</v>
      </c>
      <c r="H394" s="359">
        <v>923</v>
      </c>
      <c r="I394" s="66">
        <v>7318.1</v>
      </c>
      <c r="J394" s="66">
        <v>1928.1999999999998</v>
      </c>
      <c r="K394" s="66">
        <v>1538</v>
      </c>
      <c r="L394" s="66">
        <v>1756</v>
      </c>
      <c r="M394" s="66">
        <v>2095.9</v>
      </c>
      <c r="N394" s="33"/>
      <c r="O394" s="32"/>
    </row>
    <row r="395" spans="1:15" x14ac:dyDescent="0.2">
      <c r="A395" s="207">
        <v>1747</v>
      </c>
      <c r="B395" s="208" t="s">
        <v>500</v>
      </c>
      <c r="C395" s="201" t="s">
        <v>6</v>
      </c>
      <c r="D395" s="202">
        <v>2300</v>
      </c>
      <c r="E395" s="202">
        <v>621</v>
      </c>
      <c r="F395" s="202">
        <v>483</v>
      </c>
      <c r="G395" s="202">
        <v>552</v>
      </c>
      <c r="H395" s="202">
        <v>644</v>
      </c>
      <c r="I395" s="203">
        <v>6118.8</v>
      </c>
      <c r="J395" s="203">
        <v>1652.1</v>
      </c>
      <c r="K395" s="203">
        <v>1284.9000000000001</v>
      </c>
      <c r="L395" s="203">
        <v>1468.5</v>
      </c>
      <c r="M395" s="203">
        <v>1713.3</v>
      </c>
      <c r="N395" s="33"/>
      <c r="O395" s="32"/>
    </row>
    <row r="396" spans="1:15" x14ac:dyDescent="0.2">
      <c r="A396" s="207">
        <v>1747</v>
      </c>
      <c r="B396" s="208" t="s">
        <v>500</v>
      </c>
      <c r="C396" s="201" t="s">
        <v>8</v>
      </c>
      <c r="D396" s="202">
        <v>450</v>
      </c>
      <c r="E396" s="202">
        <v>122</v>
      </c>
      <c r="F396" s="202">
        <v>95</v>
      </c>
      <c r="G396" s="202">
        <v>108</v>
      </c>
      <c r="H396" s="202">
        <v>125</v>
      </c>
      <c r="I396" s="203">
        <v>382.8</v>
      </c>
      <c r="J396" s="203">
        <v>103.8</v>
      </c>
      <c r="K396" s="203">
        <v>80.8</v>
      </c>
      <c r="L396" s="203">
        <v>91.9</v>
      </c>
      <c r="M396" s="203">
        <v>106.3</v>
      </c>
      <c r="N396" s="33"/>
      <c r="O396" s="32"/>
    </row>
    <row r="397" spans="1:15" x14ac:dyDescent="0.2">
      <c r="A397" s="207">
        <v>1747</v>
      </c>
      <c r="B397" s="208" t="s">
        <v>500</v>
      </c>
      <c r="C397" s="201" t="s">
        <v>9</v>
      </c>
      <c r="D397" s="202">
        <v>455</v>
      </c>
      <c r="E397" s="202">
        <v>96</v>
      </c>
      <c r="F397" s="202">
        <v>96</v>
      </c>
      <c r="G397" s="202">
        <v>109</v>
      </c>
      <c r="H397" s="202">
        <v>154</v>
      </c>
      <c r="I397" s="203">
        <v>816.5</v>
      </c>
      <c r="J397" s="203">
        <v>172.3</v>
      </c>
      <c r="K397" s="203">
        <v>172.3</v>
      </c>
      <c r="L397" s="203">
        <v>195.6</v>
      </c>
      <c r="M397" s="203">
        <v>276.3</v>
      </c>
      <c r="N397" s="33"/>
      <c r="O397" s="32"/>
    </row>
    <row r="398" spans="1:15" x14ac:dyDescent="0.2">
      <c r="A398" s="356">
        <v>1749</v>
      </c>
      <c r="B398" s="357" t="s">
        <v>501</v>
      </c>
      <c r="C398" s="358" t="s">
        <v>237</v>
      </c>
      <c r="D398" s="359">
        <v>6700</v>
      </c>
      <c r="E398" s="359">
        <v>1676</v>
      </c>
      <c r="F398" s="359">
        <v>1676</v>
      </c>
      <c r="G398" s="359">
        <v>1676</v>
      </c>
      <c r="H398" s="359">
        <v>1672</v>
      </c>
      <c r="I398" s="66">
        <v>12806.5</v>
      </c>
      <c r="J398" s="66">
        <v>3202.9</v>
      </c>
      <c r="K398" s="66">
        <v>3202.9</v>
      </c>
      <c r="L398" s="66">
        <v>3202.9</v>
      </c>
      <c r="M398" s="66">
        <v>3197.8</v>
      </c>
      <c r="N398" s="33"/>
      <c r="O398" s="32"/>
    </row>
    <row r="399" spans="1:15" x14ac:dyDescent="0.2">
      <c r="A399" s="207">
        <v>1749</v>
      </c>
      <c r="B399" s="208" t="s">
        <v>501</v>
      </c>
      <c r="C399" s="201" t="s">
        <v>6</v>
      </c>
      <c r="D399" s="202">
        <v>2000</v>
      </c>
      <c r="E399" s="202">
        <v>500</v>
      </c>
      <c r="F399" s="202">
        <v>500</v>
      </c>
      <c r="G399" s="202">
        <v>500</v>
      </c>
      <c r="H399" s="202">
        <v>500</v>
      </c>
      <c r="I399" s="203">
        <v>6302</v>
      </c>
      <c r="J399" s="203">
        <v>1575.5</v>
      </c>
      <c r="K399" s="203">
        <v>1575.5</v>
      </c>
      <c r="L399" s="203">
        <v>1575.5</v>
      </c>
      <c r="M399" s="203">
        <v>1575.5</v>
      </c>
      <c r="N399" s="33"/>
      <c r="O399" s="32"/>
    </row>
    <row r="400" spans="1:15" x14ac:dyDescent="0.2">
      <c r="A400" s="207">
        <v>1749</v>
      </c>
      <c r="B400" s="208" t="s">
        <v>501</v>
      </c>
      <c r="C400" s="201" t="s">
        <v>8</v>
      </c>
      <c r="D400" s="202">
        <v>2000</v>
      </c>
      <c r="E400" s="202">
        <v>500</v>
      </c>
      <c r="F400" s="202">
        <v>500</v>
      </c>
      <c r="G400" s="202">
        <v>500</v>
      </c>
      <c r="H400" s="202">
        <v>500</v>
      </c>
      <c r="I400" s="203">
        <v>2367.1999999999998</v>
      </c>
      <c r="J400" s="203">
        <v>591.79999999999995</v>
      </c>
      <c r="K400" s="203">
        <v>591.79999999999995</v>
      </c>
      <c r="L400" s="203">
        <v>591.79999999999995</v>
      </c>
      <c r="M400" s="203">
        <v>591.79999999999995</v>
      </c>
      <c r="N400" s="33"/>
      <c r="O400" s="32"/>
    </row>
    <row r="401" spans="1:15" x14ac:dyDescent="0.2">
      <c r="A401" s="207">
        <v>1749</v>
      </c>
      <c r="B401" s="208" t="s">
        <v>501</v>
      </c>
      <c r="C401" s="201" t="s">
        <v>9</v>
      </c>
      <c r="D401" s="202">
        <v>2150</v>
      </c>
      <c r="E401" s="202">
        <v>538</v>
      </c>
      <c r="F401" s="202">
        <v>538</v>
      </c>
      <c r="G401" s="202">
        <v>538</v>
      </c>
      <c r="H401" s="202">
        <v>536</v>
      </c>
      <c r="I401" s="203">
        <v>3623.5000000000005</v>
      </c>
      <c r="J401" s="203">
        <v>906.7</v>
      </c>
      <c r="K401" s="203">
        <v>906.7</v>
      </c>
      <c r="L401" s="203">
        <v>906.7</v>
      </c>
      <c r="M401" s="203">
        <v>903.4</v>
      </c>
      <c r="N401" s="33"/>
      <c r="O401" s="32"/>
    </row>
    <row r="402" spans="1:15" x14ac:dyDescent="0.2">
      <c r="A402" s="207">
        <v>1749</v>
      </c>
      <c r="B402" s="208" t="s">
        <v>501</v>
      </c>
      <c r="C402" s="201" t="s">
        <v>40</v>
      </c>
      <c r="D402" s="202">
        <v>550</v>
      </c>
      <c r="E402" s="202">
        <v>138</v>
      </c>
      <c r="F402" s="202">
        <v>138</v>
      </c>
      <c r="G402" s="202">
        <v>138</v>
      </c>
      <c r="H402" s="202">
        <v>136</v>
      </c>
      <c r="I402" s="203">
        <v>513.80000000000007</v>
      </c>
      <c r="J402" s="203">
        <v>128.9</v>
      </c>
      <c r="K402" s="203">
        <v>128.9</v>
      </c>
      <c r="L402" s="203">
        <v>128.9</v>
      </c>
      <c r="M402" s="203">
        <v>127.1</v>
      </c>
      <c r="N402" s="33"/>
      <c r="O402" s="32"/>
    </row>
    <row r="403" spans="1:15" x14ac:dyDescent="0.2">
      <c r="A403" s="356">
        <v>1750</v>
      </c>
      <c r="B403" s="357" t="s">
        <v>502</v>
      </c>
      <c r="C403" s="358" t="s">
        <v>237</v>
      </c>
      <c r="D403" s="359">
        <v>17725</v>
      </c>
      <c r="E403" s="359">
        <v>4431</v>
      </c>
      <c r="F403" s="359">
        <v>4431</v>
      </c>
      <c r="G403" s="359">
        <v>4077</v>
      </c>
      <c r="H403" s="359">
        <v>4786</v>
      </c>
      <c r="I403" s="66">
        <v>32305.399999999994</v>
      </c>
      <c r="J403" s="66">
        <v>8076.1</v>
      </c>
      <c r="K403" s="66">
        <v>8076.1</v>
      </c>
      <c r="L403" s="66">
        <v>7430.5</v>
      </c>
      <c r="M403" s="66">
        <v>8722.6999999999989</v>
      </c>
      <c r="N403" s="33"/>
      <c r="O403" s="32"/>
    </row>
    <row r="404" spans="1:15" x14ac:dyDescent="0.2">
      <c r="A404" s="207">
        <v>1750</v>
      </c>
      <c r="B404" s="208" t="s">
        <v>502</v>
      </c>
      <c r="C404" s="201" t="s">
        <v>6</v>
      </c>
      <c r="D404" s="202">
        <v>3200</v>
      </c>
      <c r="E404" s="202">
        <v>800</v>
      </c>
      <c r="F404" s="202">
        <v>800</v>
      </c>
      <c r="G404" s="202">
        <v>736</v>
      </c>
      <c r="H404" s="202">
        <v>864</v>
      </c>
      <c r="I404" s="203">
        <v>7387.2999999999993</v>
      </c>
      <c r="J404" s="203">
        <v>1846.8</v>
      </c>
      <c r="K404" s="203">
        <v>1846.8</v>
      </c>
      <c r="L404" s="203">
        <v>1699.1</v>
      </c>
      <c r="M404" s="203">
        <v>1994.6</v>
      </c>
      <c r="N404" s="33"/>
      <c r="O404" s="32"/>
    </row>
    <row r="405" spans="1:15" x14ac:dyDescent="0.2">
      <c r="A405" s="207">
        <v>1750</v>
      </c>
      <c r="B405" s="208" t="s">
        <v>502</v>
      </c>
      <c r="C405" s="201" t="s">
        <v>7</v>
      </c>
      <c r="D405" s="202">
        <v>4000</v>
      </c>
      <c r="E405" s="202">
        <v>1000</v>
      </c>
      <c r="F405" s="202">
        <v>1000</v>
      </c>
      <c r="G405" s="202">
        <v>920</v>
      </c>
      <c r="H405" s="202">
        <v>1080</v>
      </c>
      <c r="I405" s="203">
        <v>10756.9</v>
      </c>
      <c r="J405" s="203">
        <v>2689.2</v>
      </c>
      <c r="K405" s="203">
        <v>2689.2</v>
      </c>
      <c r="L405" s="203">
        <v>2474.1</v>
      </c>
      <c r="M405" s="203">
        <v>2904.4</v>
      </c>
      <c r="N405" s="33"/>
      <c r="O405" s="32"/>
    </row>
    <row r="406" spans="1:15" x14ac:dyDescent="0.2">
      <c r="A406" s="207">
        <v>1750</v>
      </c>
      <c r="B406" s="208" t="s">
        <v>502</v>
      </c>
      <c r="C406" s="201" t="s">
        <v>8</v>
      </c>
      <c r="D406" s="202">
        <v>5500</v>
      </c>
      <c r="E406" s="202">
        <v>1375</v>
      </c>
      <c r="F406" s="202">
        <v>1375</v>
      </c>
      <c r="G406" s="202">
        <v>1265</v>
      </c>
      <c r="H406" s="202">
        <v>1485</v>
      </c>
      <c r="I406" s="203">
        <v>6473.0999999999995</v>
      </c>
      <c r="J406" s="203">
        <v>1618.3</v>
      </c>
      <c r="K406" s="203">
        <v>1618.3</v>
      </c>
      <c r="L406" s="203">
        <v>1488.8</v>
      </c>
      <c r="M406" s="203">
        <v>1747.7</v>
      </c>
      <c r="N406" s="33"/>
      <c r="O406" s="32"/>
    </row>
    <row r="407" spans="1:15" x14ac:dyDescent="0.2">
      <c r="A407" s="207">
        <v>1750</v>
      </c>
      <c r="B407" s="208" t="s">
        <v>502</v>
      </c>
      <c r="C407" s="201" t="s">
        <v>9</v>
      </c>
      <c r="D407" s="202">
        <v>4500</v>
      </c>
      <c r="E407" s="202">
        <v>1125</v>
      </c>
      <c r="F407" s="202">
        <v>1125</v>
      </c>
      <c r="G407" s="202">
        <v>1035</v>
      </c>
      <c r="H407" s="202">
        <v>1215</v>
      </c>
      <c r="I407" s="203">
        <v>7198.8</v>
      </c>
      <c r="J407" s="203">
        <v>1799.7</v>
      </c>
      <c r="K407" s="203">
        <v>1799.7</v>
      </c>
      <c r="L407" s="203">
        <v>1655.7</v>
      </c>
      <c r="M407" s="203">
        <v>1943.7</v>
      </c>
      <c r="N407" s="33"/>
      <c r="O407" s="32"/>
    </row>
    <row r="408" spans="1:15" x14ac:dyDescent="0.2">
      <c r="A408" s="207">
        <v>1750</v>
      </c>
      <c r="B408" s="208" t="s">
        <v>502</v>
      </c>
      <c r="C408" s="201" t="s">
        <v>40</v>
      </c>
      <c r="D408" s="202">
        <v>525</v>
      </c>
      <c r="E408" s="202">
        <v>131</v>
      </c>
      <c r="F408" s="202">
        <v>131</v>
      </c>
      <c r="G408" s="202">
        <v>121</v>
      </c>
      <c r="H408" s="202">
        <v>142</v>
      </c>
      <c r="I408" s="203">
        <v>489.3</v>
      </c>
      <c r="J408" s="203">
        <v>122.1</v>
      </c>
      <c r="K408" s="203">
        <v>122.1</v>
      </c>
      <c r="L408" s="203">
        <v>112.8</v>
      </c>
      <c r="M408" s="203">
        <v>132.30000000000001</v>
      </c>
      <c r="N408" s="33"/>
      <c r="O408" s="32"/>
    </row>
    <row r="409" spans="1:15" x14ac:dyDescent="0.2">
      <c r="A409" s="356">
        <v>1752</v>
      </c>
      <c r="B409" s="357" t="s">
        <v>504</v>
      </c>
      <c r="C409" s="358" t="s">
        <v>237</v>
      </c>
      <c r="D409" s="359">
        <v>2900</v>
      </c>
      <c r="E409" s="359">
        <v>725</v>
      </c>
      <c r="F409" s="359">
        <v>725</v>
      </c>
      <c r="G409" s="359">
        <v>725</v>
      </c>
      <c r="H409" s="359">
        <v>725</v>
      </c>
      <c r="I409" s="66">
        <v>4034.4</v>
      </c>
      <c r="J409" s="66">
        <v>1008.6</v>
      </c>
      <c r="K409" s="66">
        <v>1008.6</v>
      </c>
      <c r="L409" s="66">
        <v>1008.6</v>
      </c>
      <c r="M409" s="66">
        <v>1008.6</v>
      </c>
      <c r="N409" s="33"/>
      <c r="O409" s="32"/>
    </row>
    <row r="410" spans="1:15" x14ac:dyDescent="0.2">
      <c r="A410" s="207">
        <v>1752</v>
      </c>
      <c r="B410" s="208" t="s">
        <v>504</v>
      </c>
      <c r="C410" s="201" t="s">
        <v>8</v>
      </c>
      <c r="D410" s="202">
        <v>1800</v>
      </c>
      <c r="E410" s="202">
        <v>450</v>
      </c>
      <c r="F410" s="202">
        <v>450</v>
      </c>
      <c r="G410" s="202">
        <v>450</v>
      </c>
      <c r="H410" s="202">
        <v>450</v>
      </c>
      <c r="I410" s="203">
        <v>2114.4</v>
      </c>
      <c r="J410" s="203">
        <v>528.6</v>
      </c>
      <c r="K410" s="203">
        <v>528.6</v>
      </c>
      <c r="L410" s="203">
        <v>528.6</v>
      </c>
      <c r="M410" s="203">
        <v>528.6</v>
      </c>
      <c r="N410" s="33"/>
      <c r="O410" s="32"/>
    </row>
    <row r="411" spans="1:15" x14ac:dyDescent="0.2">
      <c r="A411" s="207">
        <v>1752</v>
      </c>
      <c r="B411" s="208" t="s">
        <v>504</v>
      </c>
      <c r="C411" s="201" t="s">
        <v>9</v>
      </c>
      <c r="D411" s="202">
        <v>1100</v>
      </c>
      <c r="E411" s="202">
        <v>275</v>
      </c>
      <c r="F411" s="202">
        <v>275</v>
      </c>
      <c r="G411" s="202">
        <v>275</v>
      </c>
      <c r="H411" s="202">
        <v>275</v>
      </c>
      <c r="I411" s="203">
        <v>1920</v>
      </c>
      <c r="J411" s="203">
        <v>480</v>
      </c>
      <c r="K411" s="203">
        <v>480</v>
      </c>
      <c r="L411" s="203">
        <v>480</v>
      </c>
      <c r="M411" s="203">
        <v>480</v>
      </c>
      <c r="N411" s="33"/>
      <c r="O411" s="32"/>
    </row>
    <row r="412" spans="1:15" x14ac:dyDescent="0.2">
      <c r="A412" s="356">
        <v>1753</v>
      </c>
      <c r="B412" s="357" t="s">
        <v>505</v>
      </c>
      <c r="C412" s="358" t="s">
        <v>237</v>
      </c>
      <c r="D412" s="359">
        <v>20760</v>
      </c>
      <c r="E412" s="359">
        <v>4807</v>
      </c>
      <c r="F412" s="359">
        <v>4982</v>
      </c>
      <c r="G412" s="359">
        <v>5398</v>
      </c>
      <c r="H412" s="359">
        <v>5573</v>
      </c>
      <c r="I412" s="66">
        <v>44677.599999999999</v>
      </c>
      <c r="J412" s="66">
        <v>10319.499999999998</v>
      </c>
      <c r="K412" s="66">
        <v>10722.199999999999</v>
      </c>
      <c r="L412" s="66">
        <v>11616.7</v>
      </c>
      <c r="M412" s="66">
        <v>12019.2</v>
      </c>
      <c r="N412" s="33"/>
      <c r="O412" s="32"/>
    </row>
    <row r="413" spans="1:15" x14ac:dyDescent="0.2">
      <c r="A413" s="207">
        <v>1753</v>
      </c>
      <c r="B413" s="208" t="s">
        <v>505</v>
      </c>
      <c r="C413" s="201" t="s">
        <v>6</v>
      </c>
      <c r="D413" s="202">
        <v>6500</v>
      </c>
      <c r="E413" s="202">
        <v>1495</v>
      </c>
      <c r="F413" s="202">
        <v>1560</v>
      </c>
      <c r="G413" s="202">
        <v>1690</v>
      </c>
      <c r="H413" s="202">
        <v>1755</v>
      </c>
      <c r="I413" s="203">
        <v>20845.599999999999</v>
      </c>
      <c r="J413" s="203">
        <v>4794.5</v>
      </c>
      <c r="K413" s="203">
        <v>5002.8999999999996</v>
      </c>
      <c r="L413" s="203">
        <v>5419.9</v>
      </c>
      <c r="M413" s="203">
        <v>5628.3</v>
      </c>
      <c r="N413" s="33"/>
      <c r="O413" s="32"/>
    </row>
    <row r="414" spans="1:15" x14ac:dyDescent="0.2">
      <c r="A414" s="207">
        <v>1753</v>
      </c>
      <c r="B414" s="208" t="s">
        <v>505</v>
      </c>
      <c r="C414" s="201" t="s">
        <v>7</v>
      </c>
      <c r="D414" s="202">
        <v>4500</v>
      </c>
      <c r="E414" s="202">
        <v>1035</v>
      </c>
      <c r="F414" s="202">
        <v>1080</v>
      </c>
      <c r="G414" s="202">
        <v>1170</v>
      </c>
      <c r="H414" s="202">
        <v>1215</v>
      </c>
      <c r="I414" s="203">
        <v>12034.5</v>
      </c>
      <c r="J414" s="203">
        <v>2767.9</v>
      </c>
      <c r="K414" s="203">
        <v>2888.3</v>
      </c>
      <c r="L414" s="203">
        <v>3129</v>
      </c>
      <c r="M414" s="203">
        <v>3249.3</v>
      </c>
      <c r="N414" s="33"/>
      <c r="O414" s="32"/>
    </row>
    <row r="415" spans="1:15" x14ac:dyDescent="0.2">
      <c r="A415" s="207">
        <v>1753</v>
      </c>
      <c r="B415" s="208" t="s">
        <v>505</v>
      </c>
      <c r="C415" s="201" t="s">
        <v>8</v>
      </c>
      <c r="D415" s="202">
        <v>5360</v>
      </c>
      <c r="E415" s="202">
        <v>1233</v>
      </c>
      <c r="F415" s="202">
        <v>1286</v>
      </c>
      <c r="G415" s="202">
        <v>1394</v>
      </c>
      <c r="H415" s="202">
        <v>1447</v>
      </c>
      <c r="I415" s="203">
        <v>6252.6</v>
      </c>
      <c r="J415" s="203">
        <v>1438.3</v>
      </c>
      <c r="K415" s="203">
        <v>1500.2</v>
      </c>
      <c r="L415" s="203">
        <v>1626.1</v>
      </c>
      <c r="M415" s="203">
        <v>1688</v>
      </c>
      <c r="N415" s="33"/>
      <c r="O415" s="32"/>
    </row>
    <row r="416" spans="1:15" x14ac:dyDescent="0.2">
      <c r="A416" s="207">
        <v>1753</v>
      </c>
      <c r="B416" s="208" t="s">
        <v>505</v>
      </c>
      <c r="C416" s="201" t="s">
        <v>9</v>
      </c>
      <c r="D416" s="202">
        <v>3200</v>
      </c>
      <c r="E416" s="202">
        <v>768</v>
      </c>
      <c r="F416" s="202">
        <v>768</v>
      </c>
      <c r="G416" s="202">
        <v>832</v>
      </c>
      <c r="H416" s="202">
        <v>832</v>
      </c>
      <c r="I416" s="203">
        <v>4353.8</v>
      </c>
      <c r="J416" s="203">
        <v>1044.9000000000001</v>
      </c>
      <c r="K416" s="203">
        <v>1044.9000000000001</v>
      </c>
      <c r="L416" s="203">
        <v>1132</v>
      </c>
      <c r="M416" s="203">
        <v>1132</v>
      </c>
      <c r="N416" s="33"/>
      <c r="O416" s="32"/>
    </row>
    <row r="417" spans="1:15" x14ac:dyDescent="0.2">
      <c r="A417" s="207">
        <v>1753</v>
      </c>
      <c r="B417" s="208" t="s">
        <v>505</v>
      </c>
      <c r="C417" s="201" t="s">
        <v>40</v>
      </c>
      <c r="D417" s="202">
        <v>1200</v>
      </c>
      <c r="E417" s="202">
        <v>276</v>
      </c>
      <c r="F417" s="202">
        <v>288</v>
      </c>
      <c r="G417" s="202">
        <v>312</v>
      </c>
      <c r="H417" s="202">
        <v>324</v>
      </c>
      <c r="I417" s="203">
        <v>1191.0999999999999</v>
      </c>
      <c r="J417" s="203">
        <v>273.89999999999998</v>
      </c>
      <c r="K417" s="203">
        <v>285.89999999999998</v>
      </c>
      <c r="L417" s="203">
        <v>309.7</v>
      </c>
      <c r="M417" s="203">
        <v>321.60000000000002</v>
      </c>
      <c r="N417" s="33"/>
      <c r="O417" s="32"/>
    </row>
    <row r="418" spans="1:15" x14ac:dyDescent="0.2">
      <c r="A418" s="356">
        <v>1755</v>
      </c>
      <c r="B418" s="357" t="s">
        <v>507</v>
      </c>
      <c r="C418" s="358" t="s">
        <v>237</v>
      </c>
      <c r="D418" s="359">
        <v>5620</v>
      </c>
      <c r="E418" s="359">
        <v>1174</v>
      </c>
      <c r="F418" s="359">
        <v>1686</v>
      </c>
      <c r="G418" s="359">
        <v>1405</v>
      </c>
      <c r="H418" s="359">
        <v>1355</v>
      </c>
      <c r="I418" s="66">
        <v>13580.300000000001</v>
      </c>
      <c r="J418" s="66">
        <v>2796.6</v>
      </c>
      <c r="K418" s="66">
        <v>4074.1</v>
      </c>
      <c r="L418" s="66">
        <v>3395.1</v>
      </c>
      <c r="M418" s="66">
        <v>3314.5</v>
      </c>
      <c r="N418" s="33"/>
      <c r="O418" s="32"/>
    </row>
    <row r="419" spans="1:15" x14ac:dyDescent="0.2">
      <c r="A419" s="207">
        <v>1755</v>
      </c>
      <c r="B419" s="208" t="s">
        <v>507</v>
      </c>
      <c r="C419" s="201" t="s">
        <v>6</v>
      </c>
      <c r="D419" s="202">
        <v>4200</v>
      </c>
      <c r="E419" s="202">
        <v>840</v>
      </c>
      <c r="F419" s="202">
        <v>1260</v>
      </c>
      <c r="G419" s="202">
        <v>1050</v>
      </c>
      <c r="H419" s="202">
        <v>1050</v>
      </c>
      <c r="I419" s="203">
        <v>11694.900000000001</v>
      </c>
      <c r="J419" s="203">
        <v>2339</v>
      </c>
      <c r="K419" s="203">
        <v>3508.5</v>
      </c>
      <c r="L419" s="203">
        <v>2923.7</v>
      </c>
      <c r="M419" s="203">
        <v>2923.7</v>
      </c>
      <c r="N419" s="33"/>
      <c r="O419" s="32"/>
    </row>
    <row r="420" spans="1:15" x14ac:dyDescent="0.2">
      <c r="A420" s="207">
        <v>1755</v>
      </c>
      <c r="B420" s="208" t="s">
        <v>507</v>
      </c>
      <c r="C420" s="201" t="s">
        <v>8</v>
      </c>
      <c r="D420" s="202">
        <v>920</v>
      </c>
      <c r="E420" s="202">
        <v>184</v>
      </c>
      <c r="F420" s="202">
        <v>276</v>
      </c>
      <c r="G420" s="202">
        <v>230</v>
      </c>
      <c r="H420" s="202">
        <v>230</v>
      </c>
      <c r="I420" s="203">
        <v>1080</v>
      </c>
      <c r="J420" s="203">
        <v>216</v>
      </c>
      <c r="K420" s="203">
        <v>324</v>
      </c>
      <c r="L420" s="203">
        <v>270</v>
      </c>
      <c r="M420" s="203">
        <v>270</v>
      </c>
      <c r="N420" s="33"/>
      <c r="O420" s="32"/>
    </row>
    <row r="421" spans="1:15" x14ac:dyDescent="0.2">
      <c r="A421" s="207">
        <v>1755</v>
      </c>
      <c r="B421" s="208" t="s">
        <v>507</v>
      </c>
      <c r="C421" s="201" t="s">
        <v>9</v>
      </c>
      <c r="D421" s="202">
        <v>500</v>
      </c>
      <c r="E421" s="202">
        <v>150</v>
      </c>
      <c r="F421" s="202">
        <v>150</v>
      </c>
      <c r="G421" s="202">
        <v>125</v>
      </c>
      <c r="H421" s="202">
        <v>75</v>
      </c>
      <c r="I421" s="203">
        <v>805.4</v>
      </c>
      <c r="J421" s="203">
        <v>241.6</v>
      </c>
      <c r="K421" s="203">
        <v>241.6</v>
      </c>
      <c r="L421" s="203">
        <v>201.4</v>
      </c>
      <c r="M421" s="203">
        <v>120.8</v>
      </c>
      <c r="N421" s="33"/>
      <c r="O421" s="32"/>
    </row>
    <row r="422" spans="1:15" x14ac:dyDescent="0.2">
      <c r="A422" s="356">
        <v>1756</v>
      </c>
      <c r="B422" s="357" t="s">
        <v>508</v>
      </c>
      <c r="C422" s="358" t="s">
        <v>237</v>
      </c>
      <c r="D422" s="359">
        <v>500</v>
      </c>
      <c r="E422" s="359">
        <v>120</v>
      </c>
      <c r="F422" s="359">
        <v>125</v>
      </c>
      <c r="G422" s="359">
        <v>135</v>
      </c>
      <c r="H422" s="359">
        <v>120</v>
      </c>
      <c r="I422" s="66">
        <v>1562.4</v>
      </c>
      <c r="J422" s="66">
        <v>375</v>
      </c>
      <c r="K422" s="66">
        <v>390.6</v>
      </c>
      <c r="L422" s="66">
        <v>421.8</v>
      </c>
      <c r="M422" s="66">
        <v>375</v>
      </c>
      <c r="N422" s="33"/>
      <c r="O422" s="32"/>
    </row>
    <row r="423" spans="1:15" x14ac:dyDescent="0.2">
      <c r="A423" s="207">
        <v>1756</v>
      </c>
      <c r="B423" s="208" t="s">
        <v>508</v>
      </c>
      <c r="C423" s="201" t="s">
        <v>6</v>
      </c>
      <c r="D423" s="202">
        <v>500</v>
      </c>
      <c r="E423" s="202">
        <v>120</v>
      </c>
      <c r="F423" s="202">
        <v>125</v>
      </c>
      <c r="G423" s="202">
        <v>135</v>
      </c>
      <c r="H423" s="202">
        <v>120</v>
      </c>
      <c r="I423" s="203">
        <v>1562.4</v>
      </c>
      <c r="J423" s="203">
        <v>375</v>
      </c>
      <c r="K423" s="203">
        <v>390.6</v>
      </c>
      <c r="L423" s="203">
        <v>421.8</v>
      </c>
      <c r="M423" s="203">
        <v>375</v>
      </c>
      <c r="N423" s="33"/>
      <c r="O423" s="32"/>
    </row>
    <row r="424" spans="1:15" x14ac:dyDescent="0.2">
      <c r="A424" s="356">
        <v>1768</v>
      </c>
      <c r="B424" s="357" t="s">
        <v>511</v>
      </c>
      <c r="C424" s="358" t="s">
        <v>237</v>
      </c>
      <c r="D424" s="359">
        <v>148579</v>
      </c>
      <c r="E424" s="359">
        <v>33366</v>
      </c>
      <c r="F424" s="359">
        <v>37224</v>
      </c>
      <c r="G424" s="359">
        <v>38630</v>
      </c>
      <c r="H424" s="359">
        <v>39359</v>
      </c>
      <c r="I424" s="66">
        <v>485378.39999999997</v>
      </c>
      <c r="J424" s="66">
        <v>110999.5</v>
      </c>
      <c r="K424" s="66">
        <v>122173.40000000001</v>
      </c>
      <c r="L424" s="66">
        <v>126196.5</v>
      </c>
      <c r="M424" s="66">
        <v>126009</v>
      </c>
      <c r="N424" s="33"/>
      <c r="O424" s="32"/>
    </row>
    <row r="425" spans="1:15" x14ac:dyDescent="0.2">
      <c r="A425" s="207">
        <v>1768</v>
      </c>
      <c r="B425" s="208" t="s">
        <v>511</v>
      </c>
      <c r="C425" s="201" t="s">
        <v>6</v>
      </c>
      <c r="D425" s="202">
        <v>58000</v>
      </c>
      <c r="E425" s="202">
        <v>12760</v>
      </c>
      <c r="F425" s="202">
        <v>14500</v>
      </c>
      <c r="G425" s="202">
        <v>15080</v>
      </c>
      <c r="H425" s="202">
        <v>15660</v>
      </c>
      <c r="I425" s="203">
        <v>173627.4</v>
      </c>
      <c r="J425" s="203">
        <v>38198</v>
      </c>
      <c r="K425" s="203">
        <v>43406.9</v>
      </c>
      <c r="L425" s="203">
        <v>45143.1</v>
      </c>
      <c r="M425" s="203">
        <v>46879.4</v>
      </c>
      <c r="N425" s="33"/>
      <c r="O425" s="32"/>
    </row>
    <row r="426" spans="1:15" x14ac:dyDescent="0.2">
      <c r="A426" s="207">
        <v>1768</v>
      </c>
      <c r="B426" s="208" t="s">
        <v>511</v>
      </c>
      <c r="C426" s="201" t="s">
        <v>7</v>
      </c>
      <c r="D426" s="202">
        <v>23000</v>
      </c>
      <c r="E426" s="202">
        <v>5060</v>
      </c>
      <c r="F426" s="202">
        <v>5750</v>
      </c>
      <c r="G426" s="202">
        <v>5980</v>
      </c>
      <c r="H426" s="202">
        <v>6210</v>
      </c>
      <c r="I426" s="203">
        <v>72502.599999999991</v>
      </c>
      <c r="J426" s="203">
        <v>15950.6</v>
      </c>
      <c r="K426" s="203">
        <v>18125.599999999999</v>
      </c>
      <c r="L426" s="203">
        <v>18850.7</v>
      </c>
      <c r="M426" s="203">
        <v>19575.7</v>
      </c>
      <c r="N426" s="33"/>
      <c r="O426" s="32"/>
    </row>
    <row r="427" spans="1:15" x14ac:dyDescent="0.2">
      <c r="A427" s="207">
        <v>1768</v>
      </c>
      <c r="B427" s="208" t="s">
        <v>511</v>
      </c>
      <c r="C427" s="201" t="s">
        <v>8</v>
      </c>
      <c r="D427" s="202">
        <v>6000</v>
      </c>
      <c r="E427" s="202">
        <v>1320</v>
      </c>
      <c r="F427" s="202">
        <v>1500</v>
      </c>
      <c r="G427" s="202">
        <v>1560</v>
      </c>
      <c r="H427" s="202">
        <v>1620</v>
      </c>
      <c r="I427" s="203">
        <v>8938.7999999999993</v>
      </c>
      <c r="J427" s="203">
        <v>1966.5</v>
      </c>
      <c r="K427" s="203">
        <v>2234.6999999999998</v>
      </c>
      <c r="L427" s="203">
        <v>2324.1</v>
      </c>
      <c r="M427" s="203">
        <v>2413.5</v>
      </c>
      <c r="N427" s="33"/>
      <c r="O427" s="32"/>
    </row>
    <row r="428" spans="1:15" x14ac:dyDescent="0.2">
      <c r="A428" s="207">
        <v>1768</v>
      </c>
      <c r="B428" s="208" t="s">
        <v>511</v>
      </c>
      <c r="C428" s="201" t="s">
        <v>9</v>
      </c>
      <c r="D428" s="202">
        <v>12085</v>
      </c>
      <c r="E428" s="202">
        <v>3021</v>
      </c>
      <c r="F428" s="202">
        <v>3021</v>
      </c>
      <c r="G428" s="202">
        <v>3142</v>
      </c>
      <c r="H428" s="202">
        <v>2901</v>
      </c>
      <c r="I428" s="203">
        <v>30185.699999999997</v>
      </c>
      <c r="J428" s="203">
        <v>7545.8</v>
      </c>
      <c r="K428" s="203">
        <v>7545.8</v>
      </c>
      <c r="L428" s="203">
        <v>7848</v>
      </c>
      <c r="M428" s="203">
        <v>7246.1</v>
      </c>
      <c r="N428" s="33"/>
      <c r="O428" s="32"/>
    </row>
    <row r="429" spans="1:15" x14ac:dyDescent="0.2">
      <c r="A429" s="207">
        <v>1768</v>
      </c>
      <c r="B429" s="208" t="s">
        <v>511</v>
      </c>
      <c r="C429" s="201" t="s">
        <v>10</v>
      </c>
      <c r="D429" s="202">
        <v>7900</v>
      </c>
      <c r="E429" s="202">
        <v>2054</v>
      </c>
      <c r="F429" s="202">
        <v>2054</v>
      </c>
      <c r="G429" s="202">
        <v>2054</v>
      </c>
      <c r="H429" s="202">
        <v>1738</v>
      </c>
      <c r="I429" s="203">
        <v>82754.2</v>
      </c>
      <c r="J429" s="203">
        <v>21516.1</v>
      </c>
      <c r="K429" s="203">
        <v>21516.1</v>
      </c>
      <c r="L429" s="203">
        <v>21516.1</v>
      </c>
      <c r="M429" s="203">
        <v>18205.900000000001</v>
      </c>
      <c r="N429" s="33"/>
      <c r="O429" s="32"/>
    </row>
    <row r="430" spans="1:15" x14ac:dyDescent="0.2">
      <c r="A430" s="207">
        <v>1768</v>
      </c>
      <c r="B430" s="208" t="s">
        <v>511</v>
      </c>
      <c r="C430" s="201" t="s">
        <v>40</v>
      </c>
      <c r="D430" s="202">
        <v>29000</v>
      </c>
      <c r="E430" s="202">
        <v>6380</v>
      </c>
      <c r="F430" s="202">
        <v>7250</v>
      </c>
      <c r="G430" s="202">
        <v>7540</v>
      </c>
      <c r="H430" s="202">
        <v>7830</v>
      </c>
      <c r="I430" s="203">
        <v>69656.899999999994</v>
      </c>
      <c r="J430" s="203">
        <v>15324.5</v>
      </c>
      <c r="K430" s="203">
        <v>17414.2</v>
      </c>
      <c r="L430" s="203">
        <v>18110.8</v>
      </c>
      <c r="M430" s="203">
        <v>18807.400000000001</v>
      </c>
      <c r="N430" s="33"/>
      <c r="O430" s="32"/>
    </row>
    <row r="431" spans="1:15" x14ac:dyDescent="0.2">
      <c r="A431" s="207">
        <v>1768</v>
      </c>
      <c r="B431" s="208" t="s">
        <v>511</v>
      </c>
      <c r="C431" s="201" t="s">
        <v>265</v>
      </c>
      <c r="D431" s="202">
        <v>12594</v>
      </c>
      <c r="E431" s="202">
        <v>2771</v>
      </c>
      <c r="F431" s="202">
        <v>3149</v>
      </c>
      <c r="G431" s="202">
        <v>3274</v>
      </c>
      <c r="H431" s="202">
        <v>3400</v>
      </c>
      <c r="I431" s="203">
        <v>47712.800000000003</v>
      </c>
      <c r="J431" s="203">
        <v>10498</v>
      </c>
      <c r="K431" s="203">
        <v>11930.1</v>
      </c>
      <c r="L431" s="203">
        <v>12403.7</v>
      </c>
      <c r="M431" s="203">
        <v>12881</v>
      </c>
      <c r="N431" s="33"/>
      <c r="O431" s="32"/>
    </row>
    <row r="432" spans="1:15" x14ac:dyDescent="0.2">
      <c r="A432" s="356">
        <v>1770</v>
      </c>
      <c r="B432" s="357" t="s">
        <v>512</v>
      </c>
      <c r="C432" s="358" t="s">
        <v>237</v>
      </c>
      <c r="D432" s="359">
        <v>5100</v>
      </c>
      <c r="E432" s="359">
        <v>1275</v>
      </c>
      <c r="F432" s="359">
        <v>1428</v>
      </c>
      <c r="G432" s="359">
        <v>1020</v>
      </c>
      <c r="H432" s="359">
        <v>1377</v>
      </c>
      <c r="I432" s="66">
        <v>6044.9</v>
      </c>
      <c r="J432" s="66">
        <v>1511.2</v>
      </c>
      <c r="K432" s="66">
        <v>1692.6</v>
      </c>
      <c r="L432" s="66">
        <v>1209</v>
      </c>
      <c r="M432" s="66">
        <v>1632.1</v>
      </c>
      <c r="N432" s="33"/>
      <c r="O432" s="32"/>
    </row>
    <row r="433" spans="1:15" x14ac:dyDescent="0.2">
      <c r="A433" s="207">
        <v>1770</v>
      </c>
      <c r="B433" s="208" t="s">
        <v>512</v>
      </c>
      <c r="C433" s="201" t="s">
        <v>8</v>
      </c>
      <c r="D433" s="202">
        <v>5100</v>
      </c>
      <c r="E433" s="202">
        <v>1275</v>
      </c>
      <c r="F433" s="202">
        <v>1428</v>
      </c>
      <c r="G433" s="202">
        <v>1020</v>
      </c>
      <c r="H433" s="202">
        <v>1377</v>
      </c>
      <c r="I433" s="203">
        <v>6044.9</v>
      </c>
      <c r="J433" s="203">
        <v>1511.2</v>
      </c>
      <c r="K433" s="203">
        <v>1692.6</v>
      </c>
      <c r="L433" s="203">
        <v>1209</v>
      </c>
      <c r="M433" s="203">
        <v>1632.1</v>
      </c>
      <c r="N433" s="33"/>
      <c r="O433" s="32"/>
    </row>
    <row r="434" spans="1:15" x14ac:dyDescent="0.2">
      <c r="A434" s="356">
        <v>1778</v>
      </c>
      <c r="B434" s="357" t="s">
        <v>513</v>
      </c>
      <c r="C434" s="358" t="s">
        <v>237</v>
      </c>
      <c r="D434" s="359">
        <v>27800</v>
      </c>
      <c r="E434" s="359">
        <v>6950</v>
      </c>
      <c r="F434" s="359">
        <v>6950</v>
      </c>
      <c r="G434" s="359">
        <v>6950</v>
      </c>
      <c r="H434" s="359">
        <v>6950</v>
      </c>
      <c r="I434" s="66">
        <v>48129.599999999991</v>
      </c>
      <c r="J434" s="66">
        <v>12032.399999999998</v>
      </c>
      <c r="K434" s="66">
        <v>12032.399999999998</v>
      </c>
      <c r="L434" s="66">
        <v>12032.399999999998</v>
      </c>
      <c r="M434" s="66">
        <v>12032.399999999998</v>
      </c>
      <c r="N434" s="33"/>
      <c r="O434" s="32"/>
    </row>
    <row r="435" spans="1:15" x14ac:dyDescent="0.2">
      <c r="A435" s="207">
        <v>1778</v>
      </c>
      <c r="B435" s="208" t="s">
        <v>513</v>
      </c>
      <c r="C435" s="201" t="s">
        <v>6</v>
      </c>
      <c r="D435" s="202">
        <v>4800</v>
      </c>
      <c r="E435" s="202">
        <v>1200</v>
      </c>
      <c r="F435" s="202">
        <v>1200</v>
      </c>
      <c r="G435" s="202">
        <v>1200</v>
      </c>
      <c r="H435" s="202">
        <v>1200</v>
      </c>
      <c r="I435" s="203">
        <v>12846.8</v>
      </c>
      <c r="J435" s="203">
        <v>3211.7</v>
      </c>
      <c r="K435" s="203">
        <v>3211.7</v>
      </c>
      <c r="L435" s="203">
        <v>3211.7</v>
      </c>
      <c r="M435" s="203">
        <v>3211.7</v>
      </c>
      <c r="N435" s="33"/>
      <c r="O435" s="32"/>
    </row>
    <row r="436" spans="1:15" x14ac:dyDescent="0.2">
      <c r="A436" s="207">
        <v>1778</v>
      </c>
      <c r="B436" s="208" t="s">
        <v>513</v>
      </c>
      <c r="C436" s="201" t="s">
        <v>7</v>
      </c>
      <c r="D436" s="202">
        <v>4000</v>
      </c>
      <c r="E436" s="202">
        <v>1000</v>
      </c>
      <c r="F436" s="202">
        <v>1000</v>
      </c>
      <c r="G436" s="202">
        <v>1000</v>
      </c>
      <c r="H436" s="202">
        <v>1000</v>
      </c>
      <c r="I436" s="203">
        <v>9820.4</v>
      </c>
      <c r="J436" s="203">
        <v>2455.1</v>
      </c>
      <c r="K436" s="203">
        <v>2455.1</v>
      </c>
      <c r="L436" s="203">
        <v>2455.1</v>
      </c>
      <c r="M436" s="203">
        <v>2455.1</v>
      </c>
      <c r="N436" s="33"/>
      <c r="O436" s="32"/>
    </row>
    <row r="437" spans="1:15" x14ac:dyDescent="0.2">
      <c r="A437" s="207">
        <v>1778</v>
      </c>
      <c r="B437" s="208" t="s">
        <v>513</v>
      </c>
      <c r="C437" s="201" t="s">
        <v>8</v>
      </c>
      <c r="D437" s="202">
        <v>9000</v>
      </c>
      <c r="E437" s="202">
        <v>2250</v>
      </c>
      <c r="F437" s="202">
        <v>2250</v>
      </c>
      <c r="G437" s="202">
        <v>2250</v>
      </c>
      <c r="H437" s="202">
        <v>2250</v>
      </c>
      <c r="I437" s="203">
        <v>10581.6</v>
      </c>
      <c r="J437" s="203">
        <v>2645.4</v>
      </c>
      <c r="K437" s="203">
        <v>2645.4</v>
      </c>
      <c r="L437" s="203">
        <v>2645.4</v>
      </c>
      <c r="M437" s="203">
        <v>2645.4</v>
      </c>
      <c r="N437" s="33"/>
      <c r="O437" s="32"/>
    </row>
    <row r="438" spans="1:15" x14ac:dyDescent="0.2">
      <c r="A438" s="207">
        <v>1778</v>
      </c>
      <c r="B438" s="208" t="s">
        <v>513</v>
      </c>
      <c r="C438" s="201" t="s">
        <v>9</v>
      </c>
      <c r="D438" s="202">
        <v>7700</v>
      </c>
      <c r="E438" s="202">
        <v>1925</v>
      </c>
      <c r="F438" s="202">
        <v>1925</v>
      </c>
      <c r="G438" s="202">
        <v>1925</v>
      </c>
      <c r="H438" s="202">
        <v>1925</v>
      </c>
      <c r="I438" s="203">
        <v>12033.6</v>
      </c>
      <c r="J438" s="203">
        <v>3008.4</v>
      </c>
      <c r="K438" s="203">
        <v>3008.4</v>
      </c>
      <c r="L438" s="203">
        <v>3008.4</v>
      </c>
      <c r="M438" s="203">
        <v>3008.4</v>
      </c>
      <c r="N438" s="33"/>
      <c r="O438" s="32"/>
    </row>
    <row r="439" spans="1:15" x14ac:dyDescent="0.2">
      <c r="A439" s="207">
        <v>1778</v>
      </c>
      <c r="B439" s="208" t="s">
        <v>513</v>
      </c>
      <c r="C439" s="201" t="s">
        <v>40</v>
      </c>
      <c r="D439" s="202">
        <v>2300</v>
      </c>
      <c r="E439" s="202">
        <v>575</v>
      </c>
      <c r="F439" s="202">
        <v>575</v>
      </c>
      <c r="G439" s="202">
        <v>575</v>
      </c>
      <c r="H439" s="202">
        <v>575</v>
      </c>
      <c r="I439" s="203">
        <v>2847.2</v>
      </c>
      <c r="J439" s="203">
        <v>711.8</v>
      </c>
      <c r="K439" s="203">
        <v>711.8</v>
      </c>
      <c r="L439" s="203">
        <v>711.8</v>
      </c>
      <c r="M439" s="203">
        <v>711.8</v>
      </c>
      <c r="N439" s="33"/>
      <c r="O439" s="32"/>
    </row>
    <row r="440" spans="1:15" x14ac:dyDescent="0.2">
      <c r="A440" s="356">
        <v>1783</v>
      </c>
      <c r="B440" s="357" t="s">
        <v>517</v>
      </c>
      <c r="C440" s="358" t="s">
        <v>237</v>
      </c>
      <c r="D440" s="359">
        <v>33000</v>
      </c>
      <c r="E440" s="359">
        <v>8250</v>
      </c>
      <c r="F440" s="359">
        <v>8250</v>
      </c>
      <c r="G440" s="359">
        <v>7920</v>
      </c>
      <c r="H440" s="359">
        <v>8580</v>
      </c>
      <c r="I440" s="66">
        <v>62688.3</v>
      </c>
      <c r="J440" s="66">
        <v>15672.1</v>
      </c>
      <c r="K440" s="66">
        <v>15672.1</v>
      </c>
      <c r="L440" s="66">
        <v>15045.200000000003</v>
      </c>
      <c r="M440" s="66">
        <v>16298.9</v>
      </c>
      <c r="N440" s="33"/>
      <c r="O440" s="32"/>
    </row>
    <row r="441" spans="1:15" x14ac:dyDescent="0.2">
      <c r="A441" s="207">
        <v>1783</v>
      </c>
      <c r="B441" s="208" t="s">
        <v>517</v>
      </c>
      <c r="C441" s="201" t="s">
        <v>6</v>
      </c>
      <c r="D441" s="202">
        <v>7500</v>
      </c>
      <c r="E441" s="202">
        <v>1875</v>
      </c>
      <c r="F441" s="202">
        <v>1875</v>
      </c>
      <c r="G441" s="202">
        <v>1800</v>
      </c>
      <c r="H441" s="202">
        <v>1950</v>
      </c>
      <c r="I441" s="203">
        <v>22870</v>
      </c>
      <c r="J441" s="203">
        <v>5717.5</v>
      </c>
      <c r="K441" s="203">
        <v>5717.5</v>
      </c>
      <c r="L441" s="203">
        <v>5488.8</v>
      </c>
      <c r="M441" s="203">
        <v>5946.2</v>
      </c>
      <c r="N441" s="33"/>
      <c r="O441" s="32"/>
    </row>
    <row r="442" spans="1:15" x14ac:dyDescent="0.2">
      <c r="A442" s="207">
        <v>1783</v>
      </c>
      <c r="B442" s="208" t="s">
        <v>517</v>
      </c>
      <c r="C442" s="201" t="s">
        <v>8</v>
      </c>
      <c r="D442" s="202">
        <v>17000</v>
      </c>
      <c r="E442" s="202">
        <v>4250</v>
      </c>
      <c r="F442" s="202">
        <v>4250</v>
      </c>
      <c r="G442" s="202">
        <v>4080</v>
      </c>
      <c r="H442" s="202">
        <v>4420</v>
      </c>
      <c r="I442" s="203">
        <v>20523.2</v>
      </c>
      <c r="J442" s="203">
        <v>5130.8</v>
      </c>
      <c r="K442" s="203">
        <v>5130.8</v>
      </c>
      <c r="L442" s="203">
        <v>4925.6000000000004</v>
      </c>
      <c r="M442" s="203">
        <v>5336</v>
      </c>
      <c r="N442" s="33"/>
      <c r="O442" s="32"/>
    </row>
    <row r="443" spans="1:15" x14ac:dyDescent="0.2">
      <c r="A443" s="207">
        <v>1783</v>
      </c>
      <c r="B443" s="208" t="s">
        <v>517</v>
      </c>
      <c r="C443" s="201" t="s">
        <v>9</v>
      </c>
      <c r="D443" s="202">
        <v>6000</v>
      </c>
      <c r="E443" s="202">
        <v>1500</v>
      </c>
      <c r="F443" s="202">
        <v>1500</v>
      </c>
      <c r="G443" s="202">
        <v>1440</v>
      </c>
      <c r="H443" s="202">
        <v>1560</v>
      </c>
      <c r="I443" s="203">
        <v>16960.8</v>
      </c>
      <c r="J443" s="203">
        <v>4240.2</v>
      </c>
      <c r="K443" s="203">
        <v>4240.2</v>
      </c>
      <c r="L443" s="203">
        <v>4070.6</v>
      </c>
      <c r="M443" s="203">
        <v>4409.8</v>
      </c>
      <c r="N443" s="33"/>
      <c r="O443" s="32"/>
    </row>
    <row r="444" spans="1:15" x14ac:dyDescent="0.2">
      <c r="A444" s="207">
        <v>1783</v>
      </c>
      <c r="B444" s="208" t="s">
        <v>517</v>
      </c>
      <c r="C444" s="201" t="s">
        <v>40</v>
      </c>
      <c r="D444" s="202">
        <v>2500</v>
      </c>
      <c r="E444" s="202">
        <v>625</v>
      </c>
      <c r="F444" s="202">
        <v>625</v>
      </c>
      <c r="G444" s="202">
        <v>600</v>
      </c>
      <c r="H444" s="202">
        <v>650</v>
      </c>
      <c r="I444" s="203">
        <v>2334.3000000000002</v>
      </c>
      <c r="J444" s="203">
        <v>583.6</v>
      </c>
      <c r="K444" s="203">
        <v>583.6</v>
      </c>
      <c r="L444" s="203">
        <v>560.20000000000005</v>
      </c>
      <c r="M444" s="203">
        <v>606.9</v>
      </c>
      <c r="N444" s="33"/>
      <c r="O444" s="32"/>
    </row>
    <row r="445" spans="1:15" x14ac:dyDescent="0.2">
      <c r="A445" s="356">
        <v>1784</v>
      </c>
      <c r="B445" s="357" t="s">
        <v>518</v>
      </c>
      <c r="C445" s="358" t="s">
        <v>237</v>
      </c>
      <c r="D445" s="359">
        <v>20760</v>
      </c>
      <c r="E445" s="359">
        <v>5190</v>
      </c>
      <c r="F445" s="359">
        <v>5190</v>
      </c>
      <c r="G445" s="359">
        <v>5190</v>
      </c>
      <c r="H445" s="359">
        <v>5190</v>
      </c>
      <c r="I445" s="66">
        <v>48890.799999999996</v>
      </c>
      <c r="J445" s="66">
        <v>12222.699999999999</v>
      </c>
      <c r="K445" s="66">
        <v>12222.699999999999</v>
      </c>
      <c r="L445" s="66">
        <v>12222.699999999999</v>
      </c>
      <c r="M445" s="66">
        <v>12222.699999999999</v>
      </c>
      <c r="N445" s="33"/>
      <c r="O445" s="32"/>
    </row>
    <row r="446" spans="1:15" x14ac:dyDescent="0.2">
      <c r="A446" s="207">
        <v>1784</v>
      </c>
      <c r="B446" s="208" t="s">
        <v>518</v>
      </c>
      <c r="C446" s="201" t="s">
        <v>6</v>
      </c>
      <c r="D446" s="202">
        <v>9000</v>
      </c>
      <c r="E446" s="202">
        <v>2250</v>
      </c>
      <c r="F446" s="202">
        <v>2250</v>
      </c>
      <c r="G446" s="202">
        <v>2250</v>
      </c>
      <c r="H446" s="202">
        <v>2250</v>
      </c>
      <c r="I446" s="203">
        <v>24788.799999999999</v>
      </c>
      <c r="J446" s="203">
        <v>6197.2</v>
      </c>
      <c r="K446" s="203">
        <v>6197.2</v>
      </c>
      <c r="L446" s="203">
        <v>6197.2</v>
      </c>
      <c r="M446" s="203">
        <v>6197.2</v>
      </c>
      <c r="N446" s="33"/>
      <c r="O446" s="32"/>
    </row>
    <row r="447" spans="1:15" x14ac:dyDescent="0.2">
      <c r="A447" s="207">
        <v>1784</v>
      </c>
      <c r="B447" s="208" t="s">
        <v>518</v>
      </c>
      <c r="C447" s="201" t="s">
        <v>7</v>
      </c>
      <c r="D447" s="202">
        <v>6000</v>
      </c>
      <c r="E447" s="202">
        <v>1500</v>
      </c>
      <c r="F447" s="202">
        <v>1500</v>
      </c>
      <c r="G447" s="202">
        <v>1500</v>
      </c>
      <c r="H447" s="202">
        <v>1500</v>
      </c>
      <c r="I447" s="203">
        <v>12614.4</v>
      </c>
      <c r="J447" s="203">
        <v>3153.6</v>
      </c>
      <c r="K447" s="203">
        <v>3153.6</v>
      </c>
      <c r="L447" s="203">
        <v>3153.6</v>
      </c>
      <c r="M447" s="203">
        <v>3153.6</v>
      </c>
      <c r="N447" s="33"/>
      <c r="O447" s="32"/>
    </row>
    <row r="448" spans="1:15" x14ac:dyDescent="0.2">
      <c r="A448" s="207">
        <v>1784</v>
      </c>
      <c r="B448" s="208" t="s">
        <v>518</v>
      </c>
      <c r="C448" s="201" t="s">
        <v>8</v>
      </c>
      <c r="D448" s="202">
        <v>3000</v>
      </c>
      <c r="E448" s="202">
        <v>750</v>
      </c>
      <c r="F448" s="202">
        <v>750</v>
      </c>
      <c r="G448" s="202">
        <v>750</v>
      </c>
      <c r="H448" s="202">
        <v>750</v>
      </c>
      <c r="I448" s="203">
        <v>3580.8</v>
      </c>
      <c r="J448" s="203">
        <v>895.2</v>
      </c>
      <c r="K448" s="203">
        <v>895.2</v>
      </c>
      <c r="L448" s="203">
        <v>895.2</v>
      </c>
      <c r="M448" s="203">
        <v>895.2</v>
      </c>
      <c r="N448" s="33"/>
      <c r="O448" s="32"/>
    </row>
    <row r="449" spans="1:15" x14ac:dyDescent="0.2">
      <c r="A449" s="207">
        <v>1784</v>
      </c>
      <c r="B449" s="208" t="s">
        <v>518</v>
      </c>
      <c r="C449" s="201" t="s">
        <v>9</v>
      </c>
      <c r="D449" s="202">
        <v>2300</v>
      </c>
      <c r="E449" s="202">
        <v>575</v>
      </c>
      <c r="F449" s="202">
        <v>575</v>
      </c>
      <c r="G449" s="202">
        <v>575</v>
      </c>
      <c r="H449" s="202">
        <v>575</v>
      </c>
      <c r="I449" s="203">
        <v>7461.6</v>
      </c>
      <c r="J449" s="203">
        <v>1865.4</v>
      </c>
      <c r="K449" s="203">
        <v>1865.4</v>
      </c>
      <c r="L449" s="203">
        <v>1865.4</v>
      </c>
      <c r="M449" s="203">
        <v>1865.4</v>
      </c>
      <c r="N449" s="33"/>
      <c r="O449" s="32"/>
    </row>
    <row r="450" spans="1:15" x14ac:dyDescent="0.2">
      <c r="A450" s="207">
        <v>1784</v>
      </c>
      <c r="B450" s="208" t="s">
        <v>518</v>
      </c>
      <c r="C450" s="201" t="s">
        <v>40</v>
      </c>
      <c r="D450" s="202">
        <v>460</v>
      </c>
      <c r="E450" s="202">
        <v>115</v>
      </c>
      <c r="F450" s="202">
        <v>115</v>
      </c>
      <c r="G450" s="202">
        <v>115</v>
      </c>
      <c r="H450" s="202">
        <v>115</v>
      </c>
      <c r="I450" s="203">
        <v>445.2</v>
      </c>
      <c r="J450" s="203">
        <v>111.3</v>
      </c>
      <c r="K450" s="203">
        <v>111.3</v>
      </c>
      <c r="L450" s="203">
        <v>111.3</v>
      </c>
      <c r="M450" s="203">
        <v>111.3</v>
      </c>
      <c r="N450" s="33"/>
      <c r="O450" s="32"/>
    </row>
    <row r="451" spans="1:15" x14ac:dyDescent="0.2">
      <c r="A451" s="356">
        <v>1785</v>
      </c>
      <c r="B451" s="357" t="s">
        <v>519</v>
      </c>
      <c r="C451" s="358" t="s">
        <v>237</v>
      </c>
      <c r="D451" s="359">
        <v>610</v>
      </c>
      <c r="E451" s="359">
        <v>148</v>
      </c>
      <c r="F451" s="359">
        <v>153</v>
      </c>
      <c r="G451" s="359">
        <v>146</v>
      </c>
      <c r="H451" s="359">
        <v>163</v>
      </c>
      <c r="I451" s="66">
        <v>691.59999999999991</v>
      </c>
      <c r="J451" s="66">
        <v>167.39999999999998</v>
      </c>
      <c r="K451" s="66">
        <v>173.39999999999998</v>
      </c>
      <c r="L451" s="66">
        <v>165.6</v>
      </c>
      <c r="M451" s="66">
        <v>185.2</v>
      </c>
      <c r="N451" s="33"/>
      <c r="O451" s="32"/>
    </row>
    <row r="452" spans="1:15" x14ac:dyDescent="0.2">
      <c r="A452" s="207">
        <v>1785</v>
      </c>
      <c r="B452" s="208" t="s">
        <v>519</v>
      </c>
      <c r="C452" s="201" t="s">
        <v>8</v>
      </c>
      <c r="D452" s="202">
        <v>500</v>
      </c>
      <c r="E452" s="202">
        <v>120</v>
      </c>
      <c r="F452" s="202">
        <v>125</v>
      </c>
      <c r="G452" s="202">
        <v>120</v>
      </c>
      <c r="H452" s="202">
        <v>135</v>
      </c>
      <c r="I452" s="203">
        <v>592.59999999999991</v>
      </c>
      <c r="J452" s="203">
        <v>142.19999999999999</v>
      </c>
      <c r="K452" s="203">
        <v>148.19999999999999</v>
      </c>
      <c r="L452" s="203">
        <v>142.19999999999999</v>
      </c>
      <c r="M452" s="203">
        <v>160</v>
      </c>
      <c r="N452" s="33"/>
      <c r="O452" s="32"/>
    </row>
    <row r="453" spans="1:15" x14ac:dyDescent="0.2">
      <c r="A453" s="207">
        <v>1785</v>
      </c>
      <c r="B453" s="208" t="s">
        <v>519</v>
      </c>
      <c r="C453" s="201" t="s">
        <v>9</v>
      </c>
      <c r="D453" s="202">
        <v>110</v>
      </c>
      <c r="E453" s="202">
        <v>28</v>
      </c>
      <c r="F453" s="202">
        <v>28</v>
      </c>
      <c r="G453" s="202">
        <v>26</v>
      </c>
      <c r="H453" s="202">
        <v>28</v>
      </c>
      <c r="I453" s="203">
        <v>99</v>
      </c>
      <c r="J453" s="203">
        <v>25.2</v>
      </c>
      <c r="K453" s="203">
        <v>25.2</v>
      </c>
      <c r="L453" s="203">
        <v>23.4</v>
      </c>
      <c r="M453" s="203">
        <v>25.2</v>
      </c>
      <c r="N453" s="33"/>
      <c r="O453" s="32"/>
    </row>
    <row r="454" spans="1:15" x14ac:dyDescent="0.2">
      <c r="A454" s="356">
        <v>1786</v>
      </c>
      <c r="B454" s="357" t="s">
        <v>520</v>
      </c>
      <c r="C454" s="358" t="s">
        <v>237</v>
      </c>
      <c r="D454" s="359">
        <v>70</v>
      </c>
      <c r="E454" s="359">
        <v>18</v>
      </c>
      <c r="F454" s="359">
        <v>18</v>
      </c>
      <c r="G454" s="359">
        <v>18</v>
      </c>
      <c r="H454" s="359">
        <v>16</v>
      </c>
      <c r="I454" s="66">
        <v>94.899999999999991</v>
      </c>
      <c r="J454" s="66">
        <v>24.4</v>
      </c>
      <c r="K454" s="66">
        <v>24.4</v>
      </c>
      <c r="L454" s="66">
        <v>24.4</v>
      </c>
      <c r="M454" s="66">
        <v>21.7</v>
      </c>
      <c r="N454" s="33"/>
      <c r="O454" s="32"/>
    </row>
    <row r="455" spans="1:15" x14ac:dyDescent="0.2">
      <c r="A455" s="207">
        <v>1786</v>
      </c>
      <c r="B455" s="208" t="s">
        <v>520</v>
      </c>
      <c r="C455" s="201" t="s">
        <v>9</v>
      </c>
      <c r="D455" s="202">
        <v>70</v>
      </c>
      <c r="E455" s="202">
        <v>18</v>
      </c>
      <c r="F455" s="202">
        <v>18</v>
      </c>
      <c r="G455" s="202">
        <v>18</v>
      </c>
      <c r="H455" s="202">
        <v>16</v>
      </c>
      <c r="I455" s="203">
        <v>94.899999999999991</v>
      </c>
      <c r="J455" s="203">
        <v>24.4</v>
      </c>
      <c r="K455" s="203">
        <v>24.4</v>
      </c>
      <c r="L455" s="203">
        <v>24.4</v>
      </c>
      <c r="M455" s="203">
        <v>21.7</v>
      </c>
      <c r="N455" s="33"/>
      <c r="O455" s="32"/>
    </row>
    <row r="456" spans="1:15" s="199" customFormat="1" x14ac:dyDescent="0.2">
      <c r="A456" s="356">
        <v>1788</v>
      </c>
      <c r="B456" s="357" t="s">
        <v>521</v>
      </c>
      <c r="C456" s="358" t="s">
        <v>237</v>
      </c>
      <c r="D456" s="359">
        <v>30800</v>
      </c>
      <c r="E456" s="359">
        <v>7534</v>
      </c>
      <c r="F456" s="359">
        <v>8008</v>
      </c>
      <c r="G456" s="359">
        <v>7392</v>
      </c>
      <c r="H456" s="359">
        <v>7866</v>
      </c>
      <c r="I456" s="66">
        <v>50490.2</v>
      </c>
      <c r="J456" s="66">
        <v>12308.5</v>
      </c>
      <c r="K456" s="66">
        <v>13127.400000000001</v>
      </c>
      <c r="L456" s="66">
        <v>12117.7</v>
      </c>
      <c r="M456" s="66">
        <v>12936.600000000002</v>
      </c>
      <c r="N456" s="33"/>
      <c r="O456" s="32"/>
    </row>
    <row r="457" spans="1:15" x14ac:dyDescent="0.2">
      <c r="A457" s="207">
        <v>1788</v>
      </c>
      <c r="B457" s="208" t="s">
        <v>521</v>
      </c>
      <c r="C457" s="201" t="s">
        <v>6</v>
      </c>
      <c r="D457" s="202">
        <v>10800</v>
      </c>
      <c r="E457" s="202">
        <v>2592</v>
      </c>
      <c r="F457" s="202">
        <v>2808</v>
      </c>
      <c r="G457" s="202">
        <v>2592</v>
      </c>
      <c r="H457" s="202">
        <v>2808</v>
      </c>
      <c r="I457" s="203">
        <v>23548.400000000001</v>
      </c>
      <c r="J457" s="203">
        <v>5651.6</v>
      </c>
      <c r="K457" s="203">
        <v>6122.6</v>
      </c>
      <c r="L457" s="203">
        <v>5651.6</v>
      </c>
      <c r="M457" s="203">
        <v>6122.6</v>
      </c>
      <c r="N457" s="33"/>
      <c r="O457" s="32"/>
    </row>
    <row r="458" spans="1:15" x14ac:dyDescent="0.2">
      <c r="A458" s="207">
        <v>1788</v>
      </c>
      <c r="B458" s="208" t="s">
        <v>521</v>
      </c>
      <c r="C458" s="201" t="s">
        <v>7</v>
      </c>
      <c r="D458" s="202">
        <v>3200</v>
      </c>
      <c r="E458" s="202">
        <v>768</v>
      </c>
      <c r="F458" s="202">
        <v>832</v>
      </c>
      <c r="G458" s="202">
        <v>768</v>
      </c>
      <c r="H458" s="202">
        <v>832</v>
      </c>
      <c r="I458" s="203">
        <v>7314.6</v>
      </c>
      <c r="J458" s="203">
        <v>1755.5</v>
      </c>
      <c r="K458" s="203">
        <v>1901.8</v>
      </c>
      <c r="L458" s="203">
        <v>1755.5</v>
      </c>
      <c r="M458" s="203">
        <v>1901.8</v>
      </c>
      <c r="N458" s="33"/>
      <c r="O458" s="32"/>
    </row>
    <row r="459" spans="1:15" x14ac:dyDescent="0.2">
      <c r="A459" s="207">
        <v>1788</v>
      </c>
      <c r="B459" s="208" t="s">
        <v>521</v>
      </c>
      <c r="C459" s="201" t="s">
        <v>8</v>
      </c>
      <c r="D459" s="202">
        <v>8500</v>
      </c>
      <c r="E459" s="202">
        <v>2040</v>
      </c>
      <c r="F459" s="202">
        <v>2210</v>
      </c>
      <c r="G459" s="202">
        <v>2040</v>
      </c>
      <c r="H459" s="202">
        <v>2210</v>
      </c>
      <c r="I459" s="203">
        <v>8964.4</v>
      </c>
      <c r="J459" s="203">
        <v>2151.5</v>
      </c>
      <c r="K459" s="203">
        <v>2330.6999999999998</v>
      </c>
      <c r="L459" s="203">
        <v>2151.5</v>
      </c>
      <c r="M459" s="203">
        <v>2330.6999999999998</v>
      </c>
      <c r="N459" s="33"/>
      <c r="O459" s="32"/>
    </row>
    <row r="460" spans="1:15" x14ac:dyDescent="0.2">
      <c r="A460" s="207">
        <v>1788</v>
      </c>
      <c r="B460" s="208" t="s">
        <v>521</v>
      </c>
      <c r="C460" s="201" t="s">
        <v>9</v>
      </c>
      <c r="D460" s="202">
        <v>7100</v>
      </c>
      <c r="E460" s="202">
        <v>1846</v>
      </c>
      <c r="F460" s="202">
        <v>1846</v>
      </c>
      <c r="G460" s="202">
        <v>1704</v>
      </c>
      <c r="H460" s="202">
        <v>1704</v>
      </c>
      <c r="I460" s="203">
        <v>9540.7999999999993</v>
      </c>
      <c r="J460" s="203">
        <v>2480.6</v>
      </c>
      <c r="K460" s="203">
        <v>2480.6</v>
      </c>
      <c r="L460" s="203">
        <v>2289.8000000000002</v>
      </c>
      <c r="M460" s="203">
        <v>2289.8000000000002</v>
      </c>
      <c r="N460" s="33"/>
      <c r="O460" s="32"/>
    </row>
    <row r="461" spans="1:15" x14ac:dyDescent="0.2">
      <c r="A461" s="207">
        <v>1788</v>
      </c>
      <c r="B461" s="208" t="s">
        <v>521</v>
      </c>
      <c r="C461" s="201" t="s">
        <v>40</v>
      </c>
      <c r="D461" s="202">
        <v>1200</v>
      </c>
      <c r="E461" s="202">
        <v>288</v>
      </c>
      <c r="F461" s="202">
        <v>312</v>
      </c>
      <c r="G461" s="202">
        <v>288</v>
      </c>
      <c r="H461" s="202">
        <v>312</v>
      </c>
      <c r="I461" s="203">
        <v>1122</v>
      </c>
      <c r="J461" s="203">
        <v>269.3</v>
      </c>
      <c r="K461" s="203">
        <v>291.7</v>
      </c>
      <c r="L461" s="203">
        <v>269.3</v>
      </c>
      <c r="M461" s="203">
        <v>291.7</v>
      </c>
      <c r="N461" s="33"/>
      <c r="O461" s="32"/>
    </row>
    <row r="462" spans="1:15" x14ac:dyDescent="0.2">
      <c r="A462" s="356">
        <v>1789</v>
      </c>
      <c r="B462" s="357" t="s">
        <v>522</v>
      </c>
      <c r="C462" s="358" t="s">
        <v>237</v>
      </c>
      <c r="D462" s="359">
        <v>2440</v>
      </c>
      <c r="E462" s="359">
        <v>617</v>
      </c>
      <c r="F462" s="359">
        <v>634</v>
      </c>
      <c r="G462" s="359">
        <v>512</v>
      </c>
      <c r="H462" s="359">
        <v>677</v>
      </c>
      <c r="I462" s="66">
        <v>2677</v>
      </c>
      <c r="J462" s="66">
        <v>675.6</v>
      </c>
      <c r="K462" s="66">
        <v>695.69999999999993</v>
      </c>
      <c r="L462" s="66">
        <v>561.79999999999995</v>
      </c>
      <c r="M462" s="66">
        <v>743.9</v>
      </c>
      <c r="N462" s="33"/>
      <c r="O462" s="32"/>
    </row>
    <row r="463" spans="1:15" x14ac:dyDescent="0.2">
      <c r="A463" s="207">
        <v>1789</v>
      </c>
      <c r="B463" s="208" t="s">
        <v>522</v>
      </c>
      <c r="C463" s="201" t="s">
        <v>8</v>
      </c>
      <c r="D463" s="202">
        <v>1700</v>
      </c>
      <c r="E463" s="202">
        <v>425</v>
      </c>
      <c r="F463" s="202">
        <v>442</v>
      </c>
      <c r="G463" s="202">
        <v>357</v>
      </c>
      <c r="H463" s="202">
        <v>476</v>
      </c>
      <c r="I463" s="203">
        <v>2012.7</v>
      </c>
      <c r="J463" s="203">
        <v>503.2</v>
      </c>
      <c r="K463" s="203">
        <v>523.29999999999995</v>
      </c>
      <c r="L463" s="203">
        <v>422.7</v>
      </c>
      <c r="M463" s="203">
        <v>563.5</v>
      </c>
      <c r="N463" s="33"/>
      <c r="O463" s="32"/>
    </row>
    <row r="464" spans="1:15" x14ac:dyDescent="0.2">
      <c r="A464" s="207">
        <v>1789</v>
      </c>
      <c r="B464" s="208" t="s">
        <v>522</v>
      </c>
      <c r="C464" s="201" t="s">
        <v>9</v>
      </c>
      <c r="D464" s="202">
        <v>740</v>
      </c>
      <c r="E464" s="202">
        <v>192</v>
      </c>
      <c r="F464" s="202">
        <v>192</v>
      </c>
      <c r="G464" s="202">
        <v>155</v>
      </c>
      <c r="H464" s="202">
        <v>201</v>
      </c>
      <c r="I464" s="203">
        <v>664.3</v>
      </c>
      <c r="J464" s="203">
        <v>172.4</v>
      </c>
      <c r="K464" s="203">
        <v>172.4</v>
      </c>
      <c r="L464" s="203">
        <v>139.1</v>
      </c>
      <c r="M464" s="203">
        <v>180.4</v>
      </c>
      <c r="N464" s="33"/>
      <c r="O464" s="32"/>
    </row>
    <row r="465" spans="1:15" x14ac:dyDescent="0.2">
      <c r="A465" s="356">
        <v>1818</v>
      </c>
      <c r="B465" s="357" t="s">
        <v>526</v>
      </c>
      <c r="C465" s="358" t="s">
        <v>237</v>
      </c>
      <c r="D465" s="359">
        <v>8843</v>
      </c>
      <c r="E465" s="359">
        <v>2211</v>
      </c>
      <c r="F465" s="359">
        <v>2211</v>
      </c>
      <c r="G465" s="359">
        <v>2211</v>
      </c>
      <c r="H465" s="359">
        <v>2210</v>
      </c>
      <c r="I465" s="66">
        <v>347931.39999999997</v>
      </c>
      <c r="J465" s="66">
        <v>86992.7</v>
      </c>
      <c r="K465" s="66">
        <v>86992.7</v>
      </c>
      <c r="L465" s="66">
        <v>86992.7</v>
      </c>
      <c r="M465" s="66">
        <v>86953.3</v>
      </c>
      <c r="N465" s="33"/>
      <c r="O465" s="32"/>
    </row>
    <row r="466" spans="1:15" x14ac:dyDescent="0.2">
      <c r="A466" s="207">
        <v>1818</v>
      </c>
      <c r="B466" s="208" t="s">
        <v>526</v>
      </c>
      <c r="C466" s="201" t="s">
        <v>5</v>
      </c>
      <c r="D466" s="202">
        <v>8843</v>
      </c>
      <c r="E466" s="202">
        <v>2211</v>
      </c>
      <c r="F466" s="202">
        <v>2211</v>
      </c>
      <c r="G466" s="202">
        <v>2211</v>
      </c>
      <c r="H466" s="202">
        <v>2210</v>
      </c>
      <c r="I466" s="203">
        <v>347931.39999999997</v>
      </c>
      <c r="J466" s="203">
        <v>86992.7</v>
      </c>
      <c r="K466" s="203">
        <v>86992.7</v>
      </c>
      <c r="L466" s="203">
        <v>86992.7</v>
      </c>
      <c r="M466" s="203">
        <v>86953.3</v>
      </c>
      <c r="N466" s="33"/>
      <c r="O466" s="32"/>
    </row>
    <row r="467" spans="1:15" x14ac:dyDescent="0.2">
      <c r="A467" s="356">
        <v>1827</v>
      </c>
      <c r="B467" s="357" t="s">
        <v>528</v>
      </c>
      <c r="C467" s="358" t="s">
        <v>237</v>
      </c>
      <c r="D467" s="359">
        <v>240</v>
      </c>
      <c r="E467" s="359">
        <v>82</v>
      </c>
      <c r="F467" s="359">
        <v>50</v>
      </c>
      <c r="G467" s="359">
        <v>46</v>
      </c>
      <c r="H467" s="359">
        <v>62</v>
      </c>
      <c r="I467" s="66">
        <v>2109.8000000000002</v>
      </c>
      <c r="J467" s="66">
        <v>678.3</v>
      </c>
      <c r="K467" s="66">
        <v>437</v>
      </c>
      <c r="L467" s="66">
        <v>406.9</v>
      </c>
      <c r="M467" s="66">
        <v>587.6</v>
      </c>
      <c r="N467" s="33"/>
      <c r="O467" s="32"/>
    </row>
    <row r="468" spans="1:15" x14ac:dyDescent="0.2">
      <c r="A468" s="207">
        <v>1827</v>
      </c>
      <c r="B468" s="208" t="s">
        <v>528</v>
      </c>
      <c r="C468" s="201" t="s">
        <v>10</v>
      </c>
      <c r="D468" s="202">
        <v>40</v>
      </c>
      <c r="E468" s="202">
        <v>8</v>
      </c>
      <c r="F468" s="202">
        <v>8</v>
      </c>
      <c r="G468" s="202">
        <v>8</v>
      </c>
      <c r="H468" s="202">
        <v>16</v>
      </c>
      <c r="I468" s="203">
        <v>602</v>
      </c>
      <c r="J468" s="203">
        <v>120.4</v>
      </c>
      <c r="K468" s="203">
        <v>120.4</v>
      </c>
      <c r="L468" s="203">
        <v>120.4</v>
      </c>
      <c r="M468" s="203">
        <v>240.8</v>
      </c>
      <c r="N468" s="33"/>
      <c r="O468" s="32"/>
    </row>
    <row r="469" spans="1:15" x14ac:dyDescent="0.2">
      <c r="A469" s="207">
        <v>1827</v>
      </c>
      <c r="B469" s="208" t="s">
        <v>528</v>
      </c>
      <c r="C469" s="201" t="s">
        <v>40</v>
      </c>
      <c r="D469" s="202">
        <v>200</v>
      </c>
      <c r="E469" s="202">
        <v>74</v>
      </c>
      <c r="F469" s="202">
        <v>42</v>
      </c>
      <c r="G469" s="202">
        <v>38</v>
      </c>
      <c r="H469" s="202">
        <v>46</v>
      </c>
      <c r="I469" s="203">
        <v>1507.8</v>
      </c>
      <c r="J469" s="203">
        <v>557.9</v>
      </c>
      <c r="K469" s="203">
        <v>316.60000000000002</v>
      </c>
      <c r="L469" s="203">
        <v>286.5</v>
      </c>
      <c r="M469" s="203">
        <v>346.8</v>
      </c>
      <c r="N469" s="33"/>
      <c r="O469" s="32"/>
    </row>
    <row r="470" spans="1:15" ht="15.75" customHeight="1" x14ac:dyDescent="0.2">
      <c r="A470" s="356">
        <v>1829</v>
      </c>
      <c r="B470" s="357" t="s">
        <v>529</v>
      </c>
      <c r="C470" s="358" t="s">
        <v>237</v>
      </c>
      <c r="D470" s="359">
        <v>180</v>
      </c>
      <c r="E470" s="359">
        <v>43</v>
      </c>
      <c r="F470" s="359">
        <v>43</v>
      </c>
      <c r="G470" s="359">
        <v>34</v>
      </c>
      <c r="H470" s="359">
        <v>60</v>
      </c>
      <c r="I470" s="66">
        <v>246.60000000000002</v>
      </c>
      <c r="J470" s="66">
        <v>58.699999999999996</v>
      </c>
      <c r="K470" s="66">
        <v>58.699999999999996</v>
      </c>
      <c r="L470" s="66">
        <v>46.4</v>
      </c>
      <c r="M470" s="66">
        <v>82.800000000000011</v>
      </c>
      <c r="N470" s="33"/>
      <c r="O470" s="32"/>
    </row>
    <row r="471" spans="1:15" x14ac:dyDescent="0.2">
      <c r="A471" s="207">
        <v>1829</v>
      </c>
      <c r="B471" s="208" t="s">
        <v>529</v>
      </c>
      <c r="C471" s="201" t="s">
        <v>8</v>
      </c>
      <c r="D471" s="202">
        <v>120</v>
      </c>
      <c r="E471" s="202">
        <v>29</v>
      </c>
      <c r="F471" s="202">
        <v>29</v>
      </c>
      <c r="G471" s="202">
        <v>23</v>
      </c>
      <c r="H471" s="202">
        <v>39</v>
      </c>
      <c r="I471" s="203">
        <v>141.9</v>
      </c>
      <c r="J471" s="203">
        <v>34.299999999999997</v>
      </c>
      <c r="K471" s="203">
        <v>34.299999999999997</v>
      </c>
      <c r="L471" s="203">
        <v>27.2</v>
      </c>
      <c r="M471" s="203">
        <v>46.1</v>
      </c>
      <c r="N471" s="33"/>
      <c r="O471" s="32"/>
    </row>
    <row r="472" spans="1:15" x14ac:dyDescent="0.2">
      <c r="A472" s="207">
        <v>1829</v>
      </c>
      <c r="B472" s="208" t="s">
        <v>529</v>
      </c>
      <c r="C472" s="201" t="s">
        <v>9</v>
      </c>
      <c r="D472" s="202">
        <v>60</v>
      </c>
      <c r="E472" s="202">
        <v>14</v>
      </c>
      <c r="F472" s="202">
        <v>14</v>
      </c>
      <c r="G472" s="202">
        <v>11</v>
      </c>
      <c r="H472" s="202">
        <v>21</v>
      </c>
      <c r="I472" s="203">
        <v>104.7</v>
      </c>
      <c r="J472" s="203">
        <v>24.4</v>
      </c>
      <c r="K472" s="203">
        <v>24.4</v>
      </c>
      <c r="L472" s="203">
        <v>19.2</v>
      </c>
      <c r="M472" s="203">
        <v>36.700000000000003</v>
      </c>
      <c r="N472" s="33"/>
      <c r="O472" s="32"/>
    </row>
    <row r="473" spans="1:15" x14ac:dyDescent="0.2">
      <c r="A473" s="356">
        <v>1852</v>
      </c>
      <c r="B473" s="357" t="s">
        <v>533</v>
      </c>
      <c r="C473" s="358" t="s">
        <v>237</v>
      </c>
      <c r="D473" s="359">
        <v>30700</v>
      </c>
      <c r="E473" s="359">
        <v>7675</v>
      </c>
      <c r="F473" s="359">
        <v>7675</v>
      </c>
      <c r="G473" s="359">
        <v>7675</v>
      </c>
      <c r="H473" s="359">
        <v>7675</v>
      </c>
      <c r="I473" s="66">
        <v>120403.99999999999</v>
      </c>
      <c r="J473" s="66">
        <v>30100.999999999996</v>
      </c>
      <c r="K473" s="66">
        <v>30100.999999999996</v>
      </c>
      <c r="L473" s="66">
        <v>30100.999999999996</v>
      </c>
      <c r="M473" s="66">
        <v>30100.999999999996</v>
      </c>
      <c r="N473" s="33"/>
      <c r="O473" s="32"/>
    </row>
    <row r="474" spans="1:15" x14ac:dyDescent="0.2">
      <c r="A474" s="207">
        <v>1852</v>
      </c>
      <c r="B474" s="208" t="s">
        <v>533</v>
      </c>
      <c r="C474" s="201" t="s">
        <v>6</v>
      </c>
      <c r="D474" s="202">
        <v>13400</v>
      </c>
      <c r="E474" s="202">
        <v>3350</v>
      </c>
      <c r="F474" s="202">
        <v>3350</v>
      </c>
      <c r="G474" s="202">
        <v>3350</v>
      </c>
      <c r="H474" s="202">
        <v>3350</v>
      </c>
      <c r="I474" s="203">
        <v>60981.599999999999</v>
      </c>
      <c r="J474" s="203">
        <v>15245.4</v>
      </c>
      <c r="K474" s="203">
        <v>15245.4</v>
      </c>
      <c r="L474" s="203">
        <v>15245.4</v>
      </c>
      <c r="M474" s="203">
        <v>15245.4</v>
      </c>
      <c r="N474" s="33"/>
      <c r="O474" s="32"/>
    </row>
    <row r="475" spans="1:15" x14ac:dyDescent="0.2">
      <c r="A475" s="207">
        <v>1852</v>
      </c>
      <c r="B475" s="208" t="s">
        <v>533</v>
      </c>
      <c r="C475" s="201" t="s">
        <v>7</v>
      </c>
      <c r="D475" s="202">
        <v>12000</v>
      </c>
      <c r="E475" s="202">
        <v>3000</v>
      </c>
      <c r="F475" s="202">
        <v>3000</v>
      </c>
      <c r="G475" s="202">
        <v>3000</v>
      </c>
      <c r="H475" s="202">
        <v>3000</v>
      </c>
      <c r="I475" s="203">
        <v>51775.199999999997</v>
      </c>
      <c r="J475" s="203">
        <v>12943.8</v>
      </c>
      <c r="K475" s="203">
        <v>12943.8</v>
      </c>
      <c r="L475" s="203">
        <v>12943.8</v>
      </c>
      <c r="M475" s="203">
        <v>12943.8</v>
      </c>
    </row>
    <row r="476" spans="1:15" x14ac:dyDescent="0.2">
      <c r="A476" s="207">
        <v>1852</v>
      </c>
      <c r="B476" s="208" t="s">
        <v>533</v>
      </c>
      <c r="C476" s="201" t="s">
        <v>8</v>
      </c>
      <c r="D476" s="202">
        <v>5300</v>
      </c>
      <c r="E476" s="202">
        <v>1325</v>
      </c>
      <c r="F476" s="202">
        <v>1325</v>
      </c>
      <c r="G476" s="202">
        <v>1325</v>
      </c>
      <c r="H476" s="202">
        <v>1325</v>
      </c>
      <c r="I476" s="203">
        <v>7647.2</v>
      </c>
      <c r="J476" s="203">
        <v>1911.8</v>
      </c>
      <c r="K476" s="203">
        <v>1911.8</v>
      </c>
      <c r="L476" s="203">
        <v>1911.8</v>
      </c>
      <c r="M476" s="203">
        <v>1911.8</v>
      </c>
    </row>
    <row r="477" spans="1:15" x14ac:dyDescent="0.2">
      <c r="A477" s="356">
        <v>1858</v>
      </c>
      <c r="B477" s="357" t="s">
        <v>534</v>
      </c>
      <c r="C477" s="358" t="s">
        <v>237</v>
      </c>
      <c r="D477" s="359">
        <v>70</v>
      </c>
      <c r="E477" s="359">
        <v>18</v>
      </c>
      <c r="F477" s="359">
        <v>18</v>
      </c>
      <c r="G477" s="359">
        <v>18</v>
      </c>
      <c r="H477" s="359">
        <v>16</v>
      </c>
      <c r="I477" s="66">
        <v>117.6</v>
      </c>
      <c r="J477" s="66">
        <v>30.2</v>
      </c>
      <c r="K477" s="66">
        <v>30.2</v>
      </c>
      <c r="L477" s="66">
        <v>30.2</v>
      </c>
      <c r="M477" s="66">
        <v>27</v>
      </c>
    </row>
    <row r="478" spans="1:15" x14ac:dyDescent="0.2">
      <c r="A478" s="207">
        <v>1858</v>
      </c>
      <c r="B478" s="208" t="s">
        <v>534</v>
      </c>
      <c r="C478" s="201" t="s">
        <v>6</v>
      </c>
      <c r="D478" s="202">
        <v>40</v>
      </c>
      <c r="E478" s="202">
        <v>10</v>
      </c>
      <c r="F478" s="202">
        <v>10</v>
      </c>
      <c r="G478" s="202">
        <v>10</v>
      </c>
      <c r="H478" s="202">
        <v>10</v>
      </c>
      <c r="I478" s="203">
        <v>70</v>
      </c>
      <c r="J478" s="203">
        <v>17.5</v>
      </c>
      <c r="K478" s="203">
        <v>17.5</v>
      </c>
      <c r="L478" s="203">
        <v>17.5</v>
      </c>
      <c r="M478" s="203">
        <v>17.5</v>
      </c>
    </row>
    <row r="479" spans="1:15" x14ac:dyDescent="0.2">
      <c r="A479" s="207">
        <v>1858</v>
      </c>
      <c r="B479" s="208" t="s">
        <v>534</v>
      </c>
      <c r="C479" s="201" t="s">
        <v>7</v>
      </c>
      <c r="D479" s="202">
        <v>30</v>
      </c>
      <c r="E479" s="202">
        <v>8</v>
      </c>
      <c r="F479" s="202">
        <v>8</v>
      </c>
      <c r="G479" s="202">
        <v>8</v>
      </c>
      <c r="H479" s="202">
        <v>6</v>
      </c>
      <c r="I479" s="203">
        <v>47.599999999999994</v>
      </c>
      <c r="J479" s="203">
        <v>12.7</v>
      </c>
      <c r="K479" s="203">
        <v>12.7</v>
      </c>
      <c r="L479" s="203">
        <v>12.7</v>
      </c>
      <c r="M479" s="203">
        <v>9.5</v>
      </c>
    </row>
    <row r="480" spans="1:15" x14ac:dyDescent="0.2">
      <c r="A480" s="356">
        <v>9999</v>
      </c>
      <c r="B480" s="357" t="s">
        <v>68</v>
      </c>
      <c r="C480" s="358" t="s">
        <v>237</v>
      </c>
      <c r="D480" s="359">
        <v>24194</v>
      </c>
      <c r="E480" s="359">
        <v>6050</v>
      </c>
      <c r="F480" s="359">
        <v>6050</v>
      </c>
      <c r="G480" s="359">
        <v>6050</v>
      </c>
      <c r="H480" s="359">
        <v>6044</v>
      </c>
      <c r="I480" s="66">
        <v>57733.4</v>
      </c>
      <c r="J480" s="66">
        <v>14425.7</v>
      </c>
      <c r="K480" s="66">
        <v>14425.7</v>
      </c>
      <c r="L480" s="66">
        <v>14425.7</v>
      </c>
      <c r="M480" s="66">
        <v>14456.300000000001</v>
      </c>
    </row>
    <row r="481" spans="1:13" x14ac:dyDescent="0.2">
      <c r="A481" s="207">
        <v>9999</v>
      </c>
      <c r="B481" s="208" t="s">
        <v>68</v>
      </c>
      <c r="C481" s="201" t="s">
        <v>5</v>
      </c>
      <c r="D481" s="202">
        <v>153</v>
      </c>
      <c r="E481" s="202">
        <v>38</v>
      </c>
      <c r="F481" s="202">
        <v>38</v>
      </c>
      <c r="G481" s="202">
        <v>38</v>
      </c>
      <c r="H481" s="202">
        <v>39</v>
      </c>
      <c r="I481" s="203">
        <v>6019.7999999999993</v>
      </c>
      <c r="J481" s="203">
        <v>1495.1</v>
      </c>
      <c r="K481" s="203">
        <v>1495.1</v>
      </c>
      <c r="L481" s="203">
        <v>1495.1</v>
      </c>
      <c r="M481" s="203">
        <v>1534.5</v>
      </c>
    </row>
    <row r="482" spans="1:13" x14ac:dyDescent="0.2">
      <c r="A482" s="207">
        <v>9999</v>
      </c>
      <c r="B482" s="208" t="s">
        <v>68</v>
      </c>
      <c r="C482" s="201" t="s">
        <v>6</v>
      </c>
      <c r="D482" s="202">
        <v>7250</v>
      </c>
      <c r="E482" s="202">
        <v>1813</v>
      </c>
      <c r="F482" s="202">
        <v>1813</v>
      </c>
      <c r="G482" s="202">
        <v>1813</v>
      </c>
      <c r="H482" s="202">
        <v>1811</v>
      </c>
      <c r="I482" s="203">
        <v>8145.9999999999991</v>
      </c>
      <c r="J482" s="203">
        <v>2037.1</v>
      </c>
      <c r="K482" s="203">
        <v>2037.1</v>
      </c>
      <c r="L482" s="203">
        <v>2037.1</v>
      </c>
      <c r="M482" s="203">
        <v>2034.7</v>
      </c>
    </row>
    <row r="483" spans="1:13" x14ac:dyDescent="0.2">
      <c r="A483" s="207">
        <v>9999</v>
      </c>
      <c r="B483" s="208" t="s">
        <v>68</v>
      </c>
      <c r="C483" s="201" t="s">
        <v>7</v>
      </c>
      <c r="D483" s="202">
        <v>3670</v>
      </c>
      <c r="E483" s="202">
        <v>918</v>
      </c>
      <c r="F483" s="202">
        <v>918</v>
      </c>
      <c r="G483" s="202">
        <v>918</v>
      </c>
      <c r="H483" s="202">
        <v>916</v>
      </c>
      <c r="I483" s="203">
        <v>3027.2000000000003</v>
      </c>
      <c r="J483" s="203">
        <v>757.2</v>
      </c>
      <c r="K483" s="203">
        <v>757.2</v>
      </c>
      <c r="L483" s="203">
        <v>757.2</v>
      </c>
      <c r="M483" s="203">
        <v>755.6</v>
      </c>
    </row>
    <row r="484" spans="1:13" x14ac:dyDescent="0.2">
      <c r="A484" s="207">
        <v>9999</v>
      </c>
      <c r="B484" s="208" t="s">
        <v>68</v>
      </c>
      <c r="C484" s="201" t="s">
        <v>8</v>
      </c>
      <c r="D484" s="202">
        <v>9100</v>
      </c>
      <c r="E484" s="202">
        <v>2275</v>
      </c>
      <c r="F484" s="202">
        <v>2275</v>
      </c>
      <c r="G484" s="202">
        <v>2275</v>
      </c>
      <c r="H484" s="202">
        <v>2275</v>
      </c>
      <c r="I484" s="203">
        <v>1116.3000000000002</v>
      </c>
      <c r="J484" s="203">
        <v>279.10000000000002</v>
      </c>
      <c r="K484" s="203">
        <v>279.10000000000002</v>
      </c>
      <c r="L484" s="203">
        <v>279.10000000000002</v>
      </c>
      <c r="M484" s="203">
        <v>279</v>
      </c>
    </row>
    <row r="485" spans="1:13" x14ac:dyDescent="0.2">
      <c r="A485" s="207">
        <v>9999</v>
      </c>
      <c r="B485" s="208" t="s">
        <v>68</v>
      </c>
      <c r="C485" s="201" t="s">
        <v>9</v>
      </c>
      <c r="D485" s="202">
        <v>1146</v>
      </c>
      <c r="E485" s="202">
        <v>287</v>
      </c>
      <c r="F485" s="202">
        <v>287</v>
      </c>
      <c r="G485" s="202">
        <v>287</v>
      </c>
      <c r="H485" s="202">
        <v>285</v>
      </c>
      <c r="I485" s="203">
        <v>1155</v>
      </c>
      <c r="J485" s="203">
        <v>289.3</v>
      </c>
      <c r="K485" s="203">
        <v>289.3</v>
      </c>
      <c r="L485" s="203">
        <v>289.3</v>
      </c>
      <c r="M485" s="203">
        <v>287.10000000000002</v>
      </c>
    </row>
    <row r="486" spans="1:13" x14ac:dyDescent="0.2">
      <c r="A486" s="207">
        <v>9999</v>
      </c>
      <c r="B486" s="208" t="s">
        <v>68</v>
      </c>
      <c r="C486" s="201" t="s">
        <v>10</v>
      </c>
      <c r="D486" s="202">
        <v>140</v>
      </c>
      <c r="E486" s="202">
        <v>35</v>
      </c>
      <c r="F486" s="202">
        <v>35</v>
      </c>
      <c r="G486" s="202">
        <v>35</v>
      </c>
      <c r="H486" s="202">
        <v>35</v>
      </c>
      <c r="I486" s="203">
        <v>1588.2000000000003</v>
      </c>
      <c r="J486" s="203">
        <v>397.1</v>
      </c>
      <c r="K486" s="203">
        <v>397.1</v>
      </c>
      <c r="L486" s="203">
        <v>397.1</v>
      </c>
      <c r="M486" s="203">
        <v>396.9</v>
      </c>
    </row>
    <row r="487" spans="1:13" x14ac:dyDescent="0.2">
      <c r="A487" s="207">
        <v>9999</v>
      </c>
      <c r="B487" s="208" t="s">
        <v>68</v>
      </c>
      <c r="C487" s="201" t="s">
        <v>40</v>
      </c>
      <c r="D487" s="202">
        <v>2635</v>
      </c>
      <c r="E487" s="202">
        <v>659</v>
      </c>
      <c r="F487" s="202">
        <v>659</v>
      </c>
      <c r="G487" s="202">
        <v>659</v>
      </c>
      <c r="H487" s="202">
        <v>658</v>
      </c>
      <c r="I487" s="203">
        <v>6468.5</v>
      </c>
      <c r="J487" s="203">
        <v>1617.7</v>
      </c>
      <c r="K487" s="203">
        <v>1617.7</v>
      </c>
      <c r="L487" s="203">
        <v>1617.7</v>
      </c>
      <c r="M487" s="203">
        <v>1615.4</v>
      </c>
    </row>
    <row r="488" spans="1:13" x14ac:dyDescent="0.2">
      <c r="A488" s="207">
        <v>9999</v>
      </c>
      <c r="B488" s="208" t="s">
        <v>68</v>
      </c>
      <c r="C488" s="201" t="s">
        <v>265</v>
      </c>
      <c r="D488" s="202">
        <v>100</v>
      </c>
      <c r="E488" s="202">
        <v>25</v>
      </c>
      <c r="F488" s="202">
        <v>25</v>
      </c>
      <c r="G488" s="202">
        <v>25</v>
      </c>
      <c r="H488" s="202">
        <v>25</v>
      </c>
      <c r="I488" s="203">
        <v>30212.400000000001</v>
      </c>
      <c r="J488" s="203">
        <v>7553.1</v>
      </c>
      <c r="K488" s="203">
        <v>7553.1</v>
      </c>
      <c r="L488" s="203">
        <v>7553.1</v>
      </c>
      <c r="M488" s="203">
        <v>7553.1</v>
      </c>
    </row>
  </sheetData>
  <autoFilter ref="A6:M488"/>
  <mergeCells count="8">
    <mergeCell ref="F1:H1"/>
    <mergeCell ref="J1:M1"/>
    <mergeCell ref="O1:Q1"/>
    <mergeCell ref="A2:M2"/>
    <mergeCell ref="A4:B4"/>
    <mergeCell ref="C4:C5"/>
    <mergeCell ref="D4:H4"/>
    <mergeCell ref="I4:M4"/>
  </mergeCells>
  <conditionalFormatting sqref="A485:M488">
    <cfRule type="cellIs" dxfId="38" priority="1" operator="lessThan">
      <formula>0</formula>
    </cfRule>
  </conditionalFormatting>
  <conditionalFormatting sqref="A489:M519">
    <cfRule type="cellIs" dxfId="37" priority="298" operator="lessThan">
      <formula>0</formula>
    </cfRule>
    <cfRule type="expression" dxfId="36" priority="299">
      <formula>#REF!=2</formula>
    </cfRule>
  </conditionalFormatting>
  <conditionalFormatting sqref="A489:M519">
    <cfRule type="expression" dxfId="35" priority="300">
      <formula>#REF!=0</formula>
    </cfRule>
  </conditionalFormatting>
  <conditionalFormatting sqref="A489:M519">
    <cfRule type="expression" dxfId="34" priority="301">
      <formula>#REF!=1</formula>
    </cfRule>
  </conditionalFormatting>
  <conditionalFormatting sqref="A7:M488">
    <cfRule type="cellIs" dxfId="33" priority="2" operator="lessThan">
      <formula>0</formula>
    </cfRule>
    <cfRule type="expression" dxfId="32" priority="5">
      <formula>$A7=2</formula>
    </cfRule>
  </conditionalFormatting>
  <conditionalFormatting sqref="A7:M488">
    <cfRule type="expression" dxfId="31" priority="3">
      <formula>$A7=0</formula>
    </cfRule>
  </conditionalFormatting>
  <conditionalFormatting sqref="A7:M488">
    <cfRule type="expression" dxfId="30" priority="4">
      <formula>$A7=1</formula>
    </cfRule>
  </conditionalFormatting>
  <pageMargins left="0.39370078740157483" right="0.39370078740157483" top="0.39370078740157483" bottom="0.39370078740157483" header="0" footer="0"/>
  <pageSetup paperSize="9" scale="84" fitToHeight="20" orientation="landscape" r:id="rId1"/>
  <rowBreaks count="5" manualBreakCount="5">
    <brk id="54" max="16383" man="1"/>
    <brk id="101" max="16383" man="1"/>
    <brk id="357" max="16383" man="1"/>
    <brk id="411" max="16383" man="1"/>
    <brk id="456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80"/>
  <sheetViews>
    <sheetView zoomScale="85" zoomScaleNormal="85" workbookViewId="0">
      <selection activeCell="D17" sqref="D17"/>
    </sheetView>
  </sheetViews>
  <sheetFormatPr defaultRowHeight="12.75" x14ac:dyDescent="0.2"/>
  <cols>
    <col min="1" max="1" width="12.140625" style="96" customWidth="1"/>
    <col min="2" max="2" width="62.42578125" style="1" customWidth="1"/>
    <col min="3" max="3" width="21.28515625" style="28" customWidth="1"/>
    <col min="4" max="4" width="14.7109375" style="92" customWidth="1"/>
    <col min="5" max="7" width="11.28515625" style="92" bestFit="1" customWidth="1"/>
    <col min="8" max="8" width="14" style="92" customWidth="1"/>
    <col min="9" max="9" width="14.42578125" style="93" customWidth="1"/>
    <col min="10" max="10" width="15" style="93" customWidth="1"/>
    <col min="11" max="12" width="15.85546875" style="93" customWidth="1"/>
    <col min="13" max="13" width="15.5703125" style="93" customWidth="1"/>
    <col min="14" max="14" width="12.7109375" style="73" bestFit="1" customWidth="1"/>
    <col min="15" max="16384" width="9.140625" style="73"/>
  </cols>
  <sheetData>
    <row r="1" spans="1:56" ht="39.75" customHeight="1" x14ac:dyDescent="0.2">
      <c r="B1" s="368" t="s">
        <v>285</v>
      </c>
      <c r="C1" s="368"/>
      <c r="D1" s="25"/>
      <c r="E1" s="25"/>
      <c r="F1" s="74"/>
      <c r="G1" s="75"/>
      <c r="H1" s="75"/>
      <c r="I1" s="76"/>
      <c r="J1" s="141"/>
      <c r="K1" s="73"/>
      <c r="L1" s="73"/>
      <c r="M1" s="73"/>
    </row>
    <row r="2" spans="1:56" ht="22.5" customHeight="1" x14ac:dyDescent="0.2">
      <c r="A2" s="2" t="s">
        <v>283</v>
      </c>
      <c r="B2" s="2"/>
      <c r="C2" s="2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6"/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/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</row>
    <row r="3" spans="1:56" s="124" customFormat="1" ht="13.5" customHeight="1" x14ac:dyDescent="0.2">
      <c r="A3" s="276"/>
      <c r="B3" s="123"/>
      <c r="C3" s="123"/>
      <c r="D3" s="277"/>
      <c r="E3" s="277"/>
      <c r="F3" s="277"/>
      <c r="G3" s="277"/>
      <c r="H3" s="277"/>
      <c r="I3" s="277"/>
      <c r="J3" s="277"/>
      <c r="K3" s="277"/>
      <c r="L3" s="277"/>
      <c r="M3" s="277"/>
    </row>
    <row r="4" spans="1:56" ht="41.25" customHeight="1" x14ac:dyDescent="0.2">
      <c r="A4" s="278" t="s">
        <v>0</v>
      </c>
      <c r="B4" s="279" t="s">
        <v>1</v>
      </c>
      <c r="C4" s="280" t="s">
        <v>133</v>
      </c>
      <c r="D4" s="281"/>
      <c r="E4" s="281"/>
      <c r="F4" s="281"/>
      <c r="G4" s="281"/>
      <c r="H4" s="281"/>
      <c r="I4" s="282"/>
      <c r="J4" s="283"/>
      <c r="K4" s="283"/>
      <c r="L4" s="283"/>
      <c r="M4" s="283"/>
      <c r="N4" s="94"/>
    </row>
    <row r="5" spans="1:56" x14ac:dyDescent="0.2">
      <c r="A5" s="134" t="s">
        <v>22</v>
      </c>
      <c r="B5" s="134" t="s">
        <v>23</v>
      </c>
      <c r="C5" s="134" t="s">
        <v>24</v>
      </c>
      <c r="D5" s="281"/>
      <c r="E5" s="281"/>
      <c r="F5" s="281"/>
      <c r="G5" s="281"/>
      <c r="H5" s="281"/>
      <c r="I5" s="282"/>
      <c r="J5" s="283"/>
      <c r="K5" s="283"/>
      <c r="L5" s="283"/>
      <c r="M5" s="283"/>
      <c r="N5" s="94"/>
    </row>
    <row r="6" spans="1:56" x14ac:dyDescent="0.2">
      <c r="A6" s="284"/>
      <c r="B6" s="285" t="s">
        <v>160</v>
      </c>
      <c r="C6" s="286">
        <f>C7</f>
        <v>17300</v>
      </c>
      <c r="D6" s="281"/>
      <c r="E6" s="281"/>
      <c r="F6" s="281"/>
      <c r="G6" s="281"/>
      <c r="H6" s="281"/>
      <c r="I6" s="282"/>
      <c r="J6" s="283"/>
      <c r="K6" s="283"/>
      <c r="L6" s="283"/>
      <c r="M6" s="283"/>
      <c r="N6" s="94"/>
    </row>
    <row r="7" spans="1:56" x14ac:dyDescent="0.2">
      <c r="A7" s="284"/>
      <c r="B7" s="285" t="s">
        <v>127</v>
      </c>
      <c r="C7" s="286">
        <f>SUM(C8:C24)</f>
        <v>17300</v>
      </c>
      <c r="D7" s="281"/>
      <c r="E7" s="281"/>
      <c r="F7" s="281"/>
      <c r="G7" s="281"/>
      <c r="H7" s="281"/>
      <c r="I7" s="282"/>
      <c r="J7" s="283"/>
      <c r="K7" s="283"/>
      <c r="L7" s="283"/>
      <c r="M7" s="283"/>
      <c r="N7" s="94"/>
    </row>
    <row r="8" spans="1:56" x14ac:dyDescent="0.2">
      <c r="A8" s="287">
        <v>10</v>
      </c>
      <c r="B8" s="288" t="str">
        <f>VLOOKUP(A8,Табл.1_Свод!$A$11:$B$202,2,0)</f>
        <v>ГАУЗ СО "ГБ № 1 г. Нижний Тагил"</v>
      </c>
      <c r="C8" s="121">
        <v>1300</v>
      </c>
      <c r="D8" s="281"/>
      <c r="E8" s="281"/>
      <c r="F8" s="281"/>
      <c r="G8" s="281"/>
      <c r="H8" s="281"/>
      <c r="I8" s="282"/>
      <c r="J8" s="283"/>
      <c r="K8" s="283"/>
      <c r="L8" s="283"/>
      <c r="M8" s="283"/>
      <c r="N8" s="94"/>
    </row>
    <row r="9" spans="1:56" s="85" customFormat="1" x14ac:dyDescent="0.2">
      <c r="A9" s="287">
        <v>115</v>
      </c>
      <c r="B9" s="288" t="str">
        <f>VLOOKUP(A9,Табл.1_Свод!$A$11:$B$202,2,0)</f>
        <v>ГАУЗ СО "ЦГКБ № 3"</v>
      </c>
      <c r="C9" s="121">
        <v>2400</v>
      </c>
      <c r="D9" s="281"/>
      <c r="E9" s="281"/>
      <c r="F9" s="281"/>
      <c r="G9" s="281"/>
      <c r="H9" s="281"/>
      <c r="I9" s="282"/>
      <c r="J9" s="283"/>
      <c r="K9" s="283"/>
      <c r="L9" s="283"/>
      <c r="M9" s="283"/>
      <c r="N9" s="94"/>
    </row>
    <row r="10" spans="1:56" x14ac:dyDescent="0.2">
      <c r="A10" s="287">
        <v>122</v>
      </c>
      <c r="B10" s="288" t="str">
        <f>VLOOKUP(A10,Табл.1_Свод!$A$11:$B$202,2,0)</f>
        <v>ГБУЗ СО "ЦГБ №7"</v>
      </c>
      <c r="C10" s="121">
        <v>800</v>
      </c>
      <c r="D10" s="281"/>
      <c r="E10" s="281"/>
      <c r="F10" s="281"/>
      <c r="G10" s="281"/>
      <c r="H10" s="281"/>
      <c r="I10" s="282"/>
      <c r="J10" s="283"/>
      <c r="K10" s="283"/>
      <c r="L10" s="283"/>
      <c r="M10" s="283"/>
      <c r="N10" s="94"/>
    </row>
    <row r="11" spans="1:56" x14ac:dyDescent="0.2">
      <c r="A11" s="287">
        <v>131</v>
      </c>
      <c r="B11" s="288" t="str">
        <f>VLOOKUP(A11,Табл.1_Свод!$A$11:$B$202,2,0)</f>
        <v>ГБУЗ СО "ЦГКБ № 6"</v>
      </c>
      <c r="C11" s="121">
        <v>1000</v>
      </c>
      <c r="D11" s="281"/>
      <c r="E11" s="281"/>
      <c r="F11" s="281"/>
      <c r="G11" s="281"/>
      <c r="H11" s="281"/>
      <c r="I11" s="282"/>
      <c r="J11" s="283"/>
      <c r="K11" s="283"/>
      <c r="L11" s="283"/>
      <c r="M11" s="283"/>
      <c r="N11" s="94"/>
    </row>
    <row r="12" spans="1:56" x14ac:dyDescent="0.2">
      <c r="A12" s="287">
        <v>134</v>
      </c>
      <c r="B12" s="288" t="str">
        <f>VLOOKUP(A12,Табл.1_Свод!$A$11:$B$202,2,0)</f>
        <v>ГБУЗ СО "ЦГКБ № 1"</v>
      </c>
      <c r="C12" s="121">
        <v>800</v>
      </c>
      <c r="D12" s="281"/>
      <c r="E12" s="281"/>
      <c r="F12" s="281"/>
      <c r="G12" s="281"/>
      <c r="H12" s="281"/>
      <c r="I12" s="282"/>
      <c r="J12" s="283"/>
      <c r="K12" s="283"/>
      <c r="L12" s="283"/>
      <c r="M12" s="283"/>
      <c r="N12" s="94"/>
    </row>
    <row r="13" spans="1:56" x14ac:dyDescent="0.2">
      <c r="A13" s="287">
        <v>287</v>
      </c>
      <c r="B13" s="288" t="str">
        <f>VLOOKUP(A13,Табл.1_Свод!$A$11:$B$202,2,0)</f>
        <v>ГАУЗ СО "Верхнепышминская ЦГБ им. П.Д. Бородина"</v>
      </c>
      <c r="C13" s="121">
        <v>800</v>
      </c>
      <c r="D13" s="281"/>
      <c r="E13" s="281"/>
      <c r="F13" s="281"/>
      <c r="G13" s="281"/>
      <c r="H13" s="281"/>
      <c r="I13" s="282"/>
      <c r="J13" s="283"/>
      <c r="K13" s="283"/>
      <c r="L13" s="283"/>
      <c r="M13" s="283"/>
      <c r="N13" s="94"/>
    </row>
    <row r="14" spans="1:56" s="85" customFormat="1" x14ac:dyDescent="0.2">
      <c r="A14" s="287">
        <v>288</v>
      </c>
      <c r="B14" s="288" t="str">
        <f>VLOOKUP(A14,Табл.1_Свод!$A$11:$B$202,2,0)</f>
        <v>ГАУЗ СО "ОДКБ"</v>
      </c>
      <c r="C14" s="121">
        <v>100</v>
      </c>
      <c r="D14" s="281"/>
      <c r="E14" s="281"/>
      <c r="F14" s="281"/>
      <c r="G14" s="281"/>
      <c r="H14" s="281"/>
      <c r="I14" s="282"/>
      <c r="J14" s="283"/>
      <c r="K14" s="283"/>
      <c r="L14" s="283"/>
      <c r="M14" s="283"/>
      <c r="N14" s="94"/>
    </row>
    <row r="15" spans="1:56" x14ac:dyDescent="0.2">
      <c r="A15" s="287">
        <v>300</v>
      </c>
      <c r="B15" s="288" t="str">
        <f>VLOOKUP(A15,Табл.1_Свод!$A$11:$B$202,2,0)</f>
        <v>ГАУЗ СО "Ирбитская ЦГБ"</v>
      </c>
      <c r="C15" s="121">
        <v>600</v>
      </c>
      <c r="D15" s="281"/>
      <c r="E15" s="281"/>
      <c r="F15" s="281"/>
      <c r="G15" s="281"/>
      <c r="H15" s="281"/>
      <c r="I15" s="282"/>
      <c r="J15" s="283"/>
      <c r="K15" s="283"/>
      <c r="L15" s="283"/>
      <c r="M15" s="283"/>
      <c r="N15" s="94"/>
    </row>
    <row r="16" spans="1:56" x14ac:dyDescent="0.2">
      <c r="A16" s="287">
        <v>350</v>
      </c>
      <c r="B16" s="288" t="str">
        <f>VLOOKUP(A16,Табл.1_Свод!$A$11:$B$202,2,0)</f>
        <v>ГАУЗ CО "СОКБ № 1"</v>
      </c>
      <c r="C16" s="121">
        <v>3600</v>
      </c>
      <c r="D16" s="281"/>
      <c r="E16" s="281"/>
      <c r="F16" s="281"/>
      <c r="G16" s="281"/>
      <c r="H16" s="281"/>
      <c r="I16" s="282"/>
      <c r="J16" s="283"/>
      <c r="K16" s="283"/>
      <c r="L16" s="283"/>
      <c r="M16" s="283"/>
      <c r="N16" s="94"/>
    </row>
    <row r="17" spans="1:14" x14ac:dyDescent="0.2">
      <c r="A17" s="287">
        <v>679</v>
      </c>
      <c r="B17" s="288" t="str">
        <f>VLOOKUP(A17,Табл.1_Свод!$A$11:$B$202,2,0)</f>
        <v>ГАУЗ СО "СОКП Госпиталь для ветеранов войн"</v>
      </c>
      <c r="C17" s="121">
        <v>1700</v>
      </c>
      <c r="D17" s="281"/>
      <c r="E17" s="281"/>
      <c r="F17" s="281"/>
      <c r="G17" s="281"/>
      <c r="H17" s="281"/>
      <c r="I17" s="282"/>
      <c r="J17" s="283"/>
      <c r="K17" s="283"/>
      <c r="L17" s="283"/>
      <c r="M17" s="283"/>
      <c r="N17" s="94"/>
    </row>
    <row r="18" spans="1:14" x14ac:dyDescent="0.2">
      <c r="A18" s="287">
        <v>711</v>
      </c>
      <c r="B18" s="288" t="str">
        <f>VLOOKUP(A18,Табл.1_Свод!$A$11:$B$202,2,0)</f>
        <v>ГАУЗ СО "МКМЦ "БОНУМ"</v>
      </c>
      <c r="C18" s="121">
        <v>300</v>
      </c>
      <c r="D18" s="281"/>
      <c r="E18" s="281"/>
      <c r="F18" s="281"/>
      <c r="G18" s="281"/>
      <c r="H18" s="281"/>
      <c r="I18" s="282"/>
      <c r="J18" s="283"/>
      <c r="K18" s="283"/>
      <c r="L18" s="283"/>
      <c r="M18" s="283"/>
      <c r="N18" s="94"/>
    </row>
    <row r="19" spans="1:14" x14ac:dyDescent="0.2">
      <c r="A19" s="287">
        <v>1485</v>
      </c>
      <c r="B19" s="288" t="str">
        <f>VLOOKUP(A19,Табл.1_Свод!$A$11:$B$202,2,0)</f>
        <v>ГАУЗ СО "ГП № 3 г. Нижний Тагил"</v>
      </c>
      <c r="C19" s="121">
        <v>700</v>
      </c>
      <c r="D19" s="281"/>
      <c r="E19" s="281"/>
      <c r="F19" s="281"/>
      <c r="G19" s="281"/>
      <c r="H19" s="281"/>
      <c r="I19" s="282"/>
      <c r="J19" s="283"/>
      <c r="K19" s="283"/>
      <c r="L19" s="283"/>
      <c r="M19" s="283"/>
      <c r="N19" s="94"/>
    </row>
    <row r="20" spans="1:14" x14ac:dyDescent="0.2">
      <c r="A20" s="287">
        <v>1715</v>
      </c>
      <c r="B20" s="288" t="str">
        <f>VLOOKUP(A20,Табл.1_Свод!$A$11:$B$202,2,0)</f>
        <v>ООО "УГМК-Здоровье"</v>
      </c>
      <c r="C20" s="121">
        <v>200</v>
      </c>
      <c r="D20" s="281"/>
      <c r="E20" s="281"/>
      <c r="F20" s="281"/>
      <c r="G20" s="281"/>
      <c r="H20" s="281"/>
      <c r="I20" s="282"/>
      <c r="J20" s="283"/>
      <c r="K20" s="283"/>
      <c r="L20" s="283"/>
      <c r="M20" s="283"/>
      <c r="N20" s="94"/>
    </row>
    <row r="21" spans="1:14" x14ac:dyDescent="0.2">
      <c r="A21" s="287">
        <v>1753</v>
      </c>
      <c r="B21" s="288" t="str">
        <f>VLOOKUP(A21,Табл.1_Свод!$A$11:$B$202,2,0)</f>
        <v>ГАУЗ СО "ГБ г. Асбест"</v>
      </c>
      <c r="C21" s="121">
        <v>1500</v>
      </c>
      <c r="D21" s="281"/>
      <c r="E21" s="281"/>
      <c r="F21" s="281"/>
      <c r="G21" s="281"/>
      <c r="H21" s="281"/>
      <c r="I21" s="282"/>
      <c r="J21" s="283"/>
      <c r="K21" s="283"/>
      <c r="L21" s="283"/>
      <c r="M21" s="283"/>
      <c r="N21" s="94"/>
    </row>
    <row r="22" spans="1:14" x14ac:dyDescent="0.2">
      <c r="A22" s="287">
        <v>1756</v>
      </c>
      <c r="B22" s="288" t="str">
        <f>VLOOKUP(A22,Табл.1_Свод!$A$11:$B$202,2,0)</f>
        <v>ООО "УКЛРЦ"</v>
      </c>
      <c r="C22" s="121">
        <v>300</v>
      </c>
      <c r="D22" s="281"/>
      <c r="E22" s="281"/>
      <c r="F22" s="281"/>
      <c r="G22" s="281"/>
      <c r="H22" s="281"/>
      <c r="I22" s="282"/>
      <c r="J22" s="283"/>
      <c r="K22" s="283"/>
      <c r="L22" s="283"/>
      <c r="M22" s="283"/>
      <c r="N22" s="94"/>
    </row>
    <row r="23" spans="1:14" x14ac:dyDescent="0.2">
      <c r="A23" s="287">
        <v>1784</v>
      </c>
      <c r="B23" s="288" t="str">
        <f>VLOOKUP(A23,Табл.1_Свод!$A$11:$B$202,2,0)</f>
        <v>ГАУЗ СО "Краснотурьинская ГБ"</v>
      </c>
      <c r="C23" s="121">
        <v>400</v>
      </c>
      <c r="D23" s="281"/>
      <c r="E23" s="281"/>
      <c r="F23" s="281"/>
      <c r="G23" s="281"/>
      <c r="H23" s="281"/>
      <c r="I23" s="282"/>
      <c r="J23" s="283"/>
      <c r="K23" s="283"/>
      <c r="L23" s="283"/>
      <c r="M23" s="283"/>
      <c r="N23" s="94"/>
    </row>
    <row r="24" spans="1:14" x14ac:dyDescent="0.2">
      <c r="A24" s="287">
        <v>1788</v>
      </c>
      <c r="B24" s="288" t="str">
        <f>VLOOKUP(A24,Табл.1_Свод!$A$11:$B$202,2,0)</f>
        <v>ГАУЗ СО "ГБ г. Каменск-Уральский"</v>
      </c>
      <c r="C24" s="121">
        <v>800</v>
      </c>
      <c r="D24" s="281"/>
      <c r="E24" s="281"/>
      <c r="F24" s="281"/>
      <c r="G24" s="281"/>
      <c r="H24" s="281"/>
      <c r="I24" s="282"/>
      <c r="J24" s="283"/>
      <c r="K24" s="283"/>
      <c r="L24" s="283"/>
      <c r="M24" s="283"/>
      <c r="N24" s="94"/>
    </row>
    <row r="25" spans="1:14" ht="12.75" customHeight="1" x14ac:dyDescent="0.2">
      <c r="A25" s="276"/>
      <c r="B25" s="289"/>
      <c r="C25" s="123"/>
      <c r="D25" s="281"/>
      <c r="E25" s="281"/>
      <c r="F25" s="281"/>
      <c r="G25" s="281"/>
      <c r="H25" s="281"/>
      <c r="I25" s="282"/>
      <c r="J25" s="283"/>
      <c r="K25" s="283"/>
      <c r="L25" s="283"/>
      <c r="M25" s="283"/>
      <c r="N25" s="94"/>
    </row>
    <row r="26" spans="1:14" ht="14.25" customHeight="1" x14ac:dyDescent="0.2">
      <c r="A26" s="276"/>
      <c r="B26" s="289"/>
      <c r="C26" s="123"/>
      <c r="D26" s="281"/>
      <c r="E26" s="281"/>
      <c r="F26" s="281"/>
      <c r="G26" s="281"/>
      <c r="H26" s="281"/>
      <c r="I26" s="282"/>
      <c r="J26" s="283"/>
      <c r="K26" s="283"/>
      <c r="L26" s="283"/>
      <c r="M26" s="283"/>
      <c r="N26" s="94"/>
    </row>
    <row r="27" spans="1:14" s="91" customFormat="1" ht="19.5" customHeight="1" x14ac:dyDescent="0.2">
      <c r="A27" s="276"/>
      <c r="B27" s="289"/>
      <c r="C27" s="123"/>
      <c r="D27" s="281"/>
      <c r="E27" s="281"/>
      <c r="F27" s="281"/>
      <c r="G27" s="281"/>
      <c r="H27" s="281"/>
      <c r="I27" s="282"/>
      <c r="J27" s="283"/>
      <c r="K27" s="283"/>
      <c r="L27" s="283"/>
      <c r="M27" s="283"/>
    </row>
    <row r="28" spans="1:14" x14ac:dyDescent="0.2">
      <c r="A28" s="276"/>
      <c r="B28" s="289"/>
      <c r="C28" s="123"/>
      <c r="D28" s="281"/>
      <c r="E28" s="281"/>
      <c r="F28" s="281"/>
      <c r="G28" s="281"/>
      <c r="H28" s="281"/>
      <c r="I28" s="282"/>
      <c r="J28" s="283"/>
      <c r="K28" s="283"/>
      <c r="L28" s="283"/>
      <c r="M28" s="283"/>
    </row>
    <row r="29" spans="1:14" x14ac:dyDescent="0.2">
      <c r="A29" s="276"/>
      <c r="B29" s="289"/>
      <c r="C29" s="123"/>
      <c r="D29" s="281"/>
      <c r="E29" s="281"/>
      <c r="F29" s="281"/>
      <c r="G29" s="281"/>
      <c r="H29" s="281"/>
      <c r="I29" s="282"/>
      <c r="J29" s="283"/>
      <c r="K29" s="283"/>
      <c r="L29" s="283"/>
      <c r="M29" s="283"/>
    </row>
    <row r="30" spans="1:14" x14ac:dyDescent="0.2">
      <c r="A30" s="276"/>
      <c r="B30" s="289"/>
      <c r="C30" s="123"/>
      <c r="D30" s="281"/>
      <c r="E30" s="281"/>
      <c r="F30" s="281"/>
      <c r="G30" s="281"/>
      <c r="H30" s="281"/>
      <c r="I30" s="282"/>
      <c r="J30" s="283"/>
      <c r="K30" s="283"/>
      <c r="L30" s="283"/>
      <c r="M30" s="283"/>
    </row>
    <row r="31" spans="1:14" x14ac:dyDescent="0.2">
      <c r="A31" s="276"/>
      <c r="B31" s="289"/>
      <c r="C31" s="123"/>
      <c r="D31" s="281"/>
      <c r="E31" s="281"/>
      <c r="F31" s="281"/>
      <c r="G31" s="281"/>
      <c r="H31" s="281"/>
      <c r="I31" s="282"/>
      <c r="J31" s="283"/>
      <c r="K31" s="283"/>
      <c r="L31" s="283"/>
      <c r="M31" s="283"/>
    </row>
    <row r="32" spans="1:14" x14ac:dyDescent="0.2">
      <c r="A32" s="276"/>
      <c r="B32" s="289"/>
      <c r="C32" s="123"/>
      <c r="D32" s="281"/>
      <c r="E32" s="281"/>
      <c r="F32" s="281"/>
      <c r="G32" s="281"/>
      <c r="H32" s="281"/>
      <c r="I32" s="282"/>
      <c r="J32" s="283"/>
      <c r="K32" s="283"/>
      <c r="L32" s="283"/>
      <c r="M32" s="283"/>
    </row>
    <row r="33" spans="1:13" s="94" customFormat="1" x14ac:dyDescent="0.2">
      <c r="A33" s="276"/>
      <c r="B33" s="289"/>
      <c r="C33" s="123"/>
      <c r="D33" s="281"/>
      <c r="E33" s="281"/>
      <c r="F33" s="281"/>
      <c r="G33" s="281"/>
      <c r="H33" s="281"/>
      <c r="I33" s="282"/>
      <c r="J33" s="283"/>
      <c r="K33" s="283"/>
      <c r="L33" s="283"/>
      <c r="M33" s="283"/>
    </row>
    <row r="34" spans="1:13" x14ac:dyDescent="0.2">
      <c r="A34" s="276"/>
      <c r="B34" s="289"/>
      <c r="C34" s="123"/>
      <c r="D34" s="281"/>
      <c r="E34" s="281"/>
      <c r="F34" s="281"/>
      <c r="G34" s="281"/>
      <c r="H34" s="281"/>
      <c r="I34" s="282"/>
      <c r="J34" s="283"/>
      <c r="K34" s="283"/>
      <c r="L34" s="283"/>
      <c r="M34" s="283"/>
    </row>
    <row r="35" spans="1:13" x14ac:dyDescent="0.2">
      <c r="A35" s="276"/>
      <c r="B35" s="289"/>
      <c r="C35" s="123"/>
      <c r="D35" s="281"/>
      <c r="E35" s="281"/>
      <c r="F35" s="281"/>
      <c r="G35" s="281"/>
      <c r="H35" s="281"/>
      <c r="I35" s="282"/>
      <c r="J35" s="283"/>
      <c r="K35" s="283"/>
      <c r="L35" s="283"/>
      <c r="M35" s="283"/>
    </row>
    <row r="36" spans="1:13" x14ac:dyDescent="0.2">
      <c r="A36" s="276"/>
      <c r="B36" s="289"/>
      <c r="C36" s="123"/>
      <c r="D36" s="281"/>
      <c r="E36" s="281"/>
      <c r="F36" s="281"/>
      <c r="G36" s="281"/>
      <c r="H36" s="281"/>
      <c r="I36" s="282"/>
      <c r="J36" s="283"/>
      <c r="K36" s="283"/>
      <c r="L36" s="283"/>
      <c r="M36" s="283"/>
    </row>
    <row r="37" spans="1:13" x14ac:dyDescent="0.2">
      <c r="A37" s="276"/>
      <c r="B37" s="289"/>
      <c r="C37" s="123"/>
      <c r="D37" s="281"/>
      <c r="E37" s="281"/>
      <c r="F37" s="281"/>
      <c r="G37" s="281"/>
      <c r="H37" s="281"/>
      <c r="I37" s="282"/>
      <c r="J37" s="283"/>
      <c r="K37" s="283"/>
      <c r="L37" s="283"/>
      <c r="M37" s="283"/>
    </row>
    <row r="38" spans="1:13" x14ac:dyDescent="0.2">
      <c r="A38" s="276"/>
      <c r="B38" s="289"/>
      <c r="C38" s="123"/>
      <c r="D38" s="281"/>
      <c r="E38" s="281"/>
      <c r="F38" s="281"/>
      <c r="G38" s="281"/>
      <c r="H38" s="281"/>
      <c r="I38" s="282"/>
      <c r="J38" s="283"/>
      <c r="K38" s="283"/>
      <c r="L38" s="283"/>
      <c r="M38" s="283"/>
    </row>
    <row r="39" spans="1:13" x14ac:dyDescent="0.2">
      <c r="A39" s="276"/>
      <c r="B39" s="289"/>
      <c r="C39" s="123"/>
      <c r="D39" s="281"/>
      <c r="E39" s="281"/>
      <c r="F39" s="281"/>
      <c r="G39" s="281"/>
      <c r="H39" s="281"/>
      <c r="I39" s="282"/>
      <c r="J39" s="283"/>
      <c r="K39" s="283"/>
      <c r="L39" s="283"/>
      <c r="M39" s="283"/>
    </row>
    <row r="40" spans="1:13" x14ac:dyDescent="0.2">
      <c r="A40" s="276"/>
      <c r="B40" s="289"/>
      <c r="C40" s="123"/>
      <c r="D40" s="281"/>
      <c r="E40" s="281"/>
      <c r="F40" s="281"/>
      <c r="G40" s="281"/>
      <c r="H40" s="281"/>
      <c r="I40" s="282"/>
      <c r="J40" s="283"/>
      <c r="K40" s="283"/>
      <c r="L40" s="283"/>
      <c r="M40" s="283"/>
    </row>
    <row r="41" spans="1:13" x14ac:dyDescent="0.2">
      <c r="A41" s="276"/>
      <c r="B41" s="289"/>
      <c r="C41" s="123"/>
      <c r="D41" s="281"/>
      <c r="E41" s="281"/>
      <c r="F41" s="281"/>
      <c r="G41" s="281"/>
      <c r="H41" s="281"/>
      <c r="I41" s="282"/>
      <c r="J41" s="283"/>
      <c r="K41" s="283"/>
      <c r="L41" s="283"/>
      <c r="M41" s="283"/>
    </row>
    <row r="42" spans="1:13" x14ac:dyDescent="0.2">
      <c r="A42" s="276"/>
      <c r="B42" s="289"/>
      <c r="C42" s="123"/>
      <c r="D42" s="281"/>
      <c r="E42" s="281"/>
      <c r="F42" s="281"/>
      <c r="G42" s="281"/>
      <c r="H42" s="281"/>
      <c r="I42" s="282"/>
      <c r="J42" s="283"/>
      <c r="K42" s="283"/>
      <c r="L42" s="283"/>
      <c r="M42" s="283"/>
    </row>
    <row r="43" spans="1:13" x14ac:dyDescent="0.2">
      <c r="A43" s="276"/>
      <c r="B43" s="289"/>
      <c r="C43" s="123"/>
      <c r="D43" s="281"/>
      <c r="E43" s="281"/>
      <c r="F43" s="281"/>
      <c r="G43" s="281"/>
      <c r="H43" s="281"/>
      <c r="I43" s="282"/>
      <c r="J43" s="283"/>
      <c r="K43" s="283"/>
      <c r="L43" s="283"/>
      <c r="M43" s="283"/>
    </row>
    <row r="44" spans="1:13" x14ac:dyDescent="0.2">
      <c r="A44" s="276"/>
      <c r="B44" s="289"/>
      <c r="C44" s="123"/>
      <c r="D44" s="281"/>
      <c r="E44" s="281"/>
      <c r="F44" s="281"/>
      <c r="G44" s="281"/>
      <c r="H44" s="281"/>
      <c r="I44" s="282"/>
      <c r="J44" s="283"/>
      <c r="K44" s="283"/>
      <c r="L44" s="283"/>
      <c r="M44" s="283"/>
    </row>
    <row r="45" spans="1:13" x14ac:dyDescent="0.2">
      <c r="A45" s="276"/>
      <c r="B45" s="289"/>
      <c r="C45" s="123"/>
      <c r="D45" s="281"/>
      <c r="E45" s="281"/>
      <c r="F45" s="281"/>
      <c r="G45" s="281"/>
      <c r="H45" s="281"/>
      <c r="I45" s="282"/>
      <c r="J45" s="283"/>
      <c r="K45" s="283"/>
      <c r="L45" s="283"/>
      <c r="M45" s="283"/>
    </row>
    <row r="46" spans="1:13" x14ac:dyDescent="0.2">
      <c r="A46" s="276"/>
      <c r="B46" s="289"/>
      <c r="C46" s="123"/>
      <c r="D46" s="281"/>
      <c r="E46" s="281"/>
      <c r="F46" s="281"/>
      <c r="G46" s="281"/>
      <c r="H46" s="281"/>
      <c r="I46" s="282"/>
      <c r="J46" s="283"/>
      <c r="K46" s="283"/>
      <c r="L46" s="283"/>
      <c r="M46" s="283"/>
    </row>
    <row r="47" spans="1:13" x14ac:dyDescent="0.2">
      <c r="A47" s="276"/>
      <c r="B47" s="289"/>
      <c r="C47" s="123"/>
      <c r="D47" s="281"/>
      <c r="E47" s="281"/>
      <c r="F47" s="281"/>
      <c r="G47" s="281"/>
      <c r="H47" s="281"/>
      <c r="I47" s="282"/>
      <c r="J47" s="283"/>
      <c r="K47" s="283"/>
      <c r="L47" s="283"/>
      <c r="M47" s="283"/>
    </row>
    <row r="48" spans="1:13" x14ac:dyDescent="0.2">
      <c r="A48" s="276"/>
      <c r="B48" s="289"/>
      <c r="C48" s="123"/>
      <c r="D48" s="281"/>
      <c r="E48" s="281"/>
      <c r="F48" s="281"/>
      <c r="G48" s="281"/>
      <c r="H48" s="281"/>
      <c r="I48" s="282"/>
      <c r="J48" s="283"/>
      <c r="K48" s="283"/>
      <c r="L48" s="283"/>
      <c r="M48" s="283"/>
    </row>
    <row r="49" spans="1:13" x14ac:dyDescent="0.2">
      <c r="A49" s="276"/>
      <c r="B49" s="289"/>
      <c r="C49" s="123"/>
      <c r="D49" s="281"/>
      <c r="E49" s="281"/>
      <c r="F49" s="281"/>
      <c r="G49" s="281"/>
      <c r="H49" s="281"/>
      <c r="I49" s="282"/>
      <c r="J49" s="283"/>
      <c r="K49" s="283"/>
      <c r="L49" s="283"/>
      <c r="M49" s="283"/>
    </row>
    <row r="50" spans="1:13" x14ac:dyDescent="0.2">
      <c r="A50" s="276"/>
      <c r="B50" s="289"/>
      <c r="C50" s="123"/>
      <c r="D50" s="281"/>
      <c r="E50" s="281"/>
      <c r="F50" s="281"/>
      <c r="G50" s="281"/>
      <c r="H50" s="281"/>
      <c r="I50" s="282"/>
      <c r="J50" s="283"/>
      <c r="K50" s="283"/>
      <c r="L50" s="283"/>
      <c r="M50" s="283"/>
    </row>
    <row r="51" spans="1:13" x14ac:dyDescent="0.2">
      <c r="A51" s="276"/>
      <c r="B51" s="289"/>
      <c r="C51" s="123"/>
      <c r="D51" s="281"/>
      <c r="E51" s="281"/>
      <c r="F51" s="281"/>
      <c r="G51" s="281"/>
      <c r="H51" s="281"/>
      <c r="I51" s="282"/>
      <c r="J51" s="283"/>
      <c r="K51" s="283"/>
      <c r="L51" s="283"/>
      <c r="M51" s="283"/>
    </row>
    <row r="52" spans="1:13" x14ac:dyDescent="0.2">
      <c r="A52" s="276"/>
      <c r="B52" s="289"/>
      <c r="C52" s="123"/>
      <c r="D52" s="281"/>
      <c r="E52" s="281"/>
      <c r="F52" s="281"/>
      <c r="G52" s="281"/>
      <c r="H52" s="281"/>
      <c r="I52" s="282"/>
      <c r="J52" s="283"/>
      <c r="K52" s="283"/>
      <c r="L52" s="283"/>
      <c r="M52" s="283"/>
    </row>
    <row r="53" spans="1:13" x14ac:dyDescent="0.2">
      <c r="A53" s="276"/>
      <c r="B53" s="289"/>
      <c r="C53" s="123"/>
      <c r="D53" s="281"/>
      <c r="E53" s="281"/>
      <c r="F53" s="281"/>
      <c r="G53" s="281"/>
      <c r="H53" s="281"/>
      <c r="I53" s="282"/>
      <c r="J53" s="283"/>
      <c r="K53" s="283"/>
      <c r="L53" s="283"/>
      <c r="M53" s="283"/>
    </row>
    <row r="54" spans="1:13" x14ac:dyDescent="0.2">
      <c r="A54" s="276"/>
      <c r="B54" s="289"/>
      <c r="C54" s="123"/>
      <c r="D54" s="281"/>
      <c r="E54" s="281"/>
      <c r="F54" s="281"/>
      <c r="G54" s="281"/>
      <c r="H54" s="281"/>
      <c r="I54" s="282"/>
      <c r="J54" s="283"/>
      <c r="K54" s="283"/>
      <c r="L54" s="283"/>
      <c r="M54" s="283"/>
    </row>
    <row r="55" spans="1:13" x14ac:dyDescent="0.2">
      <c r="A55" s="276"/>
      <c r="B55" s="289"/>
      <c r="C55" s="123"/>
      <c r="D55" s="281"/>
      <c r="E55" s="281"/>
      <c r="F55" s="281"/>
      <c r="G55" s="281"/>
      <c r="H55" s="281"/>
      <c r="I55" s="282"/>
      <c r="J55" s="283"/>
      <c r="K55" s="283"/>
      <c r="L55" s="283"/>
      <c r="M55" s="283"/>
    </row>
    <row r="56" spans="1:13" x14ac:dyDescent="0.2">
      <c r="A56" s="276"/>
      <c r="B56" s="289"/>
      <c r="C56" s="123"/>
      <c r="D56" s="281"/>
      <c r="E56" s="281"/>
      <c r="F56" s="281"/>
      <c r="G56" s="281"/>
      <c r="H56" s="281"/>
      <c r="I56" s="282"/>
      <c r="J56" s="283"/>
      <c r="K56" s="283"/>
      <c r="L56" s="283"/>
      <c r="M56" s="283"/>
    </row>
    <row r="57" spans="1:13" x14ac:dyDescent="0.2">
      <c r="A57" s="276"/>
      <c r="B57" s="289"/>
      <c r="C57" s="123"/>
      <c r="D57" s="281"/>
      <c r="E57" s="281"/>
      <c r="F57" s="281"/>
      <c r="G57" s="281"/>
      <c r="H57" s="281"/>
      <c r="I57" s="282"/>
      <c r="J57" s="283"/>
      <c r="K57" s="283"/>
      <c r="L57" s="283"/>
      <c r="M57" s="283"/>
    </row>
    <row r="58" spans="1:13" x14ac:dyDescent="0.2">
      <c r="A58" s="276"/>
      <c r="B58" s="289"/>
      <c r="C58" s="123"/>
      <c r="D58" s="281"/>
      <c r="E58" s="281"/>
      <c r="F58" s="281"/>
      <c r="G58" s="281"/>
      <c r="H58" s="281"/>
      <c r="I58" s="282"/>
      <c r="J58" s="283"/>
      <c r="K58" s="283"/>
      <c r="L58" s="283"/>
      <c r="M58" s="283"/>
    </row>
    <row r="59" spans="1:13" x14ac:dyDescent="0.2">
      <c r="A59" s="276"/>
      <c r="B59" s="289"/>
      <c r="C59" s="123"/>
      <c r="D59" s="281"/>
      <c r="E59" s="281"/>
      <c r="F59" s="281"/>
      <c r="G59" s="281"/>
      <c r="H59" s="281"/>
      <c r="I59" s="282"/>
      <c r="J59" s="283"/>
      <c r="K59" s="283"/>
      <c r="L59" s="283"/>
      <c r="M59" s="283"/>
    </row>
    <row r="60" spans="1:13" x14ac:dyDescent="0.2">
      <c r="A60" s="276"/>
      <c r="B60" s="289"/>
      <c r="C60" s="123"/>
      <c r="D60" s="281"/>
      <c r="E60" s="281"/>
      <c r="F60" s="281"/>
      <c r="G60" s="281"/>
      <c r="H60" s="281"/>
      <c r="I60" s="282"/>
      <c r="J60" s="283"/>
      <c r="K60" s="283"/>
      <c r="L60" s="283"/>
      <c r="M60" s="283"/>
    </row>
    <row r="61" spans="1:13" x14ac:dyDescent="0.2">
      <c r="A61" s="276"/>
      <c r="B61" s="289"/>
      <c r="C61" s="123"/>
      <c r="D61" s="281"/>
      <c r="E61" s="281"/>
      <c r="F61" s="281"/>
      <c r="G61" s="281"/>
      <c r="H61" s="281"/>
      <c r="I61" s="282"/>
      <c r="J61" s="283"/>
      <c r="K61" s="283"/>
      <c r="L61" s="283"/>
      <c r="M61" s="283"/>
    </row>
    <row r="62" spans="1:13" x14ac:dyDescent="0.2">
      <c r="A62" s="276"/>
      <c r="B62" s="289"/>
      <c r="C62" s="123"/>
      <c r="D62" s="281"/>
      <c r="E62" s="281"/>
      <c r="F62" s="281"/>
      <c r="G62" s="281"/>
      <c r="H62" s="281"/>
      <c r="I62" s="282"/>
      <c r="J62" s="283"/>
      <c r="K62" s="283"/>
      <c r="L62" s="283"/>
      <c r="M62" s="283"/>
    </row>
    <row r="63" spans="1:13" x14ac:dyDescent="0.2">
      <c r="A63" s="276"/>
      <c r="B63" s="289"/>
      <c r="C63" s="123"/>
      <c r="D63" s="281"/>
      <c r="E63" s="281"/>
      <c r="F63" s="281"/>
      <c r="G63" s="281"/>
      <c r="H63" s="281"/>
      <c r="I63" s="282"/>
      <c r="J63" s="283"/>
      <c r="K63" s="283"/>
      <c r="L63" s="283"/>
      <c r="M63" s="283"/>
    </row>
    <row r="64" spans="1:13" x14ac:dyDescent="0.2">
      <c r="A64" s="276"/>
      <c r="B64" s="289"/>
      <c r="C64" s="123"/>
      <c r="D64" s="281"/>
      <c r="E64" s="281"/>
      <c r="F64" s="281"/>
      <c r="G64" s="281"/>
      <c r="H64" s="281"/>
      <c r="I64" s="282"/>
      <c r="J64" s="283"/>
      <c r="K64" s="283"/>
      <c r="L64" s="283"/>
      <c r="M64" s="283"/>
    </row>
    <row r="65" spans="1:13" x14ac:dyDescent="0.2">
      <c r="A65" s="276"/>
      <c r="B65" s="289"/>
      <c r="C65" s="123"/>
      <c r="D65" s="281"/>
      <c r="E65" s="281"/>
      <c r="F65" s="281"/>
      <c r="G65" s="281"/>
      <c r="H65" s="281"/>
      <c r="I65" s="282"/>
      <c r="J65" s="283"/>
      <c r="K65" s="283"/>
      <c r="L65" s="283"/>
      <c r="M65" s="283"/>
    </row>
    <row r="66" spans="1:13" x14ac:dyDescent="0.2">
      <c r="A66" s="276"/>
      <c r="B66" s="289"/>
      <c r="C66" s="123"/>
      <c r="D66" s="281"/>
      <c r="E66" s="281"/>
      <c r="F66" s="281"/>
      <c r="G66" s="281"/>
      <c r="H66" s="281"/>
      <c r="I66" s="282"/>
      <c r="J66" s="283"/>
      <c r="K66" s="283"/>
      <c r="L66" s="283"/>
      <c r="M66" s="283"/>
    </row>
    <row r="67" spans="1:13" x14ac:dyDescent="0.2">
      <c r="A67" s="276"/>
      <c r="B67" s="289"/>
      <c r="C67" s="123"/>
      <c r="D67" s="281"/>
      <c r="E67" s="281"/>
      <c r="F67" s="281"/>
      <c r="G67" s="281"/>
      <c r="H67" s="281"/>
      <c r="I67" s="282"/>
      <c r="J67" s="283"/>
      <c r="K67" s="283"/>
      <c r="L67" s="283"/>
      <c r="M67" s="283"/>
    </row>
    <row r="68" spans="1:13" x14ac:dyDescent="0.2">
      <c r="A68" s="276"/>
      <c r="B68" s="289"/>
      <c r="C68" s="123"/>
      <c r="D68" s="281"/>
      <c r="E68" s="281"/>
      <c r="F68" s="281"/>
      <c r="G68" s="281"/>
      <c r="H68" s="281"/>
      <c r="I68" s="282"/>
      <c r="J68" s="283"/>
      <c r="K68" s="283"/>
      <c r="L68" s="283"/>
      <c r="M68" s="283"/>
    </row>
    <row r="69" spans="1:13" x14ac:dyDescent="0.2">
      <c r="A69" s="276"/>
      <c r="B69" s="289"/>
      <c r="C69" s="123"/>
      <c r="D69" s="281"/>
      <c r="E69" s="281"/>
      <c r="F69" s="281"/>
      <c r="G69" s="281"/>
      <c r="H69" s="281"/>
      <c r="I69" s="282"/>
      <c r="J69" s="283"/>
      <c r="K69" s="283"/>
      <c r="L69" s="283"/>
      <c r="M69" s="283"/>
    </row>
    <row r="70" spans="1:13" x14ac:dyDescent="0.2">
      <c r="A70" s="276"/>
      <c r="B70" s="289"/>
      <c r="C70" s="123"/>
      <c r="D70" s="281"/>
      <c r="E70" s="281"/>
      <c r="F70" s="281"/>
      <c r="G70" s="281"/>
      <c r="H70" s="281"/>
      <c r="I70" s="282"/>
      <c r="J70" s="283"/>
      <c r="K70" s="283"/>
      <c r="L70" s="283"/>
      <c r="M70" s="283"/>
    </row>
    <row r="71" spans="1:13" x14ac:dyDescent="0.2">
      <c r="A71" s="276"/>
      <c r="B71" s="289"/>
      <c r="C71" s="123"/>
      <c r="D71" s="281"/>
      <c r="E71" s="281"/>
      <c r="F71" s="281"/>
      <c r="G71" s="281"/>
      <c r="H71" s="281"/>
      <c r="I71" s="282"/>
      <c r="J71" s="283"/>
      <c r="K71" s="283"/>
      <c r="L71" s="283"/>
      <c r="M71" s="283"/>
    </row>
    <row r="72" spans="1:13" x14ac:dyDescent="0.2">
      <c r="A72" s="276"/>
      <c r="B72" s="289"/>
      <c r="C72" s="123"/>
      <c r="D72" s="281"/>
      <c r="E72" s="281"/>
      <c r="F72" s="281"/>
      <c r="G72" s="281"/>
      <c r="H72" s="281"/>
      <c r="I72" s="282"/>
      <c r="J72" s="283"/>
      <c r="K72" s="283"/>
      <c r="L72" s="283"/>
      <c r="M72" s="283"/>
    </row>
    <row r="73" spans="1:13" x14ac:dyDescent="0.2">
      <c r="A73" s="276"/>
      <c r="B73" s="289"/>
      <c r="C73" s="123"/>
      <c r="D73" s="281"/>
      <c r="E73" s="281"/>
      <c r="F73" s="281"/>
      <c r="G73" s="281"/>
      <c r="H73" s="281"/>
      <c r="I73" s="282"/>
      <c r="J73" s="283"/>
      <c r="K73" s="283"/>
      <c r="L73" s="283"/>
      <c r="M73" s="283"/>
    </row>
    <row r="74" spans="1:13" x14ac:dyDescent="0.2">
      <c r="A74" s="276"/>
      <c r="B74" s="289"/>
      <c r="C74" s="123"/>
      <c r="D74" s="281"/>
      <c r="E74" s="281"/>
      <c r="F74" s="281"/>
      <c r="G74" s="281"/>
      <c r="H74" s="281"/>
      <c r="I74" s="282"/>
      <c r="J74" s="283"/>
      <c r="K74" s="283"/>
      <c r="L74" s="283"/>
      <c r="M74" s="283"/>
    </row>
    <row r="75" spans="1:13" x14ac:dyDescent="0.2">
      <c r="A75" s="276"/>
      <c r="B75" s="289"/>
      <c r="C75" s="123"/>
      <c r="D75" s="281"/>
      <c r="E75" s="281"/>
      <c r="F75" s="281"/>
      <c r="G75" s="281"/>
      <c r="H75" s="281"/>
      <c r="I75" s="282"/>
      <c r="J75" s="283"/>
      <c r="K75" s="283"/>
      <c r="L75" s="283"/>
      <c r="M75" s="283"/>
    </row>
    <row r="76" spans="1:13" x14ac:dyDescent="0.2">
      <c r="A76" s="276"/>
      <c r="B76" s="289"/>
      <c r="C76" s="123"/>
      <c r="D76" s="281"/>
      <c r="E76" s="281"/>
      <c r="F76" s="281"/>
      <c r="G76" s="281"/>
      <c r="H76" s="281"/>
      <c r="I76" s="282"/>
      <c r="J76" s="283"/>
      <c r="K76" s="283"/>
      <c r="L76" s="283"/>
      <c r="M76" s="283"/>
    </row>
    <row r="77" spans="1:13" x14ac:dyDescent="0.2">
      <c r="A77" s="276"/>
      <c r="B77" s="289"/>
      <c r="C77" s="123"/>
      <c r="D77" s="281"/>
      <c r="E77" s="281"/>
      <c r="F77" s="281"/>
      <c r="G77" s="281"/>
      <c r="H77" s="281"/>
      <c r="I77" s="282"/>
      <c r="J77" s="283"/>
      <c r="K77" s="283"/>
      <c r="L77" s="283"/>
      <c r="M77" s="283"/>
    </row>
    <row r="78" spans="1:13" x14ac:dyDescent="0.2">
      <c r="A78" s="276"/>
      <c r="B78" s="289"/>
      <c r="C78" s="123"/>
      <c r="D78" s="281"/>
      <c r="E78" s="281"/>
      <c r="F78" s="281"/>
      <c r="G78" s="281"/>
      <c r="H78" s="281"/>
      <c r="I78" s="282"/>
      <c r="J78" s="283"/>
      <c r="K78" s="283"/>
      <c r="L78" s="283"/>
      <c r="M78" s="283"/>
    </row>
    <row r="79" spans="1:13" x14ac:dyDescent="0.2">
      <c r="A79" s="276"/>
      <c r="B79" s="289"/>
      <c r="C79" s="123"/>
      <c r="D79" s="281"/>
      <c r="E79" s="281"/>
      <c r="F79" s="281"/>
      <c r="G79" s="281"/>
      <c r="H79" s="281"/>
      <c r="I79" s="282"/>
      <c r="J79" s="283"/>
      <c r="K79" s="283"/>
      <c r="L79" s="283"/>
      <c r="M79" s="283"/>
    </row>
    <row r="80" spans="1:13" x14ac:dyDescent="0.2">
      <c r="A80" s="276"/>
      <c r="B80" s="289"/>
      <c r="C80" s="123"/>
      <c r="D80" s="281"/>
      <c r="E80" s="281"/>
      <c r="F80" s="281"/>
      <c r="G80" s="281"/>
      <c r="H80" s="281"/>
      <c r="I80" s="282"/>
      <c r="J80" s="283"/>
      <c r="K80" s="283"/>
      <c r="L80" s="283"/>
      <c r="M80" s="283"/>
    </row>
  </sheetData>
  <autoFilter ref="A5:C5"/>
  <mergeCells count="1">
    <mergeCell ref="B1:C1"/>
  </mergeCells>
  <conditionalFormatting sqref="J4:M4">
    <cfRule type="cellIs" dxfId="29" priority="3" operator="lessThan">
      <formula>0</formula>
    </cfRule>
  </conditionalFormatting>
  <conditionalFormatting sqref="E4:H4">
    <cfRule type="cellIs" dxfId="28" priority="5" operator="lessThan">
      <formula>0</formula>
    </cfRule>
  </conditionalFormatting>
  <conditionalFormatting sqref="D5:M80 I4 D4">
    <cfRule type="cellIs" dxfId="27" priority="6" operator="lessThan">
      <formula>0</formula>
    </cfRule>
  </conditionalFormatting>
  <conditionalFormatting sqref="I4">
    <cfRule type="expression" dxfId="26" priority="4">
      <formula>#REF!&lt;&gt;SUM(#REF!)</formula>
    </cfRule>
  </conditionalFormatting>
  <conditionalFormatting sqref="I5">
    <cfRule type="expression" dxfId="25" priority="2">
      <formula>#REF!&lt;&gt;SUM(#REF!)</formula>
    </cfRule>
  </conditionalFormatting>
  <conditionalFormatting sqref="C6:C24">
    <cfRule type="cellIs" dxfId="24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48"/>
  <sheetViews>
    <sheetView zoomScale="85" zoomScaleNormal="85" workbookViewId="0">
      <pane xSplit="3" ySplit="12" topLeftCell="D407" activePane="bottomRight" state="frozen"/>
      <selection activeCell="A2" sqref="A2"/>
      <selection pane="topRight" activeCell="A2" sqref="A2"/>
      <selection pane="bottomLeft" activeCell="A2" sqref="A2"/>
      <selection pane="bottomRight" activeCell="T417" sqref="T417"/>
    </sheetView>
  </sheetViews>
  <sheetFormatPr defaultRowHeight="12.75" x14ac:dyDescent="0.2"/>
  <cols>
    <col min="1" max="1" width="7.5703125" style="96" customWidth="1"/>
    <col min="2" max="2" width="40.85546875" style="1" customWidth="1"/>
    <col min="3" max="3" width="12.140625" style="1" customWidth="1"/>
    <col min="4" max="4" width="12.140625" style="232" customWidth="1"/>
    <col min="5" max="8" width="9.140625" style="232"/>
    <col min="9" max="9" width="12.140625" style="232" customWidth="1"/>
    <col min="10" max="13" width="9.140625" style="232"/>
    <col min="14" max="14" width="14.140625" style="233" customWidth="1"/>
    <col min="15" max="18" width="13.28515625" style="233" customWidth="1"/>
    <col min="19" max="16384" width="9.140625" style="1"/>
  </cols>
  <sheetData>
    <row r="1" spans="1:18" x14ac:dyDescent="0.2">
      <c r="N1" s="232"/>
      <c r="O1" s="232"/>
      <c r="P1" s="232"/>
      <c r="Q1" s="232"/>
      <c r="R1" s="232"/>
    </row>
    <row r="2" spans="1:18" ht="36.75" customHeight="1" x14ac:dyDescent="0.2">
      <c r="O2" s="368" t="s">
        <v>285</v>
      </c>
      <c r="P2" s="368"/>
      <c r="Q2" s="368"/>
      <c r="R2" s="368"/>
    </row>
    <row r="3" spans="1:18" x14ac:dyDescent="0.2">
      <c r="A3" s="2" t="s">
        <v>310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</row>
    <row r="5" spans="1:18" s="23" customFormat="1" x14ac:dyDescent="0.2">
      <c r="A5" s="236"/>
      <c r="B5" s="56"/>
      <c r="D5" s="237"/>
      <c r="E5" s="237"/>
      <c r="F5" s="237"/>
      <c r="G5" s="237"/>
      <c r="H5" s="237"/>
      <c r="I5" s="237"/>
      <c r="J5" s="237"/>
      <c r="K5" s="237"/>
      <c r="L5" s="237"/>
      <c r="M5" s="237"/>
      <c r="N5" s="238"/>
      <c r="O5" s="238"/>
      <c r="P5" s="238"/>
      <c r="Q5" s="238"/>
      <c r="R5" s="238"/>
    </row>
    <row r="6" spans="1:18" s="96" customFormat="1" ht="20.25" customHeight="1" x14ac:dyDescent="0.2">
      <c r="A6" s="398" t="s">
        <v>0</v>
      </c>
      <c r="B6" s="398" t="s">
        <v>1</v>
      </c>
      <c r="C6" s="396" t="s">
        <v>268</v>
      </c>
      <c r="D6" s="419" t="s">
        <v>333</v>
      </c>
      <c r="E6" s="421" t="s">
        <v>3</v>
      </c>
      <c r="F6" s="422"/>
      <c r="G6" s="422"/>
      <c r="H6" s="423"/>
      <c r="I6" s="419" t="s">
        <v>269</v>
      </c>
      <c r="J6" s="421" t="s">
        <v>3</v>
      </c>
      <c r="K6" s="422"/>
      <c r="L6" s="422"/>
      <c r="M6" s="423"/>
      <c r="N6" s="424" t="s">
        <v>328</v>
      </c>
      <c r="O6" s="426" t="s">
        <v>3</v>
      </c>
      <c r="P6" s="427"/>
      <c r="Q6" s="427"/>
      <c r="R6" s="428"/>
    </row>
    <row r="7" spans="1:18" s="96" customFormat="1" ht="34.5" customHeight="1" x14ac:dyDescent="0.2">
      <c r="A7" s="399"/>
      <c r="B7" s="399"/>
      <c r="C7" s="397"/>
      <c r="D7" s="420"/>
      <c r="E7" s="121" t="s">
        <v>128</v>
      </c>
      <c r="F7" s="121" t="s">
        <v>129</v>
      </c>
      <c r="G7" s="121" t="s">
        <v>130</v>
      </c>
      <c r="H7" s="121" t="s">
        <v>131</v>
      </c>
      <c r="I7" s="420"/>
      <c r="J7" s="121" t="s">
        <v>128</v>
      </c>
      <c r="K7" s="121" t="s">
        <v>129</v>
      </c>
      <c r="L7" s="121" t="s">
        <v>130</v>
      </c>
      <c r="M7" s="121" t="s">
        <v>131</v>
      </c>
      <c r="N7" s="425"/>
      <c r="O7" s="229" t="s">
        <v>128</v>
      </c>
      <c r="P7" s="229" t="s">
        <v>129</v>
      </c>
      <c r="Q7" s="229" t="s">
        <v>130</v>
      </c>
      <c r="R7" s="229" t="s">
        <v>131</v>
      </c>
    </row>
    <row r="8" spans="1:18" s="96" customFormat="1" x14ac:dyDescent="0.2">
      <c r="A8" s="135" t="s">
        <v>22</v>
      </c>
      <c r="B8" s="135" t="s">
        <v>23</v>
      </c>
      <c r="C8" s="135" t="s">
        <v>24</v>
      </c>
      <c r="D8" s="135" t="s">
        <v>25</v>
      </c>
      <c r="E8" s="135" t="s">
        <v>26</v>
      </c>
      <c r="F8" s="135" t="s">
        <v>27</v>
      </c>
      <c r="G8" s="135" t="s">
        <v>28</v>
      </c>
      <c r="H8" s="135" t="s">
        <v>29</v>
      </c>
      <c r="I8" s="135" t="s">
        <v>30</v>
      </c>
      <c r="J8" s="135" t="s">
        <v>31</v>
      </c>
      <c r="K8" s="135" t="s">
        <v>32</v>
      </c>
      <c r="L8" s="135" t="s">
        <v>33</v>
      </c>
      <c r="M8" s="135" t="s">
        <v>34</v>
      </c>
      <c r="N8" s="135" t="s">
        <v>35</v>
      </c>
      <c r="O8" s="135" t="s">
        <v>36</v>
      </c>
      <c r="P8" s="135" t="s">
        <v>37</v>
      </c>
      <c r="Q8" s="135" t="s">
        <v>38</v>
      </c>
      <c r="R8" s="135" t="s">
        <v>39</v>
      </c>
    </row>
    <row r="9" spans="1:18" x14ac:dyDescent="0.2">
      <c r="A9" s="168">
        <v>0</v>
      </c>
      <c r="B9" s="170" t="s">
        <v>270</v>
      </c>
      <c r="C9" s="169" t="s">
        <v>286</v>
      </c>
      <c r="D9" s="171">
        <v>751910</v>
      </c>
      <c r="E9" s="171">
        <v>184505</v>
      </c>
      <c r="F9" s="171">
        <v>188630</v>
      </c>
      <c r="G9" s="171">
        <v>184432</v>
      </c>
      <c r="H9" s="171">
        <v>194343</v>
      </c>
      <c r="I9" s="171">
        <v>5722494</v>
      </c>
      <c r="J9" s="171">
        <v>1399773</v>
      </c>
      <c r="K9" s="171">
        <v>1435525</v>
      </c>
      <c r="L9" s="171">
        <v>1408204</v>
      </c>
      <c r="M9" s="171">
        <v>1478992</v>
      </c>
      <c r="N9" s="313">
        <v>43777894.600000024</v>
      </c>
      <c r="O9" s="313">
        <v>10665402.500000004</v>
      </c>
      <c r="P9" s="313">
        <v>10987551.800000006</v>
      </c>
      <c r="Q9" s="313">
        <v>10794972.400000002</v>
      </c>
      <c r="R9" s="313">
        <v>11329967.9</v>
      </c>
    </row>
    <row r="10" spans="1:18" x14ac:dyDescent="0.2">
      <c r="A10" s="168">
        <v>0</v>
      </c>
      <c r="B10" s="170" t="s">
        <v>270</v>
      </c>
      <c r="C10" s="269" t="s">
        <v>179</v>
      </c>
      <c r="D10" s="82">
        <v>26152</v>
      </c>
      <c r="E10" s="171">
        <v>6432</v>
      </c>
      <c r="F10" s="171">
        <v>6674</v>
      </c>
      <c r="G10" s="171">
        <v>6381</v>
      </c>
      <c r="H10" s="171">
        <v>6665</v>
      </c>
      <c r="I10" s="82">
        <v>216546</v>
      </c>
      <c r="J10" s="171">
        <v>53210</v>
      </c>
      <c r="K10" s="171">
        <v>55141</v>
      </c>
      <c r="L10" s="171">
        <v>53564</v>
      </c>
      <c r="M10" s="171">
        <v>54631</v>
      </c>
      <c r="N10" s="314">
        <v>6148709.2000000002</v>
      </c>
      <c r="O10" s="313">
        <v>1509195.4999999995</v>
      </c>
      <c r="P10" s="313">
        <v>1569754.1999999997</v>
      </c>
      <c r="Q10" s="313">
        <v>1519709.5999999999</v>
      </c>
      <c r="R10" s="313">
        <v>1550049.9</v>
      </c>
    </row>
    <row r="11" spans="1:18" x14ac:dyDescent="0.2">
      <c r="A11" s="168">
        <v>0</v>
      </c>
      <c r="B11" s="170" t="s">
        <v>270</v>
      </c>
      <c r="C11" s="269" t="s">
        <v>54</v>
      </c>
      <c r="D11" s="82">
        <v>24336</v>
      </c>
      <c r="E11" s="171">
        <v>5944</v>
      </c>
      <c r="F11" s="171">
        <v>6211</v>
      </c>
      <c r="G11" s="171">
        <v>5900</v>
      </c>
      <c r="H11" s="171">
        <v>6281</v>
      </c>
      <c r="I11" s="82">
        <v>340704</v>
      </c>
      <c r="J11" s="171">
        <v>83216</v>
      </c>
      <c r="K11" s="171">
        <v>86954</v>
      </c>
      <c r="L11" s="171">
        <v>82600</v>
      </c>
      <c r="M11" s="171">
        <v>87934</v>
      </c>
      <c r="N11" s="314">
        <v>1515490.3000000005</v>
      </c>
      <c r="O11" s="313">
        <v>368815.2</v>
      </c>
      <c r="P11" s="313">
        <v>386126.20000000007</v>
      </c>
      <c r="Q11" s="313">
        <v>371010.8000000001</v>
      </c>
      <c r="R11" s="313">
        <v>389538.09999999992</v>
      </c>
    </row>
    <row r="12" spans="1:18" x14ac:dyDescent="0.2">
      <c r="A12" s="168">
        <v>0</v>
      </c>
      <c r="B12" s="170" t="s">
        <v>270</v>
      </c>
      <c r="C12" s="269" t="s">
        <v>53</v>
      </c>
      <c r="D12" s="82">
        <v>49024</v>
      </c>
      <c r="E12" s="171">
        <v>11060</v>
      </c>
      <c r="F12" s="171">
        <v>12263</v>
      </c>
      <c r="G12" s="171">
        <v>12617</v>
      </c>
      <c r="H12" s="171">
        <v>13084</v>
      </c>
      <c r="I12" s="82">
        <v>397138</v>
      </c>
      <c r="J12" s="171">
        <v>89617</v>
      </c>
      <c r="K12" s="171">
        <v>99259</v>
      </c>
      <c r="L12" s="171">
        <v>102300</v>
      </c>
      <c r="M12" s="171">
        <v>105962</v>
      </c>
      <c r="N12" s="314">
        <v>4700667.6000000006</v>
      </c>
      <c r="O12" s="313">
        <v>1067643.5999999999</v>
      </c>
      <c r="P12" s="313">
        <v>1175648.2000000002</v>
      </c>
      <c r="Q12" s="313">
        <v>1205764.0000000002</v>
      </c>
      <c r="R12" s="313">
        <v>1251611.7999999998</v>
      </c>
    </row>
    <row r="13" spans="1:18" x14ac:dyDescent="0.2">
      <c r="A13" s="168">
        <v>0</v>
      </c>
      <c r="B13" s="170" t="s">
        <v>236</v>
      </c>
      <c r="C13" s="169" t="s">
        <v>286</v>
      </c>
      <c r="D13" s="171">
        <v>731742</v>
      </c>
      <c r="E13" s="171">
        <v>179463</v>
      </c>
      <c r="F13" s="171">
        <v>183588</v>
      </c>
      <c r="G13" s="171">
        <v>179390</v>
      </c>
      <c r="H13" s="171">
        <v>189301</v>
      </c>
      <c r="I13" s="171">
        <v>5567338</v>
      </c>
      <c r="J13" s="171">
        <v>1360984</v>
      </c>
      <c r="K13" s="171">
        <v>1396736</v>
      </c>
      <c r="L13" s="171">
        <v>1369415</v>
      </c>
      <c r="M13" s="171">
        <v>1440203</v>
      </c>
      <c r="N13" s="313">
        <v>41934935.000000022</v>
      </c>
      <c r="O13" s="313">
        <v>10204662.600000003</v>
      </c>
      <c r="P13" s="313">
        <v>10526811.900000006</v>
      </c>
      <c r="Q13" s="313">
        <v>10334232.500000002</v>
      </c>
      <c r="R13" s="313">
        <v>10869228</v>
      </c>
    </row>
    <row r="14" spans="1:18" x14ac:dyDescent="0.2">
      <c r="A14" s="168">
        <v>0</v>
      </c>
      <c r="B14" s="170" t="s">
        <v>236</v>
      </c>
      <c r="C14" s="269" t="s">
        <v>179</v>
      </c>
      <c r="D14" s="82">
        <v>24029</v>
      </c>
      <c r="E14" s="171">
        <v>5901</v>
      </c>
      <c r="F14" s="171">
        <v>6143</v>
      </c>
      <c r="G14" s="171">
        <v>5850</v>
      </c>
      <c r="H14" s="171">
        <v>6135</v>
      </c>
      <c r="I14" s="82">
        <v>198661</v>
      </c>
      <c r="J14" s="171">
        <v>48737</v>
      </c>
      <c r="K14" s="171">
        <v>50668</v>
      </c>
      <c r="L14" s="171">
        <v>49091</v>
      </c>
      <c r="M14" s="171">
        <v>50165</v>
      </c>
      <c r="N14" s="314">
        <v>5732829</v>
      </c>
      <c r="O14" s="313">
        <v>1405176.4999999995</v>
      </c>
      <c r="P14" s="313">
        <v>1465735.1999999997</v>
      </c>
      <c r="Q14" s="313">
        <v>1415690.5999999999</v>
      </c>
      <c r="R14" s="313">
        <v>1446226.7</v>
      </c>
    </row>
    <row r="15" spans="1:18" x14ac:dyDescent="0.2">
      <c r="A15" s="168">
        <v>0</v>
      </c>
      <c r="B15" s="170" t="s">
        <v>236</v>
      </c>
      <c r="C15" s="269" t="s">
        <v>54</v>
      </c>
      <c r="D15" s="82">
        <v>23920</v>
      </c>
      <c r="E15" s="171">
        <v>5840</v>
      </c>
      <c r="F15" s="171">
        <v>6107</v>
      </c>
      <c r="G15" s="171">
        <v>5796</v>
      </c>
      <c r="H15" s="171">
        <v>6177</v>
      </c>
      <c r="I15" s="82">
        <v>334880</v>
      </c>
      <c r="J15" s="171">
        <v>81760</v>
      </c>
      <c r="K15" s="171">
        <v>85498</v>
      </c>
      <c r="L15" s="171">
        <v>81144</v>
      </c>
      <c r="M15" s="171">
        <v>86478</v>
      </c>
      <c r="N15" s="314">
        <v>1503098.5000000005</v>
      </c>
      <c r="O15" s="313">
        <v>365717.3</v>
      </c>
      <c r="P15" s="313">
        <v>383028.30000000005</v>
      </c>
      <c r="Q15" s="313">
        <v>367912.90000000008</v>
      </c>
      <c r="R15" s="313">
        <v>386439.99999999994</v>
      </c>
    </row>
    <row r="16" spans="1:18" x14ac:dyDescent="0.2">
      <c r="A16" s="168">
        <v>0</v>
      </c>
      <c r="B16" s="170" t="s">
        <v>236</v>
      </c>
      <c r="C16" s="269" t="s">
        <v>53</v>
      </c>
      <c r="D16" s="82">
        <v>45146</v>
      </c>
      <c r="E16" s="171">
        <v>10090</v>
      </c>
      <c r="F16" s="171">
        <v>11293</v>
      </c>
      <c r="G16" s="171">
        <v>11647</v>
      </c>
      <c r="H16" s="171">
        <v>12116</v>
      </c>
      <c r="I16" s="82">
        <v>366054</v>
      </c>
      <c r="J16" s="171">
        <v>81842</v>
      </c>
      <c r="K16" s="171">
        <v>91484</v>
      </c>
      <c r="L16" s="171">
        <v>94525</v>
      </c>
      <c r="M16" s="171">
        <v>98203</v>
      </c>
      <c r="N16" s="314">
        <v>4388990.1000000006</v>
      </c>
      <c r="O16" s="313">
        <v>989683.99999999988</v>
      </c>
      <c r="P16" s="313">
        <v>1097688.6000000001</v>
      </c>
      <c r="Q16" s="313">
        <v>1127804.4000000001</v>
      </c>
      <c r="R16" s="313">
        <v>1173813.0999999999</v>
      </c>
    </row>
    <row r="17" spans="1:18" x14ac:dyDescent="0.2">
      <c r="A17" s="168">
        <v>10</v>
      </c>
      <c r="B17" s="170" t="s">
        <v>346</v>
      </c>
      <c r="C17" s="169" t="s">
        <v>286</v>
      </c>
      <c r="D17" s="171">
        <v>12500</v>
      </c>
      <c r="E17" s="171">
        <v>3000</v>
      </c>
      <c r="F17" s="171">
        <v>3000</v>
      </c>
      <c r="G17" s="171">
        <v>3000</v>
      </c>
      <c r="H17" s="171">
        <v>3500</v>
      </c>
      <c r="I17" s="171">
        <v>118776</v>
      </c>
      <c r="J17" s="171">
        <v>28506</v>
      </c>
      <c r="K17" s="171">
        <v>28506</v>
      </c>
      <c r="L17" s="171">
        <v>28506</v>
      </c>
      <c r="M17" s="171">
        <v>33258</v>
      </c>
      <c r="N17" s="313">
        <v>427189.7</v>
      </c>
      <c r="O17" s="313">
        <v>102525.5</v>
      </c>
      <c r="P17" s="313">
        <v>102525.5</v>
      </c>
      <c r="Q17" s="313">
        <v>102525.5</v>
      </c>
      <c r="R17" s="313">
        <v>119613.2</v>
      </c>
    </row>
    <row r="18" spans="1:18" x14ac:dyDescent="0.2">
      <c r="A18" s="122">
        <v>10</v>
      </c>
      <c r="B18" s="36" t="s">
        <v>346</v>
      </c>
      <c r="C18" s="58" t="s">
        <v>179</v>
      </c>
      <c r="D18" s="82">
        <v>0</v>
      </c>
      <c r="E18" s="265">
        <v>0</v>
      </c>
      <c r="F18" s="265">
        <v>0</v>
      </c>
      <c r="G18" s="265">
        <v>0</v>
      </c>
      <c r="H18" s="265">
        <v>0</v>
      </c>
      <c r="I18" s="82">
        <v>0</v>
      </c>
      <c r="J18" s="265">
        <v>0</v>
      </c>
      <c r="K18" s="265">
        <v>0</v>
      </c>
      <c r="L18" s="265">
        <v>0</v>
      </c>
      <c r="M18" s="265">
        <v>0</v>
      </c>
      <c r="N18" s="314">
        <v>0</v>
      </c>
      <c r="O18" s="315">
        <v>0</v>
      </c>
      <c r="P18" s="315">
        <v>0</v>
      </c>
      <c r="Q18" s="315">
        <v>0</v>
      </c>
      <c r="R18" s="315">
        <v>0</v>
      </c>
    </row>
    <row r="19" spans="1:18" x14ac:dyDescent="0.2">
      <c r="A19" s="122">
        <v>10</v>
      </c>
      <c r="B19" s="36" t="s">
        <v>346</v>
      </c>
      <c r="C19" s="58" t="s">
        <v>54</v>
      </c>
      <c r="D19" s="82">
        <v>0</v>
      </c>
      <c r="E19" s="265">
        <v>0</v>
      </c>
      <c r="F19" s="265">
        <v>0</v>
      </c>
      <c r="G19" s="265">
        <v>0</v>
      </c>
      <c r="H19" s="265">
        <v>0</v>
      </c>
      <c r="I19" s="82">
        <v>0</v>
      </c>
      <c r="J19" s="265">
        <v>0</v>
      </c>
      <c r="K19" s="265">
        <v>0</v>
      </c>
      <c r="L19" s="265">
        <v>0</v>
      </c>
      <c r="M19" s="265">
        <v>0</v>
      </c>
      <c r="N19" s="314">
        <v>0</v>
      </c>
      <c r="O19" s="315">
        <v>0</v>
      </c>
      <c r="P19" s="315">
        <v>0</v>
      </c>
      <c r="Q19" s="315">
        <v>0</v>
      </c>
      <c r="R19" s="315">
        <v>0</v>
      </c>
    </row>
    <row r="20" spans="1:18" x14ac:dyDescent="0.2">
      <c r="A20" s="122">
        <v>10</v>
      </c>
      <c r="B20" s="36" t="s">
        <v>346</v>
      </c>
      <c r="C20" s="58" t="s">
        <v>53</v>
      </c>
      <c r="D20" s="82">
        <v>0</v>
      </c>
      <c r="E20" s="265">
        <v>0</v>
      </c>
      <c r="F20" s="265">
        <v>0</v>
      </c>
      <c r="G20" s="265">
        <v>0</v>
      </c>
      <c r="H20" s="265">
        <v>0</v>
      </c>
      <c r="I20" s="82">
        <v>0</v>
      </c>
      <c r="J20" s="265">
        <v>0</v>
      </c>
      <c r="K20" s="265">
        <v>0</v>
      </c>
      <c r="L20" s="265">
        <v>0</v>
      </c>
      <c r="M20" s="265">
        <v>0</v>
      </c>
      <c r="N20" s="314">
        <v>0</v>
      </c>
      <c r="O20" s="315">
        <v>0</v>
      </c>
      <c r="P20" s="315">
        <v>0</v>
      </c>
      <c r="Q20" s="315">
        <v>0</v>
      </c>
      <c r="R20" s="315">
        <v>0</v>
      </c>
    </row>
    <row r="21" spans="1:18" x14ac:dyDescent="0.2">
      <c r="A21" s="168">
        <v>13</v>
      </c>
      <c r="B21" s="170" t="s">
        <v>347</v>
      </c>
      <c r="C21" s="169" t="s">
        <v>286</v>
      </c>
      <c r="D21" s="171">
        <v>13121</v>
      </c>
      <c r="E21" s="171">
        <v>3149</v>
      </c>
      <c r="F21" s="171">
        <v>3411</v>
      </c>
      <c r="G21" s="171">
        <v>3018</v>
      </c>
      <c r="H21" s="171">
        <v>3543</v>
      </c>
      <c r="I21" s="171">
        <v>89537</v>
      </c>
      <c r="J21" s="171">
        <v>21489</v>
      </c>
      <c r="K21" s="171">
        <v>23276</v>
      </c>
      <c r="L21" s="171">
        <v>20595</v>
      </c>
      <c r="M21" s="171">
        <v>24177</v>
      </c>
      <c r="N21" s="313">
        <v>1311108.2999999998</v>
      </c>
      <c r="O21" s="313">
        <v>314662</v>
      </c>
      <c r="P21" s="313">
        <v>340842.19999999995</v>
      </c>
      <c r="Q21" s="313">
        <v>301571.90000000002</v>
      </c>
      <c r="R21" s="313">
        <v>354032.19999999995</v>
      </c>
    </row>
    <row r="22" spans="1:18" x14ac:dyDescent="0.2">
      <c r="A22" s="122">
        <v>13</v>
      </c>
      <c r="B22" s="36" t="s">
        <v>347</v>
      </c>
      <c r="C22" s="58" t="s">
        <v>179</v>
      </c>
      <c r="D22" s="82">
        <v>2396</v>
      </c>
      <c r="E22" s="265">
        <v>574</v>
      </c>
      <c r="F22" s="265">
        <v>624</v>
      </c>
      <c r="G22" s="265">
        <v>551</v>
      </c>
      <c r="H22" s="265">
        <v>647</v>
      </c>
      <c r="I22" s="82">
        <v>16414</v>
      </c>
      <c r="J22" s="265">
        <v>3932</v>
      </c>
      <c r="K22" s="265">
        <v>4275</v>
      </c>
      <c r="L22" s="265">
        <v>3775</v>
      </c>
      <c r="M22" s="265">
        <v>4432</v>
      </c>
      <c r="N22" s="314">
        <v>524534.30000000005</v>
      </c>
      <c r="O22" s="315">
        <v>125388.4</v>
      </c>
      <c r="P22" s="315">
        <v>136567.5</v>
      </c>
      <c r="Q22" s="315">
        <v>120646.80000000002</v>
      </c>
      <c r="R22" s="315">
        <v>141931.59999999998</v>
      </c>
    </row>
    <row r="23" spans="1:18" x14ac:dyDescent="0.2">
      <c r="A23" s="122">
        <v>13</v>
      </c>
      <c r="B23" s="36" t="s">
        <v>347</v>
      </c>
      <c r="C23" s="58" t="s">
        <v>54</v>
      </c>
      <c r="D23" s="82">
        <v>0</v>
      </c>
      <c r="E23" s="265">
        <v>0</v>
      </c>
      <c r="F23" s="265">
        <v>0</v>
      </c>
      <c r="G23" s="265">
        <v>0</v>
      </c>
      <c r="H23" s="265">
        <v>0</v>
      </c>
      <c r="I23" s="82">
        <v>0</v>
      </c>
      <c r="J23" s="265">
        <v>0</v>
      </c>
      <c r="K23" s="265">
        <v>0</v>
      </c>
      <c r="L23" s="265">
        <v>0</v>
      </c>
      <c r="M23" s="265">
        <v>0</v>
      </c>
      <c r="N23" s="314">
        <v>0</v>
      </c>
      <c r="O23" s="315">
        <v>0</v>
      </c>
      <c r="P23" s="315">
        <v>0</v>
      </c>
      <c r="Q23" s="315">
        <v>0</v>
      </c>
      <c r="R23" s="315">
        <v>0</v>
      </c>
    </row>
    <row r="24" spans="1:18" x14ac:dyDescent="0.2">
      <c r="A24" s="122">
        <v>13</v>
      </c>
      <c r="B24" s="36" t="s">
        <v>347</v>
      </c>
      <c r="C24" s="58" t="s">
        <v>53</v>
      </c>
      <c r="D24" s="82">
        <v>1330</v>
      </c>
      <c r="E24" s="265">
        <v>319</v>
      </c>
      <c r="F24" s="265">
        <v>346</v>
      </c>
      <c r="G24" s="265">
        <v>306</v>
      </c>
      <c r="H24" s="265">
        <v>359</v>
      </c>
      <c r="I24" s="82">
        <v>8699</v>
      </c>
      <c r="J24" s="265">
        <v>2086</v>
      </c>
      <c r="K24" s="265">
        <v>2263</v>
      </c>
      <c r="L24" s="265">
        <v>2001</v>
      </c>
      <c r="M24" s="265">
        <v>2349</v>
      </c>
      <c r="N24" s="314">
        <v>241881</v>
      </c>
      <c r="O24" s="315">
        <v>58015.1</v>
      </c>
      <c r="P24" s="315">
        <v>62925.4</v>
      </c>
      <c r="Q24" s="315">
        <v>55650.8</v>
      </c>
      <c r="R24" s="315">
        <v>65289.7</v>
      </c>
    </row>
    <row r="25" spans="1:18" x14ac:dyDescent="0.2">
      <c r="A25" s="168">
        <v>17</v>
      </c>
      <c r="B25" s="170" t="s">
        <v>348</v>
      </c>
      <c r="C25" s="169" t="s">
        <v>286</v>
      </c>
      <c r="D25" s="171">
        <v>6500</v>
      </c>
      <c r="E25" s="171">
        <v>1950</v>
      </c>
      <c r="F25" s="171">
        <v>1625</v>
      </c>
      <c r="G25" s="171">
        <v>1300</v>
      </c>
      <c r="H25" s="171">
        <v>1625</v>
      </c>
      <c r="I25" s="171">
        <v>46500</v>
      </c>
      <c r="J25" s="171">
        <v>13950</v>
      </c>
      <c r="K25" s="171">
        <v>11625</v>
      </c>
      <c r="L25" s="171">
        <v>9300</v>
      </c>
      <c r="M25" s="171">
        <v>11625</v>
      </c>
      <c r="N25" s="313">
        <v>310470.30000000005</v>
      </c>
      <c r="O25" s="313">
        <v>93141.1</v>
      </c>
      <c r="P25" s="313">
        <v>77617.600000000006</v>
      </c>
      <c r="Q25" s="313">
        <v>62094.1</v>
      </c>
      <c r="R25" s="313">
        <v>77617.5</v>
      </c>
    </row>
    <row r="26" spans="1:18" x14ac:dyDescent="0.2">
      <c r="A26" s="122">
        <v>17</v>
      </c>
      <c r="B26" s="36" t="s">
        <v>348</v>
      </c>
      <c r="C26" s="58" t="s">
        <v>179</v>
      </c>
      <c r="D26" s="82">
        <v>0</v>
      </c>
      <c r="E26" s="265">
        <v>0</v>
      </c>
      <c r="F26" s="265">
        <v>0</v>
      </c>
      <c r="G26" s="265">
        <v>0</v>
      </c>
      <c r="H26" s="265">
        <v>0</v>
      </c>
      <c r="I26" s="82">
        <v>0</v>
      </c>
      <c r="J26" s="265">
        <v>0</v>
      </c>
      <c r="K26" s="265">
        <v>0</v>
      </c>
      <c r="L26" s="265">
        <v>0</v>
      </c>
      <c r="M26" s="265">
        <v>0</v>
      </c>
      <c r="N26" s="314">
        <v>0</v>
      </c>
      <c r="O26" s="315">
        <v>0</v>
      </c>
      <c r="P26" s="315">
        <v>0</v>
      </c>
      <c r="Q26" s="315">
        <v>0</v>
      </c>
      <c r="R26" s="315">
        <v>0</v>
      </c>
    </row>
    <row r="27" spans="1:18" x14ac:dyDescent="0.2">
      <c r="A27" s="122">
        <v>17</v>
      </c>
      <c r="B27" s="36" t="s">
        <v>348</v>
      </c>
      <c r="C27" s="58" t="s">
        <v>54</v>
      </c>
      <c r="D27" s="82">
        <v>0</v>
      </c>
      <c r="E27" s="265">
        <v>0</v>
      </c>
      <c r="F27" s="265">
        <v>0</v>
      </c>
      <c r="G27" s="265">
        <v>0</v>
      </c>
      <c r="H27" s="265">
        <v>0</v>
      </c>
      <c r="I27" s="82">
        <v>0</v>
      </c>
      <c r="J27" s="265">
        <v>0</v>
      </c>
      <c r="K27" s="265">
        <v>0</v>
      </c>
      <c r="L27" s="265">
        <v>0</v>
      </c>
      <c r="M27" s="265">
        <v>0</v>
      </c>
      <c r="N27" s="314">
        <v>0</v>
      </c>
      <c r="O27" s="315">
        <v>0</v>
      </c>
      <c r="P27" s="315">
        <v>0</v>
      </c>
      <c r="Q27" s="315">
        <v>0</v>
      </c>
      <c r="R27" s="315">
        <v>0</v>
      </c>
    </row>
    <row r="28" spans="1:18" x14ac:dyDescent="0.2">
      <c r="A28" s="122">
        <v>17</v>
      </c>
      <c r="B28" s="36" t="s">
        <v>348</v>
      </c>
      <c r="C28" s="58" t="s">
        <v>53</v>
      </c>
      <c r="D28" s="82">
        <v>0</v>
      </c>
      <c r="E28" s="265">
        <v>0</v>
      </c>
      <c r="F28" s="265">
        <v>0</v>
      </c>
      <c r="G28" s="265">
        <v>0</v>
      </c>
      <c r="H28" s="265">
        <v>0</v>
      </c>
      <c r="I28" s="82">
        <v>0</v>
      </c>
      <c r="J28" s="265">
        <v>0</v>
      </c>
      <c r="K28" s="265">
        <v>0</v>
      </c>
      <c r="L28" s="265">
        <v>0</v>
      </c>
      <c r="M28" s="265">
        <v>0</v>
      </c>
      <c r="N28" s="314">
        <v>0</v>
      </c>
      <c r="O28" s="315">
        <v>0</v>
      </c>
      <c r="P28" s="315">
        <v>0</v>
      </c>
      <c r="Q28" s="315">
        <v>0</v>
      </c>
      <c r="R28" s="315">
        <v>0</v>
      </c>
    </row>
    <row r="29" spans="1:18" x14ac:dyDescent="0.2">
      <c r="A29" s="168">
        <v>47</v>
      </c>
      <c r="B29" s="170" t="s">
        <v>351</v>
      </c>
      <c r="C29" s="169" t="s">
        <v>286</v>
      </c>
      <c r="D29" s="171">
        <v>1627</v>
      </c>
      <c r="E29" s="171">
        <v>407</v>
      </c>
      <c r="F29" s="171">
        <v>407</v>
      </c>
      <c r="G29" s="171">
        <v>390</v>
      </c>
      <c r="H29" s="171">
        <v>423</v>
      </c>
      <c r="I29" s="171">
        <v>10674</v>
      </c>
      <c r="J29" s="171">
        <v>2670</v>
      </c>
      <c r="K29" s="171">
        <v>2670</v>
      </c>
      <c r="L29" s="171">
        <v>2559</v>
      </c>
      <c r="M29" s="171">
        <v>2775</v>
      </c>
      <c r="N29" s="313">
        <v>42245</v>
      </c>
      <c r="O29" s="313">
        <v>10567.7</v>
      </c>
      <c r="P29" s="313">
        <v>10567.7</v>
      </c>
      <c r="Q29" s="313">
        <v>10126.299999999999</v>
      </c>
      <c r="R29" s="313">
        <v>10983.3</v>
      </c>
    </row>
    <row r="30" spans="1:18" x14ac:dyDescent="0.2">
      <c r="A30" s="122">
        <v>47</v>
      </c>
      <c r="B30" s="36" t="s">
        <v>351</v>
      </c>
      <c r="C30" s="58" t="s">
        <v>179</v>
      </c>
      <c r="D30" s="82">
        <v>0</v>
      </c>
      <c r="E30" s="265">
        <v>0</v>
      </c>
      <c r="F30" s="265">
        <v>0</v>
      </c>
      <c r="G30" s="265">
        <v>0</v>
      </c>
      <c r="H30" s="265">
        <v>0</v>
      </c>
      <c r="I30" s="82">
        <v>0</v>
      </c>
      <c r="J30" s="265">
        <v>0</v>
      </c>
      <c r="K30" s="265">
        <v>0</v>
      </c>
      <c r="L30" s="265">
        <v>0</v>
      </c>
      <c r="M30" s="265">
        <v>0</v>
      </c>
      <c r="N30" s="314">
        <v>0</v>
      </c>
      <c r="O30" s="315">
        <v>0</v>
      </c>
      <c r="P30" s="315">
        <v>0</v>
      </c>
      <c r="Q30" s="315">
        <v>0</v>
      </c>
      <c r="R30" s="315">
        <v>0</v>
      </c>
    </row>
    <row r="31" spans="1:18" x14ac:dyDescent="0.2">
      <c r="A31" s="122">
        <v>47</v>
      </c>
      <c r="B31" s="36" t="s">
        <v>351</v>
      </c>
      <c r="C31" s="58" t="s">
        <v>54</v>
      </c>
      <c r="D31" s="82">
        <v>0</v>
      </c>
      <c r="E31" s="265">
        <v>0</v>
      </c>
      <c r="F31" s="265">
        <v>0</v>
      </c>
      <c r="G31" s="265">
        <v>0</v>
      </c>
      <c r="H31" s="265">
        <v>0</v>
      </c>
      <c r="I31" s="82">
        <v>0</v>
      </c>
      <c r="J31" s="265">
        <v>0</v>
      </c>
      <c r="K31" s="265">
        <v>0</v>
      </c>
      <c r="L31" s="265">
        <v>0</v>
      </c>
      <c r="M31" s="265">
        <v>0</v>
      </c>
      <c r="N31" s="314">
        <v>0</v>
      </c>
      <c r="O31" s="315">
        <v>0</v>
      </c>
      <c r="P31" s="315">
        <v>0</v>
      </c>
      <c r="Q31" s="315">
        <v>0</v>
      </c>
      <c r="R31" s="315">
        <v>0</v>
      </c>
    </row>
    <row r="32" spans="1:18" x14ac:dyDescent="0.2">
      <c r="A32" s="122">
        <v>47</v>
      </c>
      <c r="B32" s="36" t="s">
        <v>351</v>
      </c>
      <c r="C32" s="58" t="s">
        <v>53</v>
      </c>
      <c r="D32" s="82">
        <v>0</v>
      </c>
      <c r="E32" s="265">
        <v>0</v>
      </c>
      <c r="F32" s="265">
        <v>0</v>
      </c>
      <c r="G32" s="265">
        <v>0</v>
      </c>
      <c r="H32" s="265">
        <v>0</v>
      </c>
      <c r="I32" s="82">
        <v>0</v>
      </c>
      <c r="J32" s="265">
        <v>0</v>
      </c>
      <c r="K32" s="265">
        <v>0</v>
      </c>
      <c r="L32" s="265">
        <v>0</v>
      </c>
      <c r="M32" s="265">
        <v>0</v>
      </c>
      <c r="N32" s="314">
        <v>0</v>
      </c>
      <c r="O32" s="315">
        <v>0</v>
      </c>
      <c r="P32" s="315">
        <v>0</v>
      </c>
      <c r="Q32" s="315">
        <v>0</v>
      </c>
      <c r="R32" s="315">
        <v>0</v>
      </c>
    </row>
    <row r="33" spans="1:18" x14ac:dyDescent="0.2">
      <c r="A33" s="168">
        <v>101</v>
      </c>
      <c r="B33" s="170" t="s">
        <v>353</v>
      </c>
      <c r="C33" s="169" t="s">
        <v>286</v>
      </c>
      <c r="D33" s="171">
        <v>47000</v>
      </c>
      <c r="E33" s="171">
        <v>11750</v>
      </c>
      <c r="F33" s="171">
        <v>11750</v>
      </c>
      <c r="G33" s="171">
        <v>11750</v>
      </c>
      <c r="H33" s="171">
        <v>11750</v>
      </c>
      <c r="I33" s="171">
        <v>322376</v>
      </c>
      <c r="J33" s="171">
        <v>80594</v>
      </c>
      <c r="K33" s="171">
        <v>80594</v>
      </c>
      <c r="L33" s="171">
        <v>80594</v>
      </c>
      <c r="M33" s="171">
        <v>80594</v>
      </c>
      <c r="N33" s="313">
        <v>2978326.8</v>
      </c>
      <c r="O33" s="313">
        <v>744581.70000000007</v>
      </c>
      <c r="P33" s="313">
        <v>744581.70000000007</v>
      </c>
      <c r="Q33" s="313">
        <v>744581.70000000007</v>
      </c>
      <c r="R33" s="313">
        <v>744581.7</v>
      </c>
    </row>
    <row r="34" spans="1:18" x14ac:dyDescent="0.2">
      <c r="A34" s="122">
        <v>101</v>
      </c>
      <c r="B34" s="36" t="s">
        <v>353</v>
      </c>
      <c r="C34" s="58" t="s">
        <v>179</v>
      </c>
      <c r="D34" s="82">
        <v>1159</v>
      </c>
      <c r="E34" s="265">
        <v>295</v>
      </c>
      <c r="F34" s="265">
        <v>295</v>
      </c>
      <c r="G34" s="265">
        <v>295</v>
      </c>
      <c r="H34" s="265">
        <v>274</v>
      </c>
      <c r="I34" s="82">
        <v>16494</v>
      </c>
      <c r="J34" s="265">
        <v>4198</v>
      </c>
      <c r="K34" s="265">
        <v>4198</v>
      </c>
      <c r="L34" s="265">
        <v>4198</v>
      </c>
      <c r="M34" s="265">
        <v>3900</v>
      </c>
      <c r="N34" s="314">
        <v>427105.4</v>
      </c>
      <c r="O34" s="315">
        <v>108520.3</v>
      </c>
      <c r="P34" s="315">
        <v>108520.3</v>
      </c>
      <c r="Q34" s="315">
        <v>108520.3</v>
      </c>
      <c r="R34" s="315">
        <v>101544.49999999999</v>
      </c>
    </row>
    <row r="35" spans="1:18" x14ac:dyDescent="0.2">
      <c r="A35" s="122">
        <v>101</v>
      </c>
      <c r="B35" s="36" t="s">
        <v>353</v>
      </c>
      <c r="C35" s="58" t="s">
        <v>54</v>
      </c>
      <c r="D35" s="82">
        <v>0</v>
      </c>
      <c r="E35" s="265">
        <v>0</v>
      </c>
      <c r="F35" s="265">
        <v>0</v>
      </c>
      <c r="G35" s="265">
        <v>0</v>
      </c>
      <c r="H35" s="265">
        <v>0</v>
      </c>
      <c r="I35" s="82">
        <v>0</v>
      </c>
      <c r="J35" s="265">
        <v>0</v>
      </c>
      <c r="K35" s="265">
        <v>0</v>
      </c>
      <c r="L35" s="265">
        <v>0</v>
      </c>
      <c r="M35" s="265">
        <v>0</v>
      </c>
      <c r="N35" s="314">
        <v>0</v>
      </c>
      <c r="O35" s="315">
        <v>0</v>
      </c>
      <c r="P35" s="315">
        <v>0</v>
      </c>
      <c r="Q35" s="315">
        <v>0</v>
      </c>
      <c r="R35" s="315">
        <v>0</v>
      </c>
    </row>
    <row r="36" spans="1:18" x14ac:dyDescent="0.2">
      <c r="A36" s="122">
        <v>101</v>
      </c>
      <c r="B36" s="36" t="s">
        <v>353</v>
      </c>
      <c r="C36" s="58" t="s">
        <v>53</v>
      </c>
      <c r="D36" s="82">
        <v>0</v>
      </c>
      <c r="E36" s="265">
        <v>0</v>
      </c>
      <c r="F36" s="265">
        <v>0</v>
      </c>
      <c r="G36" s="265">
        <v>0</v>
      </c>
      <c r="H36" s="265">
        <v>0</v>
      </c>
      <c r="I36" s="82">
        <v>0</v>
      </c>
      <c r="J36" s="265">
        <v>0</v>
      </c>
      <c r="K36" s="265">
        <v>0</v>
      </c>
      <c r="L36" s="265">
        <v>0</v>
      </c>
      <c r="M36" s="265">
        <v>0</v>
      </c>
      <c r="N36" s="314">
        <v>0</v>
      </c>
      <c r="O36" s="315">
        <v>0</v>
      </c>
      <c r="P36" s="315">
        <v>0</v>
      </c>
      <c r="Q36" s="315">
        <v>0</v>
      </c>
      <c r="R36" s="315">
        <v>0</v>
      </c>
    </row>
    <row r="37" spans="1:18" x14ac:dyDescent="0.2">
      <c r="A37" s="168">
        <v>103</v>
      </c>
      <c r="B37" s="170" t="s">
        <v>354</v>
      </c>
      <c r="C37" s="169" t="s">
        <v>286</v>
      </c>
      <c r="D37" s="171">
        <v>3600</v>
      </c>
      <c r="E37" s="171">
        <v>900</v>
      </c>
      <c r="F37" s="171">
        <v>900</v>
      </c>
      <c r="G37" s="171">
        <v>900</v>
      </c>
      <c r="H37" s="171">
        <v>900</v>
      </c>
      <c r="I37" s="171">
        <v>48615</v>
      </c>
      <c r="J37" s="171">
        <v>12154</v>
      </c>
      <c r="K37" s="171">
        <v>12154</v>
      </c>
      <c r="L37" s="171">
        <v>12154</v>
      </c>
      <c r="M37" s="171">
        <v>12153</v>
      </c>
      <c r="N37" s="313">
        <v>293907.90000000002</v>
      </c>
      <c r="O37" s="313">
        <v>73477</v>
      </c>
      <c r="P37" s="313">
        <v>73477</v>
      </c>
      <c r="Q37" s="313">
        <v>73477</v>
      </c>
      <c r="R37" s="313">
        <v>73476.900000000009</v>
      </c>
    </row>
    <row r="38" spans="1:18" x14ac:dyDescent="0.2">
      <c r="A38" s="122">
        <v>103</v>
      </c>
      <c r="B38" s="36" t="s">
        <v>354</v>
      </c>
      <c r="C38" s="58" t="s">
        <v>179</v>
      </c>
      <c r="D38" s="82">
        <v>110</v>
      </c>
      <c r="E38" s="265">
        <v>28</v>
      </c>
      <c r="F38" s="265">
        <v>28</v>
      </c>
      <c r="G38" s="265">
        <v>28</v>
      </c>
      <c r="H38" s="265">
        <v>26</v>
      </c>
      <c r="I38" s="82">
        <v>1636</v>
      </c>
      <c r="J38" s="265">
        <v>416</v>
      </c>
      <c r="K38" s="265">
        <v>416</v>
      </c>
      <c r="L38" s="265">
        <v>416</v>
      </c>
      <c r="M38" s="265">
        <v>388</v>
      </c>
      <c r="N38" s="314">
        <v>27938.100000000002</v>
      </c>
      <c r="O38" s="315">
        <v>7141.1</v>
      </c>
      <c r="P38" s="315">
        <v>7141.1</v>
      </c>
      <c r="Q38" s="315">
        <v>7141.1</v>
      </c>
      <c r="R38" s="315">
        <v>6514.8</v>
      </c>
    </row>
    <row r="39" spans="1:18" x14ac:dyDescent="0.2">
      <c r="A39" s="122">
        <v>103</v>
      </c>
      <c r="B39" s="36" t="s">
        <v>354</v>
      </c>
      <c r="C39" s="58" t="s">
        <v>54</v>
      </c>
      <c r="D39" s="82">
        <v>0</v>
      </c>
      <c r="E39" s="265">
        <v>0</v>
      </c>
      <c r="F39" s="265">
        <v>0</v>
      </c>
      <c r="G39" s="265">
        <v>0</v>
      </c>
      <c r="H39" s="265">
        <v>0</v>
      </c>
      <c r="I39" s="82">
        <v>0</v>
      </c>
      <c r="J39" s="265">
        <v>0</v>
      </c>
      <c r="K39" s="265">
        <v>0</v>
      </c>
      <c r="L39" s="265">
        <v>0</v>
      </c>
      <c r="M39" s="265">
        <v>0</v>
      </c>
      <c r="N39" s="314">
        <v>0</v>
      </c>
      <c r="O39" s="315">
        <v>0</v>
      </c>
      <c r="P39" s="315">
        <v>0</v>
      </c>
      <c r="Q39" s="315">
        <v>0</v>
      </c>
      <c r="R39" s="315">
        <v>0</v>
      </c>
    </row>
    <row r="40" spans="1:18" x14ac:dyDescent="0.2">
      <c r="A40" s="122">
        <v>103</v>
      </c>
      <c r="B40" s="36" t="s">
        <v>354</v>
      </c>
      <c r="C40" s="58" t="s">
        <v>53</v>
      </c>
      <c r="D40" s="82">
        <v>0</v>
      </c>
      <c r="E40" s="265">
        <v>0</v>
      </c>
      <c r="F40" s="265">
        <v>0</v>
      </c>
      <c r="G40" s="265">
        <v>0</v>
      </c>
      <c r="H40" s="265">
        <v>0</v>
      </c>
      <c r="I40" s="82">
        <v>0</v>
      </c>
      <c r="J40" s="265">
        <v>0</v>
      </c>
      <c r="K40" s="265">
        <v>0</v>
      </c>
      <c r="L40" s="265">
        <v>0</v>
      </c>
      <c r="M40" s="265">
        <v>0</v>
      </c>
      <c r="N40" s="314">
        <v>0</v>
      </c>
      <c r="O40" s="315">
        <v>0</v>
      </c>
      <c r="P40" s="315">
        <v>0</v>
      </c>
      <c r="Q40" s="315">
        <v>0</v>
      </c>
      <c r="R40" s="315">
        <v>0</v>
      </c>
    </row>
    <row r="41" spans="1:18" x14ac:dyDescent="0.2">
      <c r="A41" s="168">
        <v>110</v>
      </c>
      <c r="B41" s="170" t="s">
        <v>356</v>
      </c>
      <c r="C41" s="169" t="s">
        <v>286</v>
      </c>
      <c r="D41" s="171">
        <v>4390</v>
      </c>
      <c r="E41" s="171">
        <v>1098</v>
      </c>
      <c r="F41" s="171">
        <v>1098</v>
      </c>
      <c r="G41" s="171">
        <v>1098</v>
      </c>
      <c r="H41" s="171">
        <v>1096</v>
      </c>
      <c r="I41" s="171">
        <v>40711</v>
      </c>
      <c r="J41" s="171">
        <v>10182</v>
      </c>
      <c r="K41" s="171">
        <v>10182</v>
      </c>
      <c r="L41" s="171">
        <v>10182</v>
      </c>
      <c r="M41" s="171">
        <v>10165</v>
      </c>
      <c r="N41" s="313">
        <v>97441.400000000009</v>
      </c>
      <c r="O41" s="313">
        <v>24371.4</v>
      </c>
      <c r="P41" s="313">
        <v>24371.4</v>
      </c>
      <c r="Q41" s="313">
        <v>24371.4</v>
      </c>
      <c r="R41" s="313">
        <v>24327.200000000001</v>
      </c>
    </row>
    <row r="42" spans="1:18" x14ac:dyDescent="0.2">
      <c r="A42" s="122">
        <v>110</v>
      </c>
      <c r="B42" s="36" t="s">
        <v>356</v>
      </c>
      <c r="C42" s="58" t="s">
        <v>179</v>
      </c>
      <c r="D42" s="82">
        <v>0</v>
      </c>
      <c r="E42" s="265">
        <v>0</v>
      </c>
      <c r="F42" s="265">
        <v>0</v>
      </c>
      <c r="G42" s="265">
        <v>0</v>
      </c>
      <c r="H42" s="265">
        <v>0</v>
      </c>
      <c r="I42" s="82">
        <v>0</v>
      </c>
      <c r="J42" s="265">
        <v>0</v>
      </c>
      <c r="K42" s="265">
        <v>0</v>
      </c>
      <c r="L42" s="265">
        <v>0</v>
      </c>
      <c r="M42" s="265">
        <v>0</v>
      </c>
      <c r="N42" s="314">
        <v>0</v>
      </c>
      <c r="O42" s="315">
        <v>0</v>
      </c>
      <c r="P42" s="315">
        <v>0</v>
      </c>
      <c r="Q42" s="315">
        <v>0</v>
      </c>
      <c r="R42" s="315">
        <v>0</v>
      </c>
    </row>
    <row r="43" spans="1:18" x14ac:dyDescent="0.2">
      <c r="A43" s="122">
        <v>110</v>
      </c>
      <c r="B43" s="36" t="s">
        <v>356</v>
      </c>
      <c r="C43" s="58" t="s">
        <v>54</v>
      </c>
      <c r="D43" s="82">
        <v>0</v>
      </c>
      <c r="E43" s="265">
        <v>0</v>
      </c>
      <c r="F43" s="265">
        <v>0</v>
      </c>
      <c r="G43" s="265">
        <v>0</v>
      </c>
      <c r="H43" s="265">
        <v>0</v>
      </c>
      <c r="I43" s="82">
        <v>0</v>
      </c>
      <c r="J43" s="265">
        <v>0</v>
      </c>
      <c r="K43" s="265">
        <v>0</v>
      </c>
      <c r="L43" s="265">
        <v>0</v>
      </c>
      <c r="M43" s="265">
        <v>0</v>
      </c>
      <c r="N43" s="314">
        <v>0</v>
      </c>
      <c r="O43" s="315">
        <v>0</v>
      </c>
      <c r="P43" s="315">
        <v>0</v>
      </c>
      <c r="Q43" s="315">
        <v>0</v>
      </c>
      <c r="R43" s="315">
        <v>0</v>
      </c>
    </row>
    <row r="44" spans="1:18" x14ac:dyDescent="0.2">
      <c r="A44" s="122">
        <v>110</v>
      </c>
      <c r="B44" s="36" t="s">
        <v>356</v>
      </c>
      <c r="C44" s="58" t="s">
        <v>53</v>
      </c>
      <c r="D44" s="82">
        <v>0</v>
      </c>
      <c r="E44" s="265">
        <v>0</v>
      </c>
      <c r="F44" s="265">
        <v>0</v>
      </c>
      <c r="G44" s="265">
        <v>0</v>
      </c>
      <c r="H44" s="265">
        <v>0</v>
      </c>
      <c r="I44" s="82">
        <v>0</v>
      </c>
      <c r="J44" s="265">
        <v>0</v>
      </c>
      <c r="K44" s="265">
        <v>0</v>
      </c>
      <c r="L44" s="265">
        <v>0</v>
      </c>
      <c r="M44" s="265">
        <v>0</v>
      </c>
      <c r="N44" s="314">
        <v>0</v>
      </c>
      <c r="O44" s="315">
        <v>0</v>
      </c>
      <c r="P44" s="315">
        <v>0</v>
      </c>
      <c r="Q44" s="315">
        <v>0</v>
      </c>
      <c r="R44" s="315">
        <v>0</v>
      </c>
    </row>
    <row r="45" spans="1:18" x14ac:dyDescent="0.2">
      <c r="A45" s="168">
        <v>111</v>
      </c>
      <c r="B45" s="170" t="s">
        <v>357</v>
      </c>
      <c r="C45" s="169" t="s">
        <v>286</v>
      </c>
      <c r="D45" s="171">
        <v>6800</v>
      </c>
      <c r="E45" s="171">
        <v>1836</v>
      </c>
      <c r="F45" s="171">
        <v>1564</v>
      </c>
      <c r="G45" s="171">
        <v>1496</v>
      </c>
      <c r="H45" s="171">
        <v>1904</v>
      </c>
      <c r="I45" s="171">
        <v>38827</v>
      </c>
      <c r="J45" s="171">
        <v>10483</v>
      </c>
      <c r="K45" s="171">
        <v>8930</v>
      </c>
      <c r="L45" s="171">
        <v>8542</v>
      </c>
      <c r="M45" s="171">
        <v>10872</v>
      </c>
      <c r="N45" s="313">
        <v>246759.5</v>
      </c>
      <c r="O45" s="313">
        <v>66625.100000000006</v>
      </c>
      <c r="P45" s="313">
        <v>56754.7</v>
      </c>
      <c r="Q45" s="313">
        <v>54287.1</v>
      </c>
      <c r="R45" s="313">
        <v>69092.600000000006</v>
      </c>
    </row>
    <row r="46" spans="1:18" x14ac:dyDescent="0.2">
      <c r="A46" s="122">
        <v>111</v>
      </c>
      <c r="B46" s="36" t="s">
        <v>357</v>
      </c>
      <c r="C46" s="58" t="s">
        <v>179</v>
      </c>
      <c r="D46" s="82">
        <v>0</v>
      </c>
      <c r="E46" s="265">
        <v>0</v>
      </c>
      <c r="F46" s="265">
        <v>0</v>
      </c>
      <c r="G46" s="265">
        <v>0</v>
      </c>
      <c r="H46" s="265">
        <v>0</v>
      </c>
      <c r="I46" s="82">
        <v>0</v>
      </c>
      <c r="J46" s="265">
        <v>0</v>
      </c>
      <c r="K46" s="265">
        <v>0</v>
      </c>
      <c r="L46" s="265">
        <v>0</v>
      </c>
      <c r="M46" s="265">
        <v>0</v>
      </c>
      <c r="N46" s="314">
        <v>0</v>
      </c>
      <c r="O46" s="315">
        <v>0</v>
      </c>
      <c r="P46" s="315">
        <v>0</v>
      </c>
      <c r="Q46" s="315">
        <v>0</v>
      </c>
      <c r="R46" s="315">
        <v>0</v>
      </c>
    </row>
    <row r="47" spans="1:18" x14ac:dyDescent="0.2">
      <c r="A47" s="122">
        <v>111</v>
      </c>
      <c r="B47" s="36" t="s">
        <v>357</v>
      </c>
      <c r="C47" s="58" t="s">
        <v>54</v>
      </c>
      <c r="D47" s="82">
        <v>0</v>
      </c>
      <c r="E47" s="265">
        <v>0</v>
      </c>
      <c r="F47" s="265">
        <v>0</v>
      </c>
      <c r="G47" s="265">
        <v>0</v>
      </c>
      <c r="H47" s="265">
        <v>0</v>
      </c>
      <c r="I47" s="82">
        <v>0</v>
      </c>
      <c r="J47" s="265">
        <v>0</v>
      </c>
      <c r="K47" s="265">
        <v>0</v>
      </c>
      <c r="L47" s="265">
        <v>0</v>
      </c>
      <c r="M47" s="265">
        <v>0</v>
      </c>
      <c r="N47" s="314">
        <v>0</v>
      </c>
      <c r="O47" s="315">
        <v>0</v>
      </c>
      <c r="P47" s="315">
        <v>0</v>
      </c>
      <c r="Q47" s="315">
        <v>0</v>
      </c>
      <c r="R47" s="315">
        <v>0</v>
      </c>
    </row>
    <row r="48" spans="1:18" x14ac:dyDescent="0.2">
      <c r="A48" s="122">
        <v>111</v>
      </c>
      <c r="B48" s="36" t="s">
        <v>357</v>
      </c>
      <c r="C48" s="58" t="s">
        <v>53</v>
      </c>
      <c r="D48" s="82">
        <v>0</v>
      </c>
      <c r="E48" s="265">
        <v>0</v>
      </c>
      <c r="F48" s="265">
        <v>0</v>
      </c>
      <c r="G48" s="265">
        <v>0</v>
      </c>
      <c r="H48" s="265">
        <v>0</v>
      </c>
      <c r="I48" s="82">
        <v>0</v>
      </c>
      <c r="J48" s="265">
        <v>0</v>
      </c>
      <c r="K48" s="265">
        <v>0</v>
      </c>
      <c r="L48" s="265">
        <v>0</v>
      </c>
      <c r="M48" s="265">
        <v>0</v>
      </c>
      <c r="N48" s="314">
        <v>0</v>
      </c>
      <c r="O48" s="315">
        <v>0</v>
      </c>
      <c r="P48" s="315">
        <v>0</v>
      </c>
      <c r="Q48" s="315">
        <v>0</v>
      </c>
      <c r="R48" s="315">
        <v>0</v>
      </c>
    </row>
    <row r="49" spans="1:18" x14ac:dyDescent="0.2">
      <c r="A49" s="168">
        <v>113</v>
      </c>
      <c r="B49" s="170" t="s">
        <v>358</v>
      </c>
      <c r="C49" s="169" t="s">
        <v>286</v>
      </c>
      <c r="D49" s="171">
        <v>13181</v>
      </c>
      <c r="E49" s="171">
        <v>3127</v>
      </c>
      <c r="F49" s="171">
        <v>3272</v>
      </c>
      <c r="G49" s="171">
        <v>3295</v>
      </c>
      <c r="H49" s="171">
        <v>3487</v>
      </c>
      <c r="I49" s="171">
        <v>102623</v>
      </c>
      <c r="J49" s="171">
        <v>24346</v>
      </c>
      <c r="K49" s="171">
        <v>25475</v>
      </c>
      <c r="L49" s="171">
        <v>25654</v>
      </c>
      <c r="M49" s="171">
        <v>27148</v>
      </c>
      <c r="N49" s="313">
        <v>1119690</v>
      </c>
      <c r="O49" s="313">
        <v>265630.10000000003</v>
      </c>
      <c r="P49" s="313">
        <v>277947.5</v>
      </c>
      <c r="Q49" s="313">
        <v>279901.3</v>
      </c>
      <c r="R49" s="313">
        <v>296211.09999999998</v>
      </c>
    </row>
    <row r="50" spans="1:18" x14ac:dyDescent="0.2">
      <c r="A50" s="122">
        <v>113</v>
      </c>
      <c r="B50" s="36" t="s">
        <v>358</v>
      </c>
      <c r="C50" s="58" t="s">
        <v>179</v>
      </c>
      <c r="D50" s="82">
        <v>1652</v>
      </c>
      <c r="E50" s="265">
        <v>390</v>
      </c>
      <c r="F50" s="265">
        <v>410</v>
      </c>
      <c r="G50" s="265">
        <v>416</v>
      </c>
      <c r="H50" s="265">
        <v>436</v>
      </c>
      <c r="I50" s="82">
        <v>10351</v>
      </c>
      <c r="J50" s="265">
        <v>2444</v>
      </c>
      <c r="K50" s="265">
        <v>2569</v>
      </c>
      <c r="L50" s="265">
        <v>2607</v>
      </c>
      <c r="M50" s="265">
        <v>2731</v>
      </c>
      <c r="N50" s="314">
        <v>491873.39999999997</v>
      </c>
      <c r="O50" s="315">
        <v>116282.3</v>
      </c>
      <c r="P50" s="315">
        <v>122043.89999999998</v>
      </c>
      <c r="Q50" s="315">
        <v>123727.49999999999</v>
      </c>
      <c r="R50" s="315">
        <v>129819.7</v>
      </c>
    </row>
    <row r="51" spans="1:18" x14ac:dyDescent="0.2">
      <c r="A51" s="122">
        <v>113</v>
      </c>
      <c r="B51" s="36" t="s">
        <v>358</v>
      </c>
      <c r="C51" s="58" t="s">
        <v>54</v>
      </c>
      <c r="D51" s="82">
        <v>160</v>
      </c>
      <c r="E51" s="265">
        <v>38</v>
      </c>
      <c r="F51" s="265">
        <v>40</v>
      </c>
      <c r="G51" s="265">
        <v>40</v>
      </c>
      <c r="H51" s="265">
        <v>42</v>
      </c>
      <c r="I51" s="82">
        <v>2240</v>
      </c>
      <c r="J51" s="265">
        <v>532</v>
      </c>
      <c r="K51" s="265">
        <v>560</v>
      </c>
      <c r="L51" s="265">
        <v>560</v>
      </c>
      <c r="M51" s="265">
        <v>588</v>
      </c>
      <c r="N51" s="314">
        <v>17147.7</v>
      </c>
      <c r="O51" s="315">
        <v>4072.6</v>
      </c>
      <c r="P51" s="315">
        <v>4286.8999999999996</v>
      </c>
      <c r="Q51" s="315">
        <v>4286.8999999999996</v>
      </c>
      <c r="R51" s="315">
        <v>4501.3000000000011</v>
      </c>
    </row>
    <row r="52" spans="1:18" x14ac:dyDescent="0.2">
      <c r="A52" s="122">
        <v>113</v>
      </c>
      <c r="B52" s="36" t="s">
        <v>358</v>
      </c>
      <c r="C52" s="58" t="s">
        <v>53</v>
      </c>
      <c r="D52" s="82">
        <v>0</v>
      </c>
      <c r="E52" s="265">
        <v>0</v>
      </c>
      <c r="F52" s="265">
        <v>0</v>
      </c>
      <c r="G52" s="265">
        <v>0</v>
      </c>
      <c r="H52" s="265">
        <v>0</v>
      </c>
      <c r="I52" s="82">
        <v>0</v>
      </c>
      <c r="J52" s="265">
        <v>0</v>
      </c>
      <c r="K52" s="265">
        <v>0</v>
      </c>
      <c r="L52" s="265">
        <v>0</v>
      </c>
      <c r="M52" s="265">
        <v>0</v>
      </c>
      <c r="N52" s="314">
        <v>0</v>
      </c>
      <c r="O52" s="315">
        <v>0</v>
      </c>
      <c r="P52" s="315">
        <v>0</v>
      </c>
      <c r="Q52" s="315">
        <v>0</v>
      </c>
      <c r="R52" s="315">
        <v>0</v>
      </c>
    </row>
    <row r="53" spans="1:18" x14ac:dyDescent="0.2">
      <c r="A53" s="168">
        <v>115</v>
      </c>
      <c r="B53" s="170" t="s">
        <v>359</v>
      </c>
      <c r="C53" s="169" t="s">
        <v>286</v>
      </c>
      <c r="D53" s="171">
        <v>4994</v>
      </c>
      <c r="E53" s="171">
        <v>1249</v>
      </c>
      <c r="F53" s="171">
        <v>1249</v>
      </c>
      <c r="G53" s="171">
        <v>1249</v>
      </c>
      <c r="H53" s="171">
        <v>1247</v>
      </c>
      <c r="I53" s="171">
        <v>56556</v>
      </c>
      <c r="J53" s="171">
        <v>14145</v>
      </c>
      <c r="K53" s="171">
        <v>14145</v>
      </c>
      <c r="L53" s="171">
        <v>14145</v>
      </c>
      <c r="M53" s="171">
        <v>14121</v>
      </c>
      <c r="N53" s="313">
        <v>433238.90000000008</v>
      </c>
      <c r="O53" s="313">
        <v>108353.1</v>
      </c>
      <c r="P53" s="313">
        <v>108353.1</v>
      </c>
      <c r="Q53" s="313">
        <v>108353.1</v>
      </c>
      <c r="R53" s="313">
        <v>108179.60000000002</v>
      </c>
    </row>
    <row r="54" spans="1:18" x14ac:dyDescent="0.2">
      <c r="A54" s="122">
        <v>115</v>
      </c>
      <c r="B54" s="36" t="s">
        <v>359</v>
      </c>
      <c r="C54" s="58" t="s">
        <v>179</v>
      </c>
      <c r="D54" s="82">
        <v>0</v>
      </c>
      <c r="E54" s="265">
        <v>0</v>
      </c>
      <c r="F54" s="265">
        <v>0</v>
      </c>
      <c r="G54" s="265">
        <v>0</v>
      </c>
      <c r="H54" s="265">
        <v>0</v>
      </c>
      <c r="I54" s="82">
        <v>0</v>
      </c>
      <c r="J54" s="265">
        <v>0</v>
      </c>
      <c r="K54" s="265">
        <v>0</v>
      </c>
      <c r="L54" s="265">
        <v>0</v>
      </c>
      <c r="M54" s="265">
        <v>0</v>
      </c>
      <c r="N54" s="314">
        <v>0</v>
      </c>
      <c r="O54" s="315">
        <v>0</v>
      </c>
      <c r="P54" s="315">
        <v>0</v>
      </c>
      <c r="Q54" s="315">
        <v>0</v>
      </c>
      <c r="R54" s="315">
        <v>0</v>
      </c>
    </row>
    <row r="55" spans="1:18" x14ac:dyDescent="0.2">
      <c r="A55" s="122">
        <v>115</v>
      </c>
      <c r="B55" s="36" t="s">
        <v>359</v>
      </c>
      <c r="C55" s="58" t="s">
        <v>54</v>
      </c>
      <c r="D55" s="82">
        <v>2894</v>
      </c>
      <c r="E55" s="265">
        <v>727</v>
      </c>
      <c r="F55" s="265">
        <v>727</v>
      </c>
      <c r="G55" s="265">
        <v>727</v>
      </c>
      <c r="H55" s="265">
        <v>713</v>
      </c>
      <c r="I55" s="82">
        <v>40516</v>
      </c>
      <c r="J55" s="265">
        <v>10178</v>
      </c>
      <c r="K55" s="265">
        <v>10178</v>
      </c>
      <c r="L55" s="265">
        <v>10178</v>
      </c>
      <c r="M55" s="265">
        <v>9982</v>
      </c>
      <c r="N55" s="314">
        <v>228127.1</v>
      </c>
      <c r="O55" s="315">
        <v>57465.200000000004</v>
      </c>
      <c r="P55" s="315">
        <v>57465.200000000004</v>
      </c>
      <c r="Q55" s="315">
        <v>57465.200000000004</v>
      </c>
      <c r="R55" s="315">
        <v>55731.500000000007</v>
      </c>
    </row>
    <row r="56" spans="1:18" x14ac:dyDescent="0.2">
      <c r="A56" s="122">
        <v>115</v>
      </c>
      <c r="B56" s="36" t="s">
        <v>359</v>
      </c>
      <c r="C56" s="58" t="s">
        <v>53</v>
      </c>
      <c r="D56" s="82">
        <v>504</v>
      </c>
      <c r="E56" s="265">
        <v>126</v>
      </c>
      <c r="F56" s="265">
        <v>126</v>
      </c>
      <c r="G56" s="265">
        <v>126</v>
      </c>
      <c r="H56" s="265">
        <v>126</v>
      </c>
      <c r="I56" s="82">
        <v>809</v>
      </c>
      <c r="J56" s="265">
        <v>202</v>
      </c>
      <c r="K56" s="265">
        <v>202</v>
      </c>
      <c r="L56" s="265">
        <v>202</v>
      </c>
      <c r="M56" s="265">
        <v>203</v>
      </c>
      <c r="N56" s="314">
        <v>138747.20000000001</v>
      </c>
      <c r="O56" s="315">
        <v>34686.800000000003</v>
      </c>
      <c r="P56" s="315">
        <v>34686.800000000003</v>
      </c>
      <c r="Q56" s="315">
        <v>34686.800000000003</v>
      </c>
      <c r="R56" s="315">
        <v>34686.800000000003</v>
      </c>
    </row>
    <row r="57" spans="1:18" x14ac:dyDescent="0.2">
      <c r="A57" s="168">
        <v>120</v>
      </c>
      <c r="B57" s="170" t="s">
        <v>361</v>
      </c>
      <c r="C57" s="169" t="s">
        <v>286</v>
      </c>
      <c r="D57" s="171">
        <v>5435</v>
      </c>
      <c r="E57" s="171">
        <v>1250</v>
      </c>
      <c r="F57" s="171">
        <v>1359</v>
      </c>
      <c r="G57" s="171">
        <v>1359</v>
      </c>
      <c r="H57" s="171">
        <v>1467</v>
      </c>
      <c r="I57" s="171">
        <v>53923</v>
      </c>
      <c r="J57" s="171">
        <v>12402</v>
      </c>
      <c r="K57" s="171">
        <v>13483</v>
      </c>
      <c r="L57" s="171">
        <v>13483</v>
      </c>
      <c r="M57" s="171">
        <v>14555</v>
      </c>
      <c r="N57" s="313">
        <v>334864.09999999998</v>
      </c>
      <c r="O57" s="313">
        <v>77015.7</v>
      </c>
      <c r="P57" s="313">
        <v>83731.399999999994</v>
      </c>
      <c r="Q57" s="313">
        <v>83731.399999999994</v>
      </c>
      <c r="R57" s="313">
        <v>90385.600000000006</v>
      </c>
    </row>
    <row r="58" spans="1:18" x14ac:dyDescent="0.2">
      <c r="A58" s="122">
        <v>120</v>
      </c>
      <c r="B58" s="36" t="s">
        <v>361</v>
      </c>
      <c r="C58" s="58" t="s">
        <v>179</v>
      </c>
      <c r="D58" s="82">
        <v>105</v>
      </c>
      <c r="E58" s="265">
        <v>23</v>
      </c>
      <c r="F58" s="265">
        <v>27</v>
      </c>
      <c r="G58" s="265">
        <v>27</v>
      </c>
      <c r="H58" s="265">
        <v>28</v>
      </c>
      <c r="I58" s="82">
        <v>1161</v>
      </c>
      <c r="J58" s="265">
        <v>254</v>
      </c>
      <c r="K58" s="265">
        <v>299</v>
      </c>
      <c r="L58" s="265">
        <v>299</v>
      </c>
      <c r="M58" s="265">
        <v>309</v>
      </c>
      <c r="N58" s="314">
        <v>26280.3</v>
      </c>
      <c r="O58" s="315">
        <v>5835.5</v>
      </c>
      <c r="P58" s="315">
        <v>6771.5</v>
      </c>
      <c r="Q58" s="315">
        <v>6771.5</v>
      </c>
      <c r="R58" s="315">
        <v>6901.8</v>
      </c>
    </row>
    <row r="59" spans="1:18" x14ac:dyDescent="0.2">
      <c r="A59" s="122">
        <v>120</v>
      </c>
      <c r="B59" s="36" t="s">
        <v>361</v>
      </c>
      <c r="C59" s="58" t="s">
        <v>54</v>
      </c>
      <c r="D59" s="82">
        <v>590</v>
      </c>
      <c r="E59" s="265">
        <v>136</v>
      </c>
      <c r="F59" s="265">
        <v>149</v>
      </c>
      <c r="G59" s="265">
        <v>149</v>
      </c>
      <c r="H59" s="265">
        <v>156</v>
      </c>
      <c r="I59" s="82">
        <v>8260</v>
      </c>
      <c r="J59" s="265">
        <v>1904</v>
      </c>
      <c r="K59" s="265">
        <v>2086</v>
      </c>
      <c r="L59" s="265">
        <v>2086</v>
      </c>
      <c r="M59" s="265">
        <v>2184</v>
      </c>
      <c r="N59" s="314">
        <v>49860.700000000004</v>
      </c>
      <c r="O59" s="315">
        <v>11505.400000000001</v>
      </c>
      <c r="P59" s="315">
        <v>12586</v>
      </c>
      <c r="Q59" s="315">
        <v>12586</v>
      </c>
      <c r="R59" s="315">
        <v>13183.300000000003</v>
      </c>
    </row>
    <row r="60" spans="1:18" x14ac:dyDescent="0.2">
      <c r="A60" s="122">
        <v>120</v>
      </c>
      <c r="B60" s="36" t="s">
        <v>361</v>
      </c>
      <c r="C60" s="58" t="s">
        <v>53</v>
      </c>
      <c r="D60" s="82">
        <v>140</v>
      </c>
      <c r="E60" s="265">
        <v>32</v>
      </c>
      <c r="F60" s="265">
        <v>35</v>
      </c>
      <c r="G60" s="265">
        <v>35</v>
      </c>
      <c r="H60" s="265">
        <v>38</v>
      </c>
      <c r="I60" s="82">
        <v>490</v>
      </c>
      <c r="J60" s="265">
        <v>112</v>
      </c>
      <c r="K60" s="265">
        <v>123</v>
      </c>
      <c r="L60" s="265">
        <v>123</v>
      </c>
      <c r="M60" s="265">
        <v>132</v>
      </c>
      <c r="N60" s="314">
        <v>15580</v>
      </c>
      <c r="O60" s="315">
        <v>3561.1</v>
      </c>
      <c r="P60" s="315">
        <v>3895</v>
      </c>
      <c r="Q60" s="315">
        <v>3895</v>
      </c>
      <c r="R60" s="315">
        <v>4228.8999999999996</v>
      </c>
    </row>
    <row r="61" spans="1:18" x14ac:dyDescent="0.2">
      <c r="A61" s="168">
        <v>122</v>
      </c>
      <c r="B61" s="170" t="s">
        <v>362</v>
      </c>
      <c r="C61" s="169" t="s">
        <v>286</v>
      </c>
      <c r="D61" s="171">
        <v>15211</v>
      </c>
      <c r="E61" s="171">
        <v>3651</v>
      </c>
      <c r="F61" s="171">
        <v>3803</v>
      </c>
      <c r="G61" s="171">
        <v>3803</v>
      </c>
      <c r="H61" s="171">
        <v>3954</v>
      </c>
      <c r="I61" s="171">
        <v>123757</v>
      </c>
      <c r="J61" s="171">
        <v>29705</v>
      </c>
      <c r="K61" s="171">
        <v>30941</v>
      </c>
      <c r="L61" s="171">
        <v>30941</v>
      </c>
      <c r="M61" s="171">
        <v>32170</v>
      </c>
      <c r="N61" s="313">
        <v>800118.8</v>
      </c>
      <c r="O61" s="313">
        <v>192047.40000000002</v>
      </c>
      <c r="P61" s="313">
        <v>200042.90000000002</v>
      </c>
      <c r="Q61" s="313">
        <v>200042.9</v>
      </c>
      <c r="R61" s="313">
        <v>207985.6</v>
      </c>
    </row>
    <row r="62" spans="1:18" x14ac:dyDescent="0.2">
      <c r="A62" s="122">
        <v>122</v>
      </c>
      <c r="B62" s="36" t="s">
        <v>362</v>
      </c>
      <c r="C62" s="58" t="s">
        <v>179</v>
      </c>
      <c r="D62" s="82">
        <v>60</v>
      </c>
      <c r="E62" s="265">
        <v>14</v>
      </c>
      <c r="F62" s="265">
        <v>16</v>
      </c>
      <c r="G62" s="265">
        <v>16</v>
      </c>
      <c r="H62" s="265">
        <v>14</v>
      </c>
      <c r="I62" s="82">
        <v>1060</v>
      </c>
      <c r="J62" s="265">
        <v>247</v>
      </c>
      <c r="K62" s="265">
        <v>283</v>
      </c>
      <c r="L62" s="265">
        <v>283</v>
      </c>
      <c r="M62" s="265">
        <v>247</v>
      </c>
      <c r="N62" s="314">
        <v>28354</v>
      </c>
      <c r="O62" s="315">
        <v>6715.5999999999995</v>
      </c>
      <c r="P62" s="315">
        <v>7461.4</v>
      </c>
      <c r="Q62" s="315">
        <v>7461.2999999999993</v>
      </c>
      <c r="R62" s="315">
        <v>6715.6999999999989</v>
      </c>
    </row>
    <row r="63" spans="1:18" x14ac:dyDescent="0.2">
      <c r="A63" s="122">
        <v>122</v>
      </c>
      <c r="B63" s="36" t="s">
        <v>362</v>
      </c>
      <c r="C63" s="58" t="s">
        <v>54</v>
      </c>
      <c r="D63" s="82">
        <v>0</v>
      </c>
      <c r="E63" s="265">
        <v>0</v>
      </c>
      <c r="F63" s="265">
        <v>0</v>
      </c>
      <c r="G63" s="265">
        <v>0</v>
      </c>
      <c r="H63" s="265">
        <v>0</v>
      </c>
      <c r="I63" s="82">
        <v>0</v>
      </c>
      <c r="J63" s="265">
        <v>0</v>
      </c>
      <c r="K63" s="265">
        <v>0</v>
      </c>
      <c r="L63" s="265">
        <v>0</v>
      </c>
      <c r="M63" s="265">
        <v>0</v>
      </c>
      <c r="N63" s="314">
        <v>0</v>
      </c>
      <c r="O63" s="315">
        <v>0</v>
      </c>
      <c r="P63" s="315">
        <v>0</v>
      </c>
      <c r="Q63" s="315">
        <v>0</v>
      </c>
      <c r="R63" s="315">
        <v>0</v>
      </c>
    </row>
    <row r="64" spans="1:18" x14ac:dyDescent="0.2">
      <c r="A64" s="122">
        <v>122</v>
      </c>
      <c r="B64" s="36" t="s">
        <v>362</v>
      </c>
      <c r="C64" s="58" t="s">
        <v>53</v>
      </c>
      <c r="D64" s="82">
        <v>1100</v>
      </c>
      <c r="E64" s="265">
        <v>264</v>
      </c>
      <c r="F64" s="265">
        <v>275</v>
      </c>
      <c r="G64" s="265">
        <v>275</v>
      </c>
      <c r="H64" s="265">
        <v>286</v>
      </c>
      <c r="I64" s="82">
        <v>10455</v>
      </c>
      <c r="J64" s="265">
        <v>2509</v>
      </c>
      <c r="K64" s="265">
        <v>2614</v>
      </c>
      <c r="L64" s="265">
        <v>2614</v>
      </c>
      <c r="M64" s="265">
        <v>2718</v>
      </c>
      <c r="N64" s="314">
        <v>125909.20000000001</v>
      </c>
      <c r="O64" s="315">
        <v>30218.2</v>
      </c>
      <c r="P64" s="315">
        <v>31477.3</v>
      </c>
      <c r="Q64" s="315">
        <v>31477.3</v>
      </c>
      <c r="R64" s="315">
        <v>32736.400000000001</v>
      </c>
    </row>
    <row r="65" spans="1:18" x14ac:dyDescent="0.2">
      <c r="A65" s="168">
        <v>124</v>
      </c>
      <c r="B65" s="170" t="s">
        <v>363</v>
      </c>
      <c r="C65" s="169" t="s">
        <v>286</v>
      </c>
      <c r="D65" s="171">
        <v>13461</v>
      </c>
      <c r="E65" s="171">
        <v>3365</v>
      </c>
      <c r="F65" s="171">
        <v>3365</v>
      </c>
      <c r="G65" s="171">
        <v>3365</v>
      </c>
      <c r="H65" s="171">
        <v>3366</v>
      </c>
      <c r="I65" s="171">
        <v>83090</v>
      </c>
      <c r="J65" s="171">
        <v>20771</v>
      </c>
      <c r="K65" s="171">
        <v>20771</v>
      </c>
      <c r="L65" s="171">
        <v>20771</v>
      </c>
      <c r="M65" s="171">
        <v>20777</v>
      </c>
      <c r="N65" s="313">
        <v>986481.5</v>
      </c>
      <c r="O65" s="313">
        <v>246602.1</v>
      </c>
      <c r="P65" s="313">
        <v>246602.1</v>
      </c>
      <c r="Q65" s="313">
        <v>246602.1</v>
      </c>
      <c r="R65" s="313">
        <v>246675.20000000001</v>
      </c>
    </row>
    <row r="66" spans="1:18" x14ac:dyDescent="0.2">
      <c r="A66" s="122">
        <v>124</v>
      </c>
      <c r="B66" s="36" t="s">
        <v>363</v>
      </c>
      <c r="C66" s="58" t="s">
        <v>179</v>
      </c>
      <c r="D66" s="82">
        <v>350</v>
      </c>
      <c r="E66" s="265">
        <v>88</v>
      </c>
      <c r="F66" s="265">
        <v>88</v>
      </c>
      <c r="G66" s="265">
        <v>88</v>
      </c>
      <c r="H66" s="265">
        <v>86</v>
      </c>
      <c r="I66" s="82">
        <v>6148</v>
      </c>
      <c r="J66" s="265">
        <v>1546</v>
      </c>
      <c r="K66" s="265">
        <v>1546</v>
      </c>
      <c r="L66" s="265">
        <v>1546</v>
      </c>
      <c r="M66" s="265">
        <v>1510</v>
      </c>
      <c r="N66" s="314">
        <v>117700.1</v>
      </c>
      <c r="O66" s="315">
        <v>29593.200000000001</v>
      </c>
      <c r="P66" s="315">
        <v>29593.200000000001</v>
      </c>
      <c r="Q66" s="315">
        <v>29593.200000000001</v>
      </c>
      <c r="R66" s="315">
        <v>28920.5</v>
      </c>
    </row>
    <row r="67" spans="1:18" x14ac:dyDescent="0.2">
      <c r="A67" s="122">
        <v>124</v>
      </c>
      <c r="B67" s="36" t="s">
        <v>363</v>
      </c>
      <c r="C67" s="58" t="s">
        <v>54</v>
      </c>
      <c r="D67" s="82">
        <v>761</v>
      </c>
      <c r="E67" s="265">
        <v>191</v>
      </c>
      <c r="F67" s="265">
        <v>191</v>
      </c>
      <c r="G67" s="265">
        <v>191</v>
      </c>
      <c r="H67" s="265">
        <v>188</v>
      </c>
      <c r="I67" s="82">
        <v>10654</v>
      </c>
      <c r="J67" s="265">
        <v>2674</v>
      </c>
      <c r="K67" s="265">
        <v>2674</v>
      </c>
      <c r="L67" s="265">
        <v>2674</v>
      </c>
      <c r="M67" s="265">
        <v>2632</v>
      </c>
      <c r="N67" s="314">
        <v>42886.200000000004</v>
      </c>
      <c r="O67" s="315">
        <v>10766.7</v>
      </c>
      <c r="P67" s="315">
        <v>10766.7</v>
      </c>
      <c r="Q67" s="315">
        <v>10766.7</v>
      </c>
      <c r="R67" s="315">
        <v>10586.1</v>
      </c>
    </row>
    <row r="68" spans="1:18" x14ac:dyDescent="0.2">
      <c r="A68" s="122">
        <v>124</v>
      </c>
      <c r="B68" s="36" t="s">
        <v>363</v>
      </c>
      <c r="C68" s="58" t="s">
        <v>53</v>
      </c>
      <c r="D68" s="82">
        <v>0</v>
      </c>
      <c r="E68" s="265">
        <v>0</v>
      </c>
      <c r="F68" s="265">
        <v>0</v>
      </c>
      <c r="G68" s="265">
        <v>0</v>
      </c>
      <c r="H68" s="265">
        <v>0</v>
      </c>
      <c r="I68" s="82">
        <v>0</v>
      </c>
      <c r="J68" s="265">
        <v>0</v>
      </c>
      <c r="K68" s="265">
        <v>0</v>
      </c>
      <c r="L68" s="265">
        <v>0</v>
      </c>
      <c r="M68" s="265">
        <v>0</v>
      </c>
      <c r="N68" s="314">
        <v>0</v>
      </c>
      <c r="O68" s="315">
        <v>0</v>
      </c>
      <c r="P68" s="315">
        <v>0</v>
      </c>
      <c r="Q68" s="315">
        <v>0</v>
      </c>
      <c r="R68" s="315">
        <v>0</v>
      </c>
    </row>
    <row r="69" spans="1:18" x14ac:dyDescent="0.2">
      <c r="A69" s="168">
        <v>131</v>
      </c>
      <c r="B69" s="170" t="s">
        <v>365</v>
      </c>
      <c r="C69" s="169" t="s">
        <v>286</v>
      </c>
      <c r="D69" s="171">
        <v>9910</v>
      </c>
      <c r="E69" s="171">
        <v>2428</v>
      </c>
      <c r="F69" s="171">
        <v>2478</v>
      </c>
      <c r="G69" s="171">
        <v>2428</v>
      </c>
      <c r="H69" s="171">
        <v>2576</v>
      </c>
      <c r="I69" s="171">
        <v>97999</v>
      </c>
      <c r="J69" s="171">
        <v>24010</v>
      </c>
      <c r="K69" s="171">
        <v>24505</v>
      </c>
      <c r="L69" s="171">
        <v>24010</v>
      </c>
      <c r="M69" s="171">
        <v>25474</v>
      </c>
      <c r="N69" s="313">
        <v>417916.4</v>
      </c>
      <c r="O69" s="313">
        <v>102391.6</v>
      </c>
      <c r="P69" s="313">
        <v>104500.20000000001</v>
      </c>
      <c r="Q69" s="313">
        <v>102391.59999999999</v>
      </c>
      <c r="R69" s="313">
        <v>108632.99999999999</v>
      </c>
    </row>
    <row r="70" spans="1:18" x14ac:dyDescent="0.2">
      <c r="A70" s="122">
        <v>131</v>
      </c>
      <c r="B70" s="36" t="s">
        <v>365</v>
      </c>
      <c r="C70" s="58" t="s">
        <v>179</v>
      </c>
      <c r="D70" s="82">
        <v>0</v>
      </c>
      <c r="E70" s="265">
        <v>0</v>
      </c>
      <c r="F70" s="265">
        <v>0</v>
      </c>
      <c r="G70" s="265">
        <v>0</v>
      </c>
      <c r="H70" s="265">
        <v>0</v>
      </c>
      <c r="I70" s="82">
        <v>0</v>
      </c>
      <c r="J70" s="265">
        <v>0</v>
      </c>
      <c r="K70" s="265">
        <v>0</v>
      </c>
      <c r="L70" s="265">
        <v>0</v>
      </c>
      <c r="M70" s="265">
        <v>0</v>
      </c>
      <c r="N70" s="314">
        <v>0</v>
      </c>
      <c r="O70" s="315">
        <v>0</v>
      </c>
      <c r="P70" s="315">
        <v>0</v>
      </c>
      <c r="Q70" s="315">
        <v>0</v>
      </c>
      <c r="R70" s="315">
        <v>0</v>
      </c>
    </row>
    <row r="71" spans="1:18" x14ac:dyDescent="0.2">
      <c r="A71" s="122">
        <v>131</v>
      </c>
      <c r="B71" s="36" t="s">
        <v>365</v>
      </c>
      <c r="C71" s="58" t="s">
        <v>54</v>
      </c>
      <c r="D71" s="82">
        <v>710</v>
      </c>
      <c r="E71" s="265">
        <v>173</v>
      </c>
      <c r="F71" s="265">
        <v>179</v>
      </c>
      <c r="G71" s="265">
        <v>173</v>
      </c>
      <c r="H71" s="265">
        <v>185</v>
      </c>
      <c r="I71" s="82">
        <v>9940</v>
      </c>
      <c r="J71" s="265">
        <v>2422</v>
      </c>
      <c r="K71" s="265">
        <v>2506</v>
      </c>
      <c r="L71" s="265">
        <v>2422</v>
      </c>
      <c r="M71" s="265">
        <v>2590</v>
      </c>
      <c r="N71" s="314">
        <v>68016.7</v>
      </c>
      <c r="O71" s="315">
        <v>16676.300000000003</v>
      </c>
      <c r="P71" s="315">
        <v>17129.599999999999</v>
      </c>
      <c r="Q71" s="315">
        <v>16676.2</v>
      </c>
      <c r="R71" s="315">
        <v>17534.599999999991</v>
      </c>
    </row>
    <row r="72" spans="1:18" x14ac:dyDescent="0.2">
      <c r="A72" s="122">
        <v>131</v>
      </c>
      <c r="B72" s="36" t="s">
        <v>365</v>
      </c>
      <c r="C72" s="58" t="s">
        <v>53</v>
      </c>
      <c r="D72" s="82">
        <v>0</v>
      </c>
      <c r="E72" s="265">
        <v>0</v>
      </c>
      <c r="F72" s="265">
        <v>0</v>
      </c>
      <c r="G72" s="265">
        <v>0</v>
      </c>
      <c r="H72" s="265">
        <v>0</v>
      </c>
      <c r="I72" s="82">
        <v>0</v>
      </c>
      <c r="J72" s="265">
        <v>0</v>
      </c>
      <c r="K72" s="265">
        <v>0</v>
      </c>
      <c r="L72" s="265">
        <v>0</v>
      </c>
      <c r="M72" s="265">
        <v>0</v>
      </c>
      <c r="N72" s="314">
        <v>0</v>
      </c>
      <c r="O72" s="315">
        <v>0</v>
      </c>
      <c r="P72" s="315">
        <v>0</v>
      </c>
      <c r="Q72" s="315">
        <v>0</v>
      </c>
      <c r="R72" s="315">
        <v>0</v>
      </c>
    </row>
    <row r="73" spans="1:18" x14ac:dyDescent="0.2">
      <c r="A73" s="168">
        <v>134</v>
      </c>
      <c r="B73" s="170" t="s">
        <v>367</v>
      </c>
      <c r="C73" s="169" t="s">
        <v>286</v>
      </c>
      <c r="D73" s="171">
        <v>13000</v>
      </c>
      <c r="E73" s="171">
        <v>3250</v>
      </c>
      <c r="F73" s="171">
        <v>3120</v>
      </c>
      <c r="G73" s="171">
        <v>3120</v>
      </c>
      <c r="H73" s="171">
        <v>3510</v>
      </c>
      <c r="I73" s="171">
        <v>97073</v>
      </c>
      <c r="J73" s="171">
        <v>24268</v>
      </c>
      <c r="K73" s="171">
        <v>23298</v>
      </c>
      <c r="L73" s="171">
        <v>23298</v>
      </c>
      <c r="M73" s="171">
        <v>26209</v>
      </c>
      <c r="N73" s="313">
        <v>566795.80000000005</v>
      </c>
      <c r="O73" s="313">
        <v>141699</v>
      </c>
      <c r="P73" s="313">
        <v>136031</v>
      </c>
      <c r="Q73" s="313">
        <v>136031</v>
      </c>
      <c r="R73" s="313">
        <v>153034.79999999999</v>
      </c>
    </row>
    <row r="74" spans="1:18" x14ac:dyDescent="0.2">
      <c r="A74" s="122">
        <v>134</v>
      </c>
      <c r="B74" s="36" t="s">
        <v>367</v>
      </c>
      <c r="C74" s="58" t="s">
        <v>179</v>
      </c>
      <c r="D74" s="82">
        <v>0</v>
      </c>
      <c r="E74" s="265">
        <v>0</v>
      </c>
      <c r="F74" s="265">
        <v>0</v>
      </c>
      <c r="G74" s="265">
        <v>0</v>
      </c>
      <c r="H74" s="265">
        <v>0</v>
      </c>
      <c r="I74" s="82">
        <v>0</v>
      </c>
      <c r="J74" s="265">
        <v>0</v>
      </c>
      <c r="K74" s="265">
        <v>0</v>
      </c>
      <c r="L74" s="265">
        <v>0</v>
      </c>
      <c r="M74" s="265">
        <v>0</v>
      </c>
      <c r="N74" s="314">
        <v>0</v>
      </c>
      <c r="O74" s="315">
        <v>0</v>
      </c>
      <c r="P74" s="315">
        <v>0</v>
      </c>
      <c r="Q74" s="315">
        <v>0</v>
      </c>
      <c r="R74" s="315">
        <v>0</v>
      </c>
    </row>
    <row r="75" spans="1:18" x14ac:dyDescent="0.2">
      <c r="A75" s="122">
        <v>134</v>
      </c>
      <c r="B75" s="36" t="s">
        <v>367</v>
      </c>
      <c r="C75" s="58" t="s">
        <v>54</v>
      </c>
      <c r="D75" s="82">
        <v>0</v>
      </c>
      <c r="E75" s="265">
        <v>0</v>
      </c>
      <c r="F75" s="265">
        <v>0</v>
      </c>
      <c r="G75" s="265">
        <v>0</v>
      </c>
      <c r="H75" s="265">
        <v>0</v>
      </c>
      <c r="I75" s="82">
        <v>0</v>
      </c>
      <c r="J75" s="265">
        <v>0</v>
      </c>
      <c r="K75" s="265">
        <v>0</v>
      </c>
      <c r="L75" s="265">
        <v>0</v>
      </c>
      <c r="M75" s="265">
        <v>0</v>
      </c>
      <c r="N75" s="314">
        <v>0</v>
      </c>
      <c r="O75" s="315">
        <v>0</v>
      </c>
      <c r="P75" s="315">
        <v>0</v>
      </c>
      <c r="Q75" s="315">
        <v>0</v>
      </c>
      <c r="R75" s="315">
        <v>0</v>
      </c>
    </row>
    <row r="76" spans="1:18" x14ac:dyDescent="0.2">
      <c r="A76" s="122">
        <v>134</v>
      </c>
      <c r="B76" s="36" t="s">
        <v>367</v>
      </c>
      <c r="C76" s="58" t="s">
        <v>53</v>
      </c>
      <c r="D76" s="82">
        <v>0</v>
      </c>
      <c r="E76" s="265">
        <v>0</v>
      </c>
      <c r="F76" s="265">
        <v>0</v>
      </c>
      <c r="G76" s="265">
        <v>0</v>
      </c>
      <c r="H76" s="265">
        <v>0</v>
      </c>
      <c r="I76" s="82">
        <v>0</v>
      </c>
      <c r="J76" s="265">
        <v>0</v>
      </c>
      <c r="K76" s="265">
        <v>0</v>
      </c>
      <c r="L76" s="265">
        <v>0</v>
      </c>
      <c r="M76" s="265">
        <v>0</v>
      </c>
      <c r="N76" s="314">
        <v>0</v>
      </c>
      <c r="O76" s="315">
        <v>0</v>
      </c>
      <c r="P76" s="315">
        <v>0</v>
      </c>
      <c r="Q76" s="315">
        <v>0</v>
      </c>
      <c r="R76" s="315">
        <v>0</v>
      </c>
    </row>
    <row r="77" spans="1:18" x14ac:dyDescent="0.2">
      <c r="A77" s="168">
        <v>140</v>
      </c>
      <c r="B77" s="170" t="s">
        <v>369</v>
      </c>
      <c r="C77" s="169" t="s">
        <v>286</v>
      </c>
      <c r="D77" s="171">
        <v>14480</v>
      </c>
      <c r="E77" s="171">
        <v>3620</v>
      </c>
      <c r="F77" s="171">
        <v>3620</v>
      </c>
      <c r="G77" s="171">
        <v>3620</v>
      </c>
      <c r="H77" s="171">
        <v>3620</v>
      </c>
      <c r="I77" s="171">
        <v>113659</v>
      </c>
      <c r="J77" s="171">
        <v>28415</v>
      </c>
      <c r="K77" s="171">
        <v>28415</v>
      </c>
      <c r="L77" s="171">
        <v>28415</v>
      </c>
      <c r="M77" s="171">
        <v>28414</v>
      </c>
      <c r="N77" s="313">
        <v>791413.5</v>
      </c>
      <c r="O77" s="313">
        <v>197853.4</v>
      </c>
      <c r="P77" s="313">
        <v>197853.4</v>
      </c>
      <c r="Q77" s="313">
        <v>197853.4</v>
      </c>
      <c r="R77" s="313">
        <v>197853.3</v>
      </c>
    </row>
    <row r="78" spans="1:18" x14ac:dyDescent="0.2">
      <c r="A78" s="122">
        <v>140</v>
      </c>
      <c r="B78" s="36" t="s">
        <v>369</v>
      </c>
      <c r="C78" s="58" t="s">
        <v>179</v>
      </c>
      <c r="D78" s="82">
        <v>130</v>
      </c>
      <c r="E78" s="265">
        <v>33</v>
      </c>
      <c r="F78" s="265">
        <v>33</v>
      </c>
      <c r="G78" s="265">
        <v>31</v>
      </c>
      <c r="H78" s="265">
        <v>33</v>
      </c>
      <c r="I78" s="82">
        <v>1340</v>
      </c>
      <c r="J78" s="265">
        <v>340</v>
      </c>
      <c r="K78" s="265">
        <v>340</v>
      </c>
      <c r="L78" s="265">
        <v>320</v>
      </c>
      <c r="M78" s="265">
        <v>340</v>
      </c>
      <c r="N78" s="314">
        <v>21837.4</v>
      </c>
      <c r="O78" s="315">
        <v>5450.5</v>
      </c>
      <c r="P78" s="315">
        <v>5450.6</v>
      </c>
      <c r="Q78" s="315">
        <v>5210.7999999999993</v>
      </c>
      <c r="R78" s="315">
        <v>5725.5</v>
      </c>
    </row>
    <row r="79" spans="1:18" x14ac:dyDescent="0.2">
      <c r="A79" s="122">
        <v>140</v>
      </c>
      <c r="B79" s="36" t="s">
        <v>369</v>
      </c>
      <c r="C79" s="58" t="s">
        <v>54</v>
      </c>
      <c r="D79" s="82">
        <v>0</v>
      </c>
      <c r="E79" s="265">
        <v>0</v>
      </c>
      <c r="F79" s="265">
        <v>0</v>
      </c>
      <c r="G79" s="265">
        <v>0</v>
      </c>
      <c r="H79" s="265">
        <v>0</v>
      </c>
      <c r="I79" s="82">
        <v>0</v>
      </c>
      <c r="J79" s="265">
        <v>0</v>
      </c>
      <c r="K79" s="265">
        <v>0</v>
      </c>
      <c r="L79" s="265">
        <v>0</v>
      </c>
      <c r="M79" s="265">
        <v>0</v>
      </c>
      <c r="N79" s="314">
        <v>0</v>
      </c>
      <c r="O79" s="315">
        <v>0</v>
      </c>
      <c r="P79" s="315">
        <v>0</v>
      </c>
      <c r="Q79" s="315">
        <v>0</v>
      </c>
      <c r="R79" s="315">
        <v>0</v>
      </c>
    </row>
    <row r="80" spans="1:18" x14ac:dyDescent="0.2">
      <c r="A80" s="122">
        <v>140</v>
      </c>
      <c r="B80" s="36" t="s">
        <v>369</v>
      </c>
      <c r="C80" s="58" t="s">
        <v>53</v>
      </c>
      <c r="D80" s="82">
        <v>0</v>
      </c>
      <c r="E80" s="265">
        <v>0</v>
      </c>
      <c r="F80" s="265">
        <v>0</v>
      </c>
      <c r="G80" s="265">
        <v>0</v>
      </c>
      <c r="H80" s="265">
        <v>0</v>
      </c>
      <c r="I80" s="82">
        <v>0</v>
      </c>
      <c r="J80" s="265">
        <v>0</v>
      </c>
      <c r="K80" s="265">
        <v>0</v>
      </c>
      <c r="L80" s="265">
        <v>0</v>
      </c>
      <c r="M80" s="265">
        <v>0</v>
      </c>
      <c r="N80" s="314">
        <v>0</v>
      </c>
      <c r="O80" s="315">
        <v>0</v>
      </c>
      <c r="P80" s="315">
        <v>0</v>
      </c>
      <c r="Q80" s="315">
        <v>0</v>
      </c>
      <c r="R80" s="315">
        <v>0</v>
      </c>
    </row>
    <row r="81" spans="1:18" x14ac:dyDescent="0.2">
      <c r="A81" s="168">
        <v>144</v>
      </c>
      <c r="B81" s="170" t="s">
        <v>370</v>
      </c>
      <c r="C81" s="169" t="s">
        <v>286</v>
      </c>
      <c r="D81" s="171">
        <v>4420</v>
      </c>
      <c r="E81" s="171">
        <v>1547</v>
      </c>
      <c r="F81" s="171">
        <v>1105</v>
      </c>
      <c r="G81" s="171">
        <v>884</v>
      </c>
      <c r="H81" s="171">
        <v>884</v>
      </c>
      <c r="I81" s="171">
        <v>13198</v>
      </c>
      <c r="J81" s="171">
        <v>4619</v>
      </c>
      <c r="K81" s="171">
        <v>3300</v>
      </c>
      <c r="L81" s="171">
        <v>2640</v>
      </c>
      <c r="M81" s="171">
        <v>2639</v>
      </c>
      <c r="N81" s="313">
        <v>105097.60000000001</v>
      </c>
      <c r="O81" s="313">
        <v>36784.199999999997</v>
      </c>
      <c r="P81" s="313">
        <v>26274.400000000001</v>
      </c>
      <c r="Q81" s="313">
        <v>21019.5</v>
      </c>
      <c r="R81" s="313">
        <v>21019.5</v>
      </c>
    </row>
    <row r="82" spans="1:18" x14ac:dyDescent="0.2">
      <c r="A82" s="122">
        <v>144</v>
      </c>
      <c r="B82" s="36" t="s">
        <v>370</v>
      </c>
      <c r="C82" s="58" t="s">
        <v>179</v>
      </c>
      <c r="D82" s="82">
        <v>0</v>
      </c>
      <c r="E82" s="265">
        <v>0</v>
      </c>
      <c r="F82" s="265">
        <v>0</v>
      </c>
      <c r="G82" s="265">
        <v>0</v>
      </c>
      <c r="H82" s="265">
        <v>0</v>
      </c>
      <c r="I82" s="82">
        <v>0</v>
      </c>
      <c r="J82" s="265">
        <v>0</v>
      </c>
      <c r="K82" s="265">
        <v>0</v>
      </c>
      <c r="L82" s="265">
        <v>0</v>
      </c>
      <c r="M82" s="265">
        <v>0</v>
      </c>
      <c r="N82" s="314">
        <v>0</v>
      </c>
      <c r="O82" s="315">
        <v>0</v>
      </c>
      <c r="P82" s="315">
        <v>0</v>
      </c>
      <c r="Q82" s="315">
        <v>0</v>
      </c>
      <c r="R82" s="315">
        <v>0</v>
      </c>
    </row>
    <row r="83" spans="1:18" x14ac:dyDescent="0.2">
      <c r="A83" s="122">
        <v>144</v>
      </c>
      <c r="B83" s="36" t="s">
        <v>370</v>
      </c>
      <c r="C83" s="58" t="s">
        <v>54</v>
      </c>
      <c r="D83" s="82">
        <v>0</v>
      </c>
      <c r="E83" s="265">
        <v>0</v>
      </c>
      <c r="F83" s="265">
        <v>0</v>
      </c>
      <c r="G83" s="265">
        <v>0</v>
      </c>
      <c r="H83" s="265">
        <v>0</v>
      </c>
      <c r="I83" s="82">
        <v>0</v>
      </c>
      <c r="J83" s="265">
        <v>0</v>
      </c>
      <c r="K83" s="265">
        <v>0</v>
      </c>
      <c r="L83" s="265">
        <v>0</v>
      </c>
      <c r="M83" s="265">
        <v>0</v>
      </c>
      <c r="N83" s="314">
        <v>0</v>
      </c>
      <c r="O83" s="315">
        <v>0</v>
      </c>
      <c r="P83" s="315">
        <v>0</v>
      </c>
      <c r="Q83" s="315">
        <v>0</v>
      </c>
      <c r="R83" s="315">
        <v>0</v>
      </c>
    </row>
    <row r="84" spans="1:18" x14ac:dyDescent="0.2">
      <c r="A84" s="122">
        <v>144</v>
      </c>
      <c r="B84" s="36" t="s">
        <v>370</v>
      </c>
      <c r="C84" s="58" t="s">
        <v>53</v>
      </c>
      <c r="D84" s="82">
        <v>0</v>
      </c>
      <c r="E84" s="265">
        <v>0</v>
      </c>
      <c r="F84" s="265">
        <v>0</v>
      </c>
      <c r="G84" s="265">
        <v>0</v>
      </c>
      <c r="H84" s="265">
        <v>0</v>
      </c>
      <c r="I84" s="82">
        <v>0</v>
      </c>
      <c r="J84" s="265">
        <v>0</v>
      </c>
      <c r="K84" s="265">
        <v>0</v>
      </c>
      <c r="L84" s="265">
        <v>0</v>
      </c>
      <c r="M84" s="265">
        <v>0</v>
      </c>
      <c r="N84" s="314">
        <v>0</v>
      </c>
      <c r="O84" s="315">
        <v>0</v>
      </c>
      <c r="P84" s="315">
        <v>0</v>
      </c>
      <c r="Q84" s="315">
        <v>0</v>
      </c>
      <c r="R84" s="315">
        <v>0</v>
      </c>
    </row>
    <row r="85" spans="1:18" x14ac:dyDescent="0.2">
      <c r="A85" s="168">
        <v>145</v>
      </c>
      <c r="B85" s="170" t="s">
        <v>371</v>
      </c>
      <c r="C85" s="169" t="s">
        <v>286</v>
      </c>
      <c r="D85" s="171">
        <v>19000</v>
      </c>
      <c r="E85" s="171">
        <v>4750</v>
      </c>
      <c r="F85" s="171">
        <v>4750</v>
      </c>
      <c r="G85" s="171">
        <v>4750</v>
      </c>
      <c r="H85" s="171">
        <v>4750</v>
      </c>
      <c r="I85" s="171">
        <v>119350</v>
      </c>
      <c r="J85" s="171">
        <v>29838</v>
      </c>
      <c r="K85" s="171">
        <v>29838</v>
      </c>
      <c r="L85" s="171">
        <v>29838</v>
      </c>
      <c r="M85" s="171">
        <v>29836</v>
      </c>
      <c r="N85" s="313">
        <v>884170.90000000014</v>
      </c>
      <c r="O85" s="313">
        <v>221042.7</v>
      </c>
      <c r="P85" s="313">
        <v>221042.7</v>
      </c>
      <c r="Q85" s="313">
        <v>221042.7</v>
      </c>
      <c r="R85" s="313">
        <v>221042.8</v>
      </c>
    </row>
    <row r="86" spans="1:18" x14ac:dyDescent="0.2">
      <c r="A86" s="122">
        <v>145</v>
      </c>
      <c r="B86" s="36" t="s">
        <v>371</v>
      </c>
      <c r="C86" s="58" t="s">
        <v>179</v>
      </c>
      <c r="D86" s="82">
        <v>0</v>
      </c>
      <c r="E86" s="265">
        <v>0</v>
      </c>
      <c r="F86" s="265">
        <v>0</v>
      </c>
      <c r="G86" s="265">
        <v>0</v>
      </c>
      <c r="H86" s="265">
        <v>0</v>
      </c>
      <c r="I86" s="82">
        <v>0</v>
      </c>
      <c r="J86" s="265">
        <v>0</v>
      </c>
      <c r="K86" s="265">
        <v>0</v>
      </c>
      <c r="L86" s="265">
        <v>0</v>
      </c>
      <c r="M86" s="265">
        <v>0</v>
      </c>
      <c r="N86" s="314">
        <v>0</v>
      </c>
      <c r="O86" s="315">
        <v>0</v>
      </c>
      <c r="P86" s="315">
        <v>0</v>
      </c>
      <c r="Q86" s="315">
        <v>0</v>
      </c>
      <c r="R86" s="315">
        <v>0</v>
      </c>
    </row>
    <row r="87" spans="1:18" x14ac:dyDescent="0.2">
      <c r="A87" s="122">
        <v>145</v>
      </c>
      <c r="B87" s="36" t="s">
        <v>371</v>
      </c>
      <c r="C87" s="58" t="s">
        <v>54</v>
      </c>
      <c r="D87" s="82">
        <v>0</v>
      </c>
      <c r="E87" s="265">
        <v>0</v>
      </c>
      <c r="F87" s="265">
        <v>0</v>
      </c>
      <c r="G87" s="265">
        <v>0</v>
      </c>
      <c r="H87" s="265">
        <v>0</v>
      </c>
      <c r="I87" s="82">
        <v>0</v>
      </c>
      <c r="J87" s="265">
        <v>0</v>
      </c>
      <c r="K87" s="265">
        <v>0</v>
      </c>
      <c r="L87" s="265">
        <v>0</v>
      </c>
      <c r="M87" s="265">
        <v>0</v>
      </c>
      <c r="N87" s="314">
        <v>0</v>
      </c>
      <c r="O87" s="315">
        <v>0</v>
      </c>
      <c r="P87" s="315">
        <v>0</v>
      </c>
      <c r="Q87" s="315">
        <v>0</v>
      </c>
      <c r="R87" s="315">
        <v>0</v>
      </c>
    </row>
    <row r="88" spans="1:18" x14ac:dyDescent="0.2">
      <c r="A88" s="122">
        <v>145</v>
      </c>
      <c r="B88" s="36" t="s">
        <v>371</v>
      </c>
      <c r="C88" s="58" t="s">
        <v>53</v>
      </c>
      <c r="D88" s="82">
        <v>0</v>
      </c>
      <c r="E88" s="265">
        <v>0</v>
      </c>
      <c r="F88" s="265">
        <v>0</v>
      </c>
      <c r="G88" s="265">
        <v>0</v>
      </c>
      <c r="H88" s="265">
        <v>0</v>
      </c>
      <c r="I88" s="82">
        <v>0</v>
      </c>
      <c r="J88" s="265">
        <v>0</v>
      </c>
      <c r="K88" s="265">
        <v>0</v>
      </c>
      <c r="L88" s="265">
        <v>0</v>
      </c>
      <c r="M88" s="265">
        <v>0</v>
      </c>
      <c r="N88" s="314">
        <v>0</v>
      </c>
      <c r="O88" s="315">
        <v>0</v>
      </c>
      <c r="P88" s="315">
        <v>0</v>
      </c>
      <c r="Q88" s="315">
        <v>0</v>
      </c>
      <c r="R88" s="315">
        <v>0</v>
      </c>
    </row>
    <row r="89" spans="1:18" x14ac:dyDescent="0.2">
      <c r="A89" s="168">
        <v>146</v>
      </c>
      <c r="B89" s="170" t="s">
        <v>372</v>
      </c>
      <c r="C89" s="169" t="s">
        <v>286</v>
      </c>
      <c r="D89" s="171">
        <v>11163</v>
      </c>
      <c r="E89" s="171">
        <v>2791</v>
      </c>
      <c r="F89" s="171">
        <v>2791</v>
      </c>
      <c r="G89" s="171">
        <v>2791</v>
      </c>
      <c r="H89" s="171">
        <v>2790</v>
      </c>
      <c r="I89" s="171">
        <v>105890</v>
      </c>
      <c r="J89" s="171">
        <v>26475</v>
      </c>
      <c r="K89" s="171">
        <v>26475</v>
      </c>
      <c r="L89" s="171">
        <v>26475</v>
      </c>
      <c r="M89" s="171">
        <v>26465</v>
      </c>
      <c r="N89" s="313">
        <v>833154.3</v>
      </c>
      <c r="O89" s="313">
        <v>208307.20000000001</v>
      </c>
      <c r="P89" s="313">
        <v>208307.20000000001</v>
      </c>
      <c r="Q89" s="313">
        <v>208307.20000000001</v>
      </c>
      <c r="R89" s="313">
        <v>208232.7</v>
      </c>
    </row>
    <row r="90" spans="1:18" x14ac:dyDescent="0.2">
      <c r="A90" s="122">
        <v>146</v>
      </c>
      <c r="B90" s="36" t="s">
        <v>372</v>
      </c>
      <c r="C90" s="58" t="s">
        <v>179</v>
      </c>
      <c r="D90" s="82">
        <v>907</v>
      </c>
      <c r="E90" s="265">
        <v>231</v>
      </c>
      <c r="F90" s="265">
        <v>231</v>
      </c>
      <c r="G90" s="265">
        <v>231</v>
      </c>
      <c r="H90" s="265">
        <v>214</v>
      </c>
      <c r="I90" s="82">
        <v>8254</v>
      </c>
      <c r="J90" s="265">
        <v>2102</v>
      </c>
      <c r="K90" s="265">
        <v>2102</v>
      </c>
      <c r="L90" s="265">
        <v>2102</v>
      </c>
      <c r="M90" s="265">
        <v>1948</v>
      </c>
      <c r="N90" s="314">
        <v>194317.60000000003</v>
      </c>
      <c r="O90" s="315">
        <v>49613.600000000006</v>
      </c>
      <c r="P90" s="315">
        <v>49613.600000000006</v>
      </c>
      <c r="Q90" s="315">
        <v>49613.700000000004</v>
      </c>
      <c r="R90" s="315">
        <v>45476.700000000012</v>
      </c>
    </row>
    <row r="91" spans="1:18" x14ac:dyDescent="0.2">
      <c r="A91" s="122">
        <v>146</v>
      </c>
      <c r="B91" s="36" t="s">
        <v>372</v>
      </c>
      <c r="C91" s="58" t="s">
        <v>54</v>
      </c>
      <c r="D91" s="82">
        <v>0</v>
      </c>
      <c r="E91" s="265">
        <v>0</v>
      </c>
      <c r="F91" s="265">
        <v>0</v>
      </c>
      <c r="G91" s="265">
        <v>0</v>
      </c>
      <c r="H91" s="265">
        <v>0</v>
      </c>
      <c r="I91" s="82">
        <v>0</v>
      </c>
      <c r="J91" s="265">
        <v>0</v>
      </c>
      <c r="K91" s="265">
        <v>0</v>
      </c>
      <c r="L91" s="265">
        <v>0</v>
      </c>
      <c r="M91" s="265">
        <v>0</v>
      </c>
      <c r="N91" s="314">
        <v>0</v>
      </c>
      <c r="O91" s="315">
        <v>0</v>
      </c>
      <c r="P91" s="315">
        <v>0</v>
      </c>
      <c r="Q91" s="315">
        <v>0</v>
      </c>
      <c r="R91" s="315">
        <v>0</v>
      </c>
    </row>
    <row r="92" spans="1:18" x14ac:dyDescent="0.2">
      <c r="A92" s="122">
        <v>146</v>
      </c>
      <c r="B92" s="36" t="s">
        <v>372</v>
      </c>
      <c r="C92" s="58" t="s">
        <v>53</v>
      </c>
      <c r="D92" s="82">
        <v>0</v>
      </c>
      <c r="E92" s="265">
        <v>0</v>
      </c>
      <c r="F92" s="265">
        <v>0</v>
      </c>
      <c r="G92" s="265">
        <v>0</v>
      </c>
      <c r="H92" s="265">
        <v>0</v>
      </c>
      <c r="I92" s="82">
        <v>0</v>
      </c>
      <c r="J92" s="265">
        <v>0</v>
      </c>
      <c r="K92" s="265">
        <v>0</v>
      </c>
      <c r="L92" s="265">
        <v>0</v>
      </c>
      <c r="M92" s="265">
        <v>0</v>
      </c>
      <c r="N92" s="314">
        <v>0</v>
      </c>
      <c r="O92" s="315">
        <v>0</v>
      </c>
      <c r="P92" s="315">
        <v>0</v>
      </c>
      <c r="Q92" s="315">
        <v>0</v>
      </c>
      <c r="R92" s="315">
        <v>0</v>
      </c>
    </row>
    <row r="93" spans="1:18" x14ac:dyDescent="0.2">
      <c r="A93" s="168">
        <v>149</v>
      </c>
      <c r="B93" s="170" t="s">
        <v>373</v>
      </c>
      <c r="C93" s="169" t="s">
        <v>286</v>
      </c>
      <c r="D93" s="171">
        <v>11500</v>
      </c>
      <c r="E93" s="171">
        <v>2875</v>
      </c>
      <c r="F93" s="171">
        <v>2875</v>
      </c>
      <c r="G93" s="171">
        <v>2875</v>
      </c>
      <c r="H93" s="171">
        <v>2875</v>
      </c>
      <c r="I93" s="171">
        <v>73768</v>
      </c>
      <c r="J93" s="171">
        <v>18442</v>
      </c>
      <c r="K93" s="171">
        <v>18442</v>
      </c>
      <c r="L93" s="171">
        <v>18442</v>
      </c>
      <c r="M93" s="171">
        <v>18442</v>
      </c>
      <c r="N93" s="313">
        <v>685368.3</v>
      </c>
      <c r="O93" s="313">
        <v>171342.1</v>
      </c>
      <c r="P93" s="313">
        <v>171342.1</v>
      </c>
      <c r="Q93" s="313">
        <v>171342.1</v>
      </c>
      <c r="R93" s="313">
        <v>171342</v>
      </c>
    </row>
    <row r="94" spans="1:18" x14ac:dyDescent="0.2">
      <c r="A94" s="122">
        <v>149</v>
      </c>
      <c r="B94" s="36" t="s">
        <v>373</v>
      </c>
      <c r="C94" s="58" t="s">
        <v>179</v>
      </c>
      <c r="D94" s="82">
        <v>34</v>
      </c>
      <c r="E94" s="265">
        <v>9</v>
      </c>
      <c r="F94" s="265">
        <v>9</v>
      </c>
      <c r="G94" s="265">
        <v>9</v>
      </c>
      <c r="H94" s="265">
        <v>7</v>
      </c>
      <c r="I94" s="82">
        <v>206</v>
      </c>
      <c r="J94" s="265">
        <v>55</v>
      </c>
      <c r="K94" s="265">
        <v>55</v>
      </c>
      <c r="L94" s="265">
        <v>55</v>
      </c>
      <c r="M94" s="265">
        <v>41</v>
      </c>
      <c r="N94" s="314">
        <v>4429.5</v>
      </c>
      <c r="O94" s="315">
        <v>1172.5</v>
      </c>
      <c r="P94" s="315">
        <v>1172.5</v>
      </c>
      <c r="Q94" s="315">
        <v>1172.5</v>
      </c>
      <c r="R94" s="315">
        <v>912</v>
      </c>
    </row>
    <row r="95" spans="1:18" x14ac:dyDescent="0.2">
      <c r="A95" s="122">
        <v>149</v>
      </c>
      <c r="B95" s="36" t="s">
        <v>373</v>
      </c>
      <c r="C95" s="58" t="s">
        <v>54</v>
      </c>
      <c r="D95" s="82">
        <v>0</v>
      </c>
      <c r="E95" s="265">
        <v>0</v>
      </c>
      <c r="F95" s="265">
        <v>0</v>
      </c>
      <c r="G95" s="265">
        <v>0</v>
      </c>
      <c r="H95" s="265">
        <v>0</v>
      </c>
      <c r="I95" s="82">
        <v>0</v>
      </c>
      <c r="J95" s="265">
        <v>0</v>
      </c>
      <c r="K95" s="265">
        <v>0</v>
      </c>
      <c r="L95" s="265">
        <v>0</v>
      </c>
      <c r="M95" s="265">
        <v>0</v>
      </c>
      <c r="N95" s="314">
        <v>0</v>
      </c>
      <c r="O95" s="315">
        <v>0</v>
      </c>
      <c r="P95" s="315">
        <v>0</v>
      </c>
      <c r="Q95" s="315">
        <v>0</v>
      </c>
      <c r="R95" s="315">
        <v>0</v>
      </c>
    </row>
    <row r="96" spans="1:18" x14ac:dyDescent="0.2">
      <c r="A96" s="122">
        <v>149</v>
      </c>
      <c r="B96" s="36" t="s">
        <v>373</v>
      </c>
      <c r="C96" s="58" t="s">
        <v>53</v>
      </c>
      <c r="D96" s="82">
        <v>0</v>
      </c>
      <c r="E96" s="265">
        <v>0</v>
      </c>
      <c r="F96" s="265">
        <v>0</v>
      </c>
      <c r="G96" s="265">
        <v>0</v>
      </c>
      <c r="H96" s="265">
        <v>0</v>
      </c>
      <c r="I96" s="82">
        <v>0</v>
      </c>
      <c r="J96" s="265">
        <v>0</v>
      </c>
      <c r="K96" s="265">
        <v>0</v>
      </c>
      <c r="L96" s="265">
        <v>0</v>
      </c>
      <c r="M96" s="265">
        <v>0</v>
      </c>
      <c r="N96" s="314">
        <v>0</v>
      </c>
      <c r="O96" s="315">
        <v>0</v>
      </c>
      <c r="P96" s="315">
        <v>0</v>
      </c>
      <c r="Q96" s="315">
        <v>0</v>
      </c>
      <c r="R96" s="315">
        <v>0</v>
      </c>
    </row>
    <row r="97" spans="1:18" x14ac:dyDescent="0.2">
      <c r="A97" s="168">
        <v>152</v>
      </c>
      <c r="B97" s="170" t="s">
        <v>375</v>
      </c>
      <c r="C97" s="169" t="s">
        <v>286</v>
      </c>
      <c r="D97" s="171">
        <v>27871</v>
      </c>
      <c r="E97" s="171">
        <v>6689</v>
      </c>
      <c r="F97" s="171">
        <v>6968</v>
      </c>
      <c r="G97" s="171">
        <v>6689</v>
      </c>
      <c r="H97" s="171">
        <v>7525</v>
      </c>
      <c r="I97" s="171">
        <v>169140</v>
      </c>
      <c r="J97" s="171">
        <v>40593</v>
      </c>
      <c r="K97" s="171">
        <v>42287</v>
      </c>
      <c r="L97" s="171">
        <v>40593</v>
      </c>
      <c r="M97" s="171">
        <v>45667</v>
      </c>
      <c r="N97" s="313">
        <v>1074762.1000000001</v>
      </c>
      <c r="O97" s="313">
        <v>257941.40000000002</v>
      </c>
      <c r="P97" s="313">
        <v>268700.2</v>
      </c>
      <c r="Q97" s="313">
        <v>257941.40000000002</v>
      </c>
      <c r="R97" s="313">
        <v>290179.09999999998</v>
      </c>
    </row>
    <row r="98" spans="1:18" x14ac:dyDescent="0.2">
      <c r="A98" s="122">
        <v>152</v>
      </c>
      <c r="B98" s="36" t="s">
        <v>375</v>
      </c>
      <c r="C98" s="58" t="s">
        <v>179</v>
      </c>
      <c r="D98" s="82">
        <v>64</v>
      </c>
      <c r="E98" s="265">
        <v>14</v>
      </c>
      <c r="F98" s="265">
        <v>18</v>
      </c>
      <c r="G98" s="265">
        <v>14</v>
      </c>
      <c r="H98" s="265">
        <v>18</v>
      </c>
      <c r="I98" s="82">
        <v>761</v>
      </c>
      <c r="J98" s="265">
        <v>166</v>
      </c>
      <c r="K98" s="265">
        <v>214</v>
      </c>
      <c r="L98" s="265">
        <v>166</v>
      </c>
      <c r="M98" s="265">
        <v>215</v>
      </c>
      <c r="N98" s="314">
        <v>19268.7</v>
      </c>
      <c r="O98" s="315">
        <v>5167.4000000000005</v>
      </c>
      <c r="P98" s="315">
        <v>6125.9000000000005</v>
      </c>
      <c r="Q98" s="315">
        <v>5167.4000000000005</v>
      </c>
      <c r="R98" s="315">
        <v>2808</v>
      </c>
    </row>
    <row r="99" spans="1:18" x14ac:dyDescent="0.2">
      <c r="A99" s="122">
        <v>152</v>
      </c>
      <c r="B99" s="36" t="s">
        <v>375</v>
      </c>
      <c r="C99" s="58" t="s">
        <v>54</v>
      </c>
      <c r="D99" s="82">
        <v>790</v>
      </c>
      <c r="E99" s="265">
        <v>190</v>
      </c>
      <c r="F99" s="265">
        <v>197</v>
      </c>
      <c r="G99" s="265">
        <v>190</v>
      </c>
      <c r="H99" s="265">
        <v>213</v>
      </c>
      <c r="I99" s="82">
        <v>11060</v>
      </c>
      <c r="J99" s="265">
        <v>2660</v>
      </c>
      <c r="K99" s="265">
        <v>2758</v>
      </c>
      <c r="L99" s="265">
        <v>2660</v>
      </c>
      <c r="M99" s="265">
        <v>2982</v>
      </c>
      <c r="N99" s="314">
        <v>33449.899999999994</v>
      </c>
      <c r="O99" s="315">
        <v>8015.3</v>
      </c>
      <c r="P99" s="315">
        <v>8344.5</v>
      </c>
      <c r="Q99" s="315">
        <v>8015.3</v>
      </c>
      <c r="R99" s="315">
        <v>9074.7999999999993</v>
      </c>
    </row>
    <row r="100" spans="1:18" x14ac:dyDescent="0.2">
      <c r="A100" s="122">
        <v>152</v>
      </c>
      <c r="B100" s="36" t="s">
        <v>375</v>
      </c>
      <c r="C100" s="58" t="s">
        <v>53</v>
      </c>
      <c r="D100" s="82">
        <v>0</v>
      </c>
      <c r="E100" s="265">
        <v>0</v>
      </c>
      <c r="F100" s="265">
        <v>0</v>
      </c>
      <c r="G100" s="265">
        <v>0</v>
      </c>
      <c r="H100" s="265">
        <v>0</v>
      </c>
      <c r="I100" s="82">
        <v>0</v>
      </c>
      <c r="J100" s="265">
        <v>0</v>
      </c>
      <c r="K100" s="265">
        <v>0</v>
      </c>
      <c r="L100" s="265">
        <v>0</v>
      </c>
      <c r="M100" s="265">
        <v>0</v>
      </c>
      <c r="N100" s="314">
        <v>0</v>
      </c>
      <c r="O100" s="315">
        <v>0</v>
      </c>
      <c r="P100" s="315">
        <v>0</v>
      </c>
      <c r="Q100" s="315">
        <v>0</v>
      </c>
      <c r="R100" s="315">
        <v>0</v>
      </c>
    </row>
    <row r="101" spans="1:18" x14ac:dyDescent="0.2">
      <c r="A101" s="168">
        <v>207</v>
      </c>
      <c r="B101" s="170" t="s">
        <v>376</v>
      </c>
      <c r="C101" s="169" t="s">
        <v>286</v>
      </c>
      <c r="D101" s="171">
        <v>1750</v>
      </c>
      <c r="E101" s="171">
        <v>438</v>
      </c>
      <c r="F101" s="171">
        <v>438</v>
      </c>
      <c r="G101" s="171">
        <v>438</v>
      </c>
      <c r="H101" s="171">
        <v>436</v>
      </c>
      <c r="I101" s="171">
        <v>13698</v>
      </c>
      <c r="J101" s="171">
        <v>3428</v>
      </c>
      <c r="K101" s="171">
        <v>3428</v>
      </c>
      <c r="L101" s="171">
        <v>3428</v>
      </c>
      <c r="M101" s="171">
        <v>3414</v>
      </c>
      <c r="N101" s="313">
        <v>58192</v>
      </c>
      <c r="O101" s="313">
        <v>14564.6</v>
      </c>
      <c r="P101" s="313">
        <v>14564.6</v>
      </c>
      <c r="Q101" s="313">
        <v>14564.6</v>
      </c>
      <c r="R101" s="313">
        <v>14498.2</v>
      </c>
    </row>
    <row r="102" spans="1:18" x14ac:dyDescent="0.2">
      <c r="A102" s="122">
        <v>207</v>
      </c>
      <c r="B102" s="36" t="s">
        <v>376</v>
      </c>
      <c r="C102" s="58" t="s">
        <v>179</v>
      </c>
      <c r="D102" s="82">
        <v>0</v>
      </c>
      <c r="E102" s="265">
        <v>0</v>
      </c>
      <c r="F102" s="265">
        <v>0</v>
      </c>
      <c r="G102" s="265">
        <v>0</v>
      </c>
      <c r="H102" s="265">
        <v>0</v>
      </c>
      <c r="I102" s="82">
        <v>0</v>
      </c>
      <c r="J102" s="265">
        <v>0</v>
      </c>
      <c r="K102" s="265">
        <v>0</v>
      </c>
      <c r="L102" s="265">
        <v>0</v>
      </c>
      <c r="M102" s="265">
        <v>0</v>
      </c>
      <c r="N102" s="314">
        <v>0</v>
      </c>
      <c r="O102" s="315">
        <v>0</v>
      </c>
      <c r="P102" s="315">
        <v>0</v>
      </c>
      <c r="Q102" s="315">
        <v>0</v>
      </c>
      <c r="R102" s="315">
        <v>0</v>
      </c>
    </row>
    <row r="103" spans="1:18" x14ac:dyDescent="0.2">
      <c r="A103" s="122">
        <v>207</v>
      </c>
      <c r="B103" s="36" t="s">
        <v>376</v>
      </c>
      <c r="C103" s="58" t="s">
        <v>54</v>
      </c>
      <c r="D103" s="82">
        <v>0</v>
      </c>
      <c r="E103" s="265">
        <v>0</v>
      </c>
      <c r="F103" s="265">
        <v>0</v>
      </c>
      <c r="G103" s="265">
        <v>0</v>
      </c>
      <c r="H103" s="265">
        <v>0</v>
      </c>
      <c r="I103" s="82">
        <v>0</v>
      </c>
      <c r="J103" s="265">
        <v>0</v>
      </c>
      <c r="K103" s="265">
        <v>0</v>
      </c>
      <c r="L103" s="265">
        <v>0</v>
      </c>
      <c r="M103" s="265">
        <v>0</v>
      </c>
      <c r="N103" s="314">
        <v>0</v>
      </c>
      <c r="O103" s="315">
        <v>0</v>
      </c>
      <c r="P103" s="315">
        <v>0</v>
      </c>
      <c r="Q103" s="315">
        <v>0</v>
      </c>
      <c r="R103" s="315">
        <v>0</v>
      </c>
    </row>
    <row r="104" spans="1:18" x14ac:dyDescent="0.2">
      <c r="A104" s="122">
        <v>207</v>
      </c>
      <c r="B104" s="36" t="s">
        <v>376</v>
      </c>
      <c r="C104" s="58" t="s">
        <v>53</v>
      </c>
      <c r="D104" s="82">
        <v>0</v>
      </c>
      <c r="E104" s="265">
        <v>0</v>
      </c>
      <c r="F104" s="265">
        <v>0</v>
      </c>
      <c r="G104" s="265">
        <v>0</v>
      </c>
      <c r="H104" s="265">
        <v>0</v>
      </c>
      <c r="I104" s="82">
        <v>0</v>
      </c>
      <c r="J104" s="265">
        <v>0</v>
      </c>
      <c r="K104" s="265">
        <v>0</v>
      </c>
      <c r="L104" s="265">
        <v>0</v>
      </c>
      <c r="M104" s="265">
        <v>0</v>
      </c>
      <c r="N104" s="314">
        <v>0</v>
      </c>
      <c r="O104" s="315">
        <v>0</v>
      </c>
      <c r="P104" s="315">
        <v>0</v>
      </c>
      <c r="Q104" s="315">
        <v>0</v>
      </c>
      <c r="R104" s="315">
        <v>0</v>
      </c>
    </row>
    <row r="105" spans="1:18" x14ac:dyDescent="0.2">
      <c r="A105" s="168">
        <v>225</v>
      </c>
      <c r="B105" s="170" t="s">
        <v>377</v>
      </c>
      <c r="C105" s="169" t="s">
        <v>286</v>
      </c>
      <c r="D105" s="171">
        <v>3550</v>
      </c>
      <c r="E105" s="171">
        <v>888</v>
      </c>
      <c r="F105" s="171">
        <v>888</v>
      </c>
      <c r="G105" s="171">
        <v>888</v>
      </c>
      <c r="H105" s="171">
        <v>886</v>
      </c>
      <c r="I105" s="171">
        <v>26615</v>
      </c>
      <c r="J105" s="171">
        <v>6657</v>
      </c>
      <c r="K105" s="171">
        <v>6657</v>
      </c>
      <c r="L105" s="171">
        <v>6657</v>
      </c>
      <c r="M105" s="171">
        <v>6644</v>
      </c>
      <c r="N105" s="313">
        <v>103435.40000000001</v>
      </c>
      <c r="O105" s="313">
        <v>25873.4</v>
      </c>
      <c r="P105" s="313">
        <v>25873.4</v>
      </c>
      <c r="Q105" s="313">
        <v>25873.4</v>
      </c>
      <c r="R105" s="313">
        <v>25815.200000000001</v>
      </c>
    </row>
    <row r="106" spans="1:18" x14ac:dyDescent="0.2">
      <c r="A106" s="122">
        <v>225</v>
      </c>
      <c r="B106" s="36" t="s">
        <v>377</v>
      </c>
      <c r="C106" s="58" t="s">
        <v>179</v>
      </c>
      <c r="D106" s="82">
        <v>0</v>
      </c>
      <c r="E106" s="265">
        <v>0</v>
      </c>
      <c r="F106" s="265">
        <v>0</v>
      </c>
      <c r="G106" s="265">
        <v>0</v>
      </c>
      <c r="H106" s="265">
        <v>0</v>
      </c>
      <c r="I106" s="82">
        <v>0</v>
      </c>
      <c r="J106" s="265">
        <v>0</v>
      </c>
      <c r="K106" s="265">
        <v>0</v>
      </c>
      <c r="L106" s="265">
        <v>0</v>
      </c>
      <c r="M106" s="265">
        <v>0</v>
      </c>
      <c r="N106" s="314">
        <v>0</v>
      </c>
      <c r="O106" s="315">
        <v>0</v>
      </c>
      <c r="P106" s="315">
        <v>0</v>
      </c>
      <c r="Q106" s="315">
        <v>0</v>
      </c>
      <c r="R106" s="315">
        <v>0</v>
      </c>
    </row>
    <row r="107" spans="1:18" x14ac:dyDescent="0.2">
      <c r="A107" s="122">
        <v>225</v>
      </c>
      <c r="B107" s="36" t="s">
        <v>377</v>
      </c>
      <c r="C107" s="58" t="s">
        <v>54</v>
      </c>
      <c r="D107" s="82">
        <v>0</v>
      </c>
      <c r="E107" s="265">
        <v>0</v>
      </c>
      <c r="F107" s="265">
        <v>0</v>
      </c>
      <c r="G107" s="265">
        <v>0</v>
      </c>
      <c r="H107" s="265">
        <v>0</v>
      </c>
      <c r="I107" s="82">
        <v>0</v>
      </c>
      <c r="J107" s="265">
        <v>0</v>
      </c>
      <c r="K107" s="265">
        <v>0</v>
      </c>
      <c r="L107" s="265">
        <v>0</v>
      </c>
      <c r="M107" s="265">
        <v>0</v>
      </c>
      <c r="N107" s="314">
        <v>0</v>
      </c>
      <c r="O107" s="315">
        <v>0</v>
      </c>
      <c r="P107" s="315">
        <v>0</v>
      </c>
      <c r="Q107" s="315">
        <v>0</v>
      </c>
      <c r="R107" s="315">
        <v>0</v>
      </c>
    </row>
    <row r="108" spans="1:18" x14ac:dyDescent="0.2">
      <c r="A108" s="122">
        <v>225</v>
      </c>
      <c r="B108" s="36" t="s">
        <v>377</v>
      </c>
      <c r="C108" s="58" t="s">
        <v>53</v>
      </c>
      <c r="D108" s="82">
        <v>0</v>
      </c>
      <c r="E108" s="265">
        <v>0</v>
      </c>
      <c r="F108" s="265">
        <v>0</v>
      </c>
      <c r="G108" s="265">
        <v>0</v>
      </c>
      <c r="H108" s="265">
        <v>0</v>
      </c>
      <c r="I108" s="82">
        <v>0</v>
      </c>
      <c r="J108" s="265">
        <v>0</v>
      </c>
      <c r="K108" s="265">
        <v>0</v>
      </c>
      <c r="L108" s="265">
        <v>0</v>
      </c>
      <c r="M108" s="265">
        <v>0</v>
      </c>
      <c r="N108" s="314">
        <v>0</v>
      </c>
      <c r="O108" s="315">
        <v>0</v>
      </c>
      <c r="P108" s="315">
        <v>0</v>
      </c>
      <c r="Q108" s="315">
        <v>0</v>
      </c>
      <c r="R108" s="315">
        <v>0</v>
      </c>
    </row>
    <row r="109" spans="1:18" x14ac:dyDescent="0.2">
      <c r="A109" s="168">
        <v>227</v>
      </c>
      <c r="B109" s="170" t="s">
        <v>379</v>
      </c>
      <c r="C109" s="169" t="s">
        <v>286</v>
      </c>
      <c r="D109" s="171">
        <v>2400</v>
      </c>
      <c r="E109" s="171">
        <v>600</v>
      </c>
      <c r="F109" s="171">
        <v>600</v>
      </c>
      <c r="G109" s="171">
        <v>576</v>
      </c>
      <c r="H109" s="171">
        <v>624</v>
      </c>
      <c r="I109" s="171">
        <v>18655</v>
      </c>
      <c r="J109" s="171">
        <v>4664</v>
      </c>
      <c r="K109" s="171">
        <v>4664</v>
      </c>
      <c r="L109" s="171">
        <v>4477</v>
      </c>
      <c r="M109" s="171">
        <v>4850</v>
      </c>
      <c r="N109" s="313">
        <v>68320.800000000003</v>
      </c>
      <c r="O109" s="313">
        <v>17080.2</v>
      </c>
      <c r="P109" s="313">
        <v>17080.2</v>
      </c>
      <c r="Q109" s="313">
        <v>16397</v>
      </c>
      <c r="R109" s="313">
        <v>17763.400000000001</v>
      </c>
    </row>
    <row r="110" spans="1:18" x14ac:dyDescent="0.2">
      <c r="A110" s="122">
        <v>227</v>
      </c>
      <c r="B110" s="36" t="s">
        <v>379</v>
      </c>
      <c r="C110" s="58" t="s">
        <v>179</v>
      </c>
      <c r="D110" s="82">
        <v>0</v>
      </c>
      <c r="E110" s="265">
        <v>0</v>
      </c>
      <c r="F110" s="265">
        <v>0</v>
      </c>
      <c r="G110" s="265">
        <v>0</v>
      </c>
      <c r="H110" s="265">
        <v>0</v>
      </c>
      <c r="I110" s="82">
        <v>0</v>
      </c>
      <c r="J110" s="265">
        <v>0</v>
      </c>
      <c r="K110" s="265">
        <v>0</v>
      </c>
      <c r="L110" s="265">
        <v>0</v>
      </c>
      <c r="M110" s="265">
        <v>0</v>
      </c>
      <c r="N110" s="314">
        <v>0</v>
      </c>
      <c r="O110" s="315">
        <v>0</v>
      </c>
      <c r="P110" s="315">
        <v>0</v>
      </c>
      <c r="Q110" s="315">
        <v>0</v>
      </c>
      <c r="R110" s="315">
        <v>0</v>
      </c>
    </row>
    <row r="111" spans="1:18" x14ac:dyDescent="0.2">
      <c r="A111" s="122">
        <v>227</v>
      </c>
      <c r="B111" s="36" t="s">
        <v>379</v>
      </c>
      <c r="C111" s="58" t="s">
        <v>54</v>
      </c>
      <c r="D111" s="82">
        <v>0</v>
      </c>
      <c r="E111" s="265">
        <v>0</v>
      </c>
      <c r="F111" s="265">
        <v>0</v>
      </c>
      <c r="G111" s="265">
        <v>0</v>
      </c>
      <c r="H111" s="265">
        <v>0</v>
      </c>
      <c r="I111" s="82">
        <v>0</v>
      </c>
      <c r="J111" s="265">
        <v>0</v>
      </c>
      <c r="K111" s="265">
        <v>0</v>
      </c>
      <c r="L111" s="265">
        <v>0</v>
      </c>
      <c r="M111" s="265">
        <v>0</v>
      </c>
      <c r="N111" s="314">
        <v>0</v>
      </c>
      <c r="O111" s="315">
        <v>0</v>
      </c>
      <c r="P111" s="315">
        <v>0</v>
      </c>
      <c r="Q111" s="315">
        <v>0</v>
      </c>
      <c r="R111" s="315">
        <v>0</v>
      </c>
    </row>
    <row r="112" spans="1:18" x14ac:dyDescent="0.2">
      <c r="A112" s="122">
        <v>227</v>
      </c>
      <c r="B112" s="36" t="s">
        <v>379</v>
      </c>
      <c r="C112" s="58" t="s">
        <v>53</v>
      </c>
      <c r="D112" s="82">
        <v>0</v>
      </c>
      <c r="E112" s="265">
        <v>0</v>
      </c>
      <c r="F112" s="265">
        <v>0</v>
      </c>
      <c r="G112" s="265">
        <v>0</v>
      </c>
      <c r="H112" s="265">
        <v>0</v>
      </c>
      <c r="I112" s="82">
        <v>0</v>
      </c>
      <c r="J112" s="265">
        <v>0</v>
      </c>
      <c r="K112" s="265">
        <v>0</v>
      </c>
      <c r="L112" s="265">
        <v>0</v>
      </c>
      <c r="M112" s="265">
        <v>0</v>
      </c>
      <c r="N112" s="314">
        <v>0</v>
      </c>
      <c r="O112" s="315">
        <v>0</v>
      </c>
      <c r="P112" s="315">
        <v>0</v>
      </c>
      <c r="Q112" s="315">
        <v>0</v>
      </c>
      <c r="R112" s="315">
        <v>0</v>
      </c>
    </row>
    <row r="113" spans="1:18" x14ac:dyDescent="0.2">
      <c r="A113" s="168">
        <v>228</v>
      </c>
      <c r="B113" s="170" t="s">
        <v>380</v>
      </c>
      <c r="C113" s="169" t="s">
        <v>286</v>
      </c>
      <c r="D113" s="171">
        <v>880</v>
      </c>
      <c r="E113" s="171">
        <v>220</v>
      </c>
      <c r="F113" s="171">
        <v>220</v>
      </c>
      <c r="G113" s="171">
        <v>176</v>
      </c>
      <c r="H113" s="171">
        <v>264</v>
      </c>
      <c r="I113" s="171">
        <v>7613</v>
      </c>
      <c r="J113" s="171">
        <v>1903</v>
      </c>
      <c r="K113" s="171">
        <v>1903</v>
      </c>
      <c r="L113" s="171">
        <v>1523</v>
      </c>
      <c r="M113" s="171">
        <v>2284</v>
      </c>
      <c r="N113" s="313">
        <v>21471.300000000003</v>
      </c>
      <c r="O113" s="313">
        <v>5367.8</v>
      </c>
      <c r="P113" s="313">
        <v>5367.8</v>
      </c>
      <c r="Q113" s="313">
        <v>4294.3</v>
      </c>
      <c r="R113" s="313">
        <v>6441.4</v>
      </c>
    </row>
    <row r="114" spans="1:18" x14ac:dyDescent="0.2">
      <c r="A114" s="122">
        <v>228</v>
      </c>
      <c r="B114" s="36" t="s">
        <v>380</v>
      </c>
      <c r="C114" s="58" t="s">
        <v>179</v>
      </c>
      <c r="D114" s="82">
        <v>0</v>
      </c>
      <c r="E114" s="265">
        <v>0</v>
      </c>
      <c r="F114" s="265">
        <v>0</v>
      </c>
      <c r="G114" s="265">
        <v>0</v>
      </c>
      <c r="H114" s="265">
        <v>0</v>
      </c>
      <c r="I114" s="82">
        <v>0</v>
      </c>
      <c r="J114" s="265">
        <v>0</v>
      </c>
      <c r="K114" s="265">
        <v>0</v>
      </c>
      <c r="L114" s="265">
        <v>0</v>
      </c>
      <c r="M114" s="265">
        <v>0</v>
      </c>
      <c r="N114" s="314">
        <v>0</v>
      </c>
      <c r="O114" s="315">
        <v>0</v>
      </c>
      <c r="P114" s="315">
        <v>0</v>
      </c>
      <c r="Q114" s="315">
        <v>0</v>
      </c>
      <c r="R114" s="315">
        <v>0</v>
      </c>
    </row>
    <row r="115" spans="1:18" x14ac:dyDescent="0.2">
      <c r="A115" s="122">
        <v>228</v>
      </c>
      <c r="B115" s="36" t="s">
        <v>380</v>
      </c>
      <c r="C115" s="58" t="s">
        <v>54</v>
      </c>
      <c r="D115" s="82">
        <v>0</v>
      </c>
      <c r="E115" s="265">
        <v>0</v>
      </c>
      <c r="F115" s="265">
        <v>0</v>
      </c>
      <c r="G115" s="265">
        <v>0</v>
      </c>
      <c r="H115" s="265">
        <v>0</v>
      </c>
      <c r="I115" s="82">
        <v>0</v>
      </c>
      <c r="J115" s="265">
        <v>0</v>
      </c>
      <c r="K115" s="265">
        <v>0</v>
      </c>
      <c r="L115" s="265">
        <v>0</v>
      </c>
      <c r="M115" s="265">
        <v>0</v>
      </c>
      <c r="N115" s="314">
        <v>0</v>
      </c>
      <c r="O115" s="315">
        <v>0</v>
      </c>
      <c r="P115" s="315">
        <v>0</v>
      </c>
      <c r="Q115" s="315">
        <v>0</v>
      </c>
      <c r="R115" s="315">
        <v>0</v>
      </c>
    </row>
    <row r="116" spans="1:18" x14ac:dyDescent="0.2">
      <c r="A116" s="122">
        <v>228</v>
      </c>
      <c r="B116" s="36" t="s">
        <v>380</v>
      </c>
      <c r="C116" s="58" t="s">
        <v>53</v>
      </c>
      <c r="D116" s="82">
        <v>0</v>
      </c>
      <c r="E116" s="265">
        <v>0</v>
      </c>
      <c r="F116" s="265">
        <v>0</v>
      </c>
      <c r="G116" s="265">
        <v>0</v>
      </c>
      <c r="H116" s="265">
        <v>0</v>
      </c>
      <c r="I116" s="82">
        <v>0</v>
      </c>
      <c r="J116" s="265">
        <v>0</v>
      </c>
      <c r="K116" s="265">
        <v>0</v>
      </c>
      <c r="L116" s="265">
        <v>0</v>
      </c>
      <c r="M116" s="265">
        <v>0</v>
      </c>
      <c r="N116" s="314">
        <v>0</v>
      </c>
      <c r="O116" s="315">
        <v>0</v>
      </c>
      <c r="P116" s="315">
        <v>0</v>
      </c>
      <c r="Q116" s="315">
        <v>0</v>
      </c>
      <c r="R116" s="315">
        <v>0</v>
      </c>
    </row>
    <row r="117" spans="1:18" x14ac:dyDescent="0.2">
      <c r="A117" s="168">
        <v>231</v>
      </c>
      <c r="B117" s="170" t="s">
        <v>381</v>
      </c>
      <c r="C117" s="169" t="s">
        <v>286</v>
      </c>
      <c r="D117" s="171">
        <v>5700</v>
      </c>
      <c r="E117" s="171">
        <v>1482</v>
      </c>
      <c r="F117" s="171">
        <v>1425</v>
      </c>
      <c r="G117" s="171">
        <v>1368</v>
      </c>
      <c r="H117" s="171">
        <v>1425</v>
      </c>
      <c r="I117" s="171">
        <v>38258</v>
      </c>
      <c r="J117" s="171">
        <v>9947</v>
      </c>
      <c r="K117" s="171">
        <v>9565</v>
      </c>
      <c r="L117" s="171">
        <v>9182</v>
      </c>
      <c r="M117" s="171">
        <v>9564</v>
      </c>
      <c r="N117" s="313">
        <v>209696.4</v>
      </c>
      <c r="O117" s="313">
        <v>54521.1</v>
      </c>
      <c r="P117" s="313">
        <v>52424.1</v>
      </c>
      <c r="Q117" s="313">
        <v>50327.1</v>
      </c>
      <c r="R117" s="313">
        <v>52424.1</v>
      </c>
    </row>
    <row r="118" spans="1:18" x14ac:dyDescent="0.2">
      <c r="A118" s="122">
        <v>231</v>
      </c>
      <c r="B118" s="36" t="s">
        <v>381</v>
      </c>
      <c r="C118" s="58" t="s">
        <v>179</v>
      </c>
      <c r="D118" s="82">
        <v>0</v>
      </c>
      <c r="E118" s="265">
        <v>0</v>
      </c>
      <c r="F118" s="265">
        <v>0</v>
      </c>
      <c r="G118" s="265">
        <v>0</v>
      </c>
      <c r="H118" s="265">
        <v>0</v>
      </c>
      <c r="I118" s="82">
        <v>0</v>
      </c>
      <c r="J118" s="265">
        <v>0</v>
      </c>
      <c r="K118" s="265">
        <v>0</v>
      </c>
      <c r="L118" s="265">
        <v>0</v>
      </c>
      <c r="M118" s="265">
        <v>0</v>
      </c>
      <c r="N118" s="314">
        <v>0</v>
      </c>
      <c r="O118" s="315">
        <v>0</v>
      </c>
      <c r="P118" s="315">
        <v>0</v>
      </c>
      <c r="Q118" s="315">
        <v>0</v>
      </c>
      <c r="R118" s="315">
        <v>0</v>
      </c>
    </row>
    <row r="119" spans="1:18" x14ac:dyDescent="0.2">
      <c r="A119" s="122">
        <v>231</v>
      </c>
      <c r="B119" s="36" t="s">
        <v>381</v>
      </c>
      <c r="C119" s="58" t="s">
        <v>54</v>
      </c>
      <c r="D119" s="82">
        <v>0</v>
      </c>
      <c r="E119" s="265">
        <v>0</v>
      </c>
      <c r="F119" s="265">
        <v>0</v>
      </c>
      <c r="G119" s="265">
        <v>0</v>
      </c>
      <c r="H119" s="265">
        <v>0</v>
      </c>
      <c r="I119" s="82">
        <v>0</v>
      </c>
      <c r="J119" s="265">
        <v>0</v>
      </c>
      <c r="K119" s="265">
        <v>0</v>
      </c>
      <c r="L119" s="265">
        <v>0</v>
      </c>
      <c r="M119" s="265">
        <v>0</v>
      </c>
      <c r="N119" s="314">
        <v>0</v>
      </c>
      <c r="O119" s="315">
        <v>0</v>
      </c>
      <c r="P119" s="315">
        <v>0</v>
      </c>
      <c r="Q119" s="315">
        <v>0</v>
      </c>
      <c r="R119" s="315">
        <v>0</v>
      </c>
    </row>
    <row r="120" spans="1:18" x14ac:dyDescent="0.2">
      <c r="A120" s="122">
        <v>231</v>
      </c>
      <c r="B120" s="36" t="s">
        <v>381</v>
      </c>
      <c r="C120" s="58" t="s">
        <v>53</v>
      </c>
      <c r="D120" s="82">
        <v>0</v>
      </c>
      <c r="E120" s="265">
        <v>0</v>
      </c>
      <c r="F120" s="265">
        <v>0</v>
      </c>
      <c r="G120" s="265">
        <v>0</v>
      </c>
      <c r="H120" s="265">
        <v>0</v>
      </c>
      <c r="I120" s="82">
        <v>0</v>
      </c>
      <c r="J120" s="265">
        <v>0</v>
      </c>
      <c r="K120" s="265">
        <v>0</v>
      </c>
      <c r="L120" s="265">
        <v>0</v>
      </c>
      <c r="M120" s="265">
        <v>0</v>
      </c>
      <c r="N120" s="314">
        <v>0</v>
      </c>
      <c r="O120" s="315">
        <v>0</v>
      </c>
      <c r="P120" s="315">
        <v>0</v>
      </c>
      <c r="Q120" s="315">
        <v>0</v>
      </c>
      <c r="R120" s="315">
        <v>0</v>
      </c>
    </row>
    <row r="121" spans="1:18" x14ac:dyDescent="0.2">
      <c r="A121" s="168">
        <v>239</v>
      </c>
      <c r="B121" s="170" t="s">
        <v>383</v>
      </c>
      <c r="C121" s="169" t="s">
        <v>286</v>
      </c>
      <c r="D121" s="171">
        <v>5200</v>
      </c>
      <c r="E121" s="171">
        <v>1352</v>
      </c>
      <c r="F121" s="171">
        <v>1300</v>
      </c>
      <c r="G121" s="171">
        <v>1248</v>
      </c>
      <c r="H121" s="171">
        <v>1300</v>
      </c>
      <c r="I121" s="171">
        <v>38969</v>
      </c>
      <c r="J121" s="171">
        <v>10132</v>
      </c>
      <c r="K121" s="171">
        <v>9742</v>
      </c>
      <c r="L121" s="171">
        <v>9353</v>
      </c>
      <c r="M121" s="171">
        <v>9742</v>
      </c>
      <c r="N121" s="313">
        <v>180387.3</v>
      </c>
      <c r="O121" s="313">
        <v>46900.7</v>
      </c>
      <c r="P121" s="313">
        <v>45096.800000000003</v>
      </c>
      <c r="Q121" s="313">
        <v>43293</v>
      </c>
      <c r="R121" s="313">
        <v>45096.800000000003</v>
      </c>
    </row>
    <row r="122" spans="1:18" x14ac:dyDescent="0.2">
      <c r="A122" s="122">
        <v>239</v>
      </c>
      <c r="B122" s="36" t="s">
        <v>383</v>
      </c>
      <c r="C122" s="58" t="s">
        <v>179</v>
      </c>
      <c r="D122" s="82">
        <v>0</v>
      </c>
      <c r="E122" s="265">
        <v>0</v>
      </c>
      <c r="F122" s="265">
        <v>0</v>
      </c>
      <c r="G122" s="265">
        <v>0</v>
      </c>
      <c r="H122" s="265">
        <v>0</v>
      </c>
      <c r="I122" s="82">
        <v>0</v>
      </c>
      <c r="J122" s="265">
        <v>0</v>
      </c>
      <c r="K122" s="265">
        <v>0</v>
      </c>
      <c r="L122" s="265">
        <v>0</v>
      </c>
      <c r="M122" s="265">
        <v>0</v>
      </c>
      <c r="N122" s="314">
        <v>0</v>
      </c>
      <c r="O122" s="315">
        <v>0</v>
      </c>
      <c r="P122" s="315">
        <v>0</v>
      </c>
      <c r="Q122" s="315">
        <v>0</v>
      </c>
      <c r="R122" s="315">
        <v>0</v>
      </c>
    </row>
    <row r="123" spans="1:18" x14ac:dyDescent="0.2">
      <c r="A123" s="122">
        <v>239</v>
      </c>
      <c r="B123" s="36" t="s">
        <v>383</v>
      </c>
      <c r="C123" s="58" t="s">
        <v>54</v>
      </c>
      <c r="D123" s="82">
        <v>0</v>
      </c>
      <c r="E123" s="265">
        <v>0</v>
      </c>
      <c r="F123" s="265">
        <v>0</v>
      </c>
      <c r="G123" s="265">
        <v>0</v>
      </c>
      <c r="H123" s="265">
        <v>0</v>
      </c>
      <c r="I123" s="82">
        <v>0</v>
      </c>
      <c r="J123" s="265">
        <v>0</v>
      </c>
      <c r="K123" s="265">
        <v>0</v>
      </c>
      <c r="L123" s="265">
        <v>0</v>
      </c>
      <c r="M123" s="265">
        <v>0</v>
      </c>
      <c r="N123" s="314">
        <v>0</v>
      </c>
      <c r="O123" s="315">
        <v>0</v>
      </c>
      <c r="P123" s="315">
        <v>0</v>
      </c>
      <c r="Q123" s="315">
        <v>0</v>
      </c>
      <c r="R123" s="315">
        <v>0</v>
      </c>
    </row>
    <row r="124" spans="1:18" x14ac:dyDescent="0.2">
      <c r="A124" s="122">
        <v>239</v>
      </c>
      <c r="B124" s="36" t="s">
        <v>383</v>
      </c>
      <c r="C124" s="58" t="s">
        <v>53</v>
      </c>
      <c r="D124" s="82">
        <v>0</v>
      </c>
      <c r="E124" s="265">
        <v>0</v>
      </c>
      <c r="F124" s="265">
        <v>0</v>
      </c>
      <c r="G124" s="265">
        <v>0</v>
      </c>
      <c r="H124" s="265">
        <v>0</v>
      </c>
      <c r="I124" s="82">
        <v>0</v>
      </c>
      <c r="J124" s="265">
        <v>0</v>
      </c>
      <c r="K124" s="265">
        <v>0</v>
      </c>
      <c r="L124" s="265">
        <v>0</v>
      </c>
      <c r="M124" s="265">
        <v>0</v>
      </c>
      <c r="N124" s="314">
        <v>0</v>
      </c>
      <c r="O124" s="315">
        <v>0</v>
      </c>
      <c r="P124" s="315">
        <v>0</v>
      </c>
      <c r="Q124" s="315">
        <v>0</v>
      </c>
      <c r="R124" s="315">
        <v>0</v>
      </c>
    </row>
    <row r="125" spans="1:18" x14ac:dyDescent="0.2">
      <c r="A125" s="168">
        <v>240</v>
      </c>
      <c r="B125" s="170" t="s">
        <v>384</v>
      </c>
      <c r="C125" s="169" t="s">
        <v>286</v>
      </c>
      <c r="D125" s="171">
        <v>3800</v>
      </c>
      <c r="E125" s="171">
        <v>950</v>
      </c>
      <c r="F125" s="171">
        <v>950</v>
      </c>
      <c r="G125" s="171">
        <v>912</v>
      </c>
      <c r="H125" s="171">
        <v>988</v>
      </c>
      <c r="I125" s="171">
        <v>27835</v>
      </c>
      <c r="J125" s="171">
        <v>6959</v>
      </c>
      <c r="K125" s="171">
        <v>6959</v>
      </c>
      <c r="L125" s="171">
        <v>6680</v>
      </c>
      <c r="M125" s="171">
        <v>7237</v>
      </c>
      <c r="N125" s="313">
        <v>114645.50000000001</v>
      </c>
      <c r="O125" s="313">
        <v>28661.4</v>
      </c>
      <c r="P125" s="313">
        <v>28661.4</v>
      </c>
      <c r="Q125" s="313">
        <v>27514.9</v>
      </c>
      <c r="R125" s="313">
        <v>29807.8</v>
      </c>
    </row>
    <row r="126" spans="1:18" x14ac:dyDescent="0.2">
      <c r="A126" s="122">
        <v>240</v>
      </c>
      <c r="B126" s="36" t="s">
        <v>384</v>
      </c>
      <c r="C126" s="58" t="s">
        <v>179</v>
      </c>
      <c r="D126" s="82">
        <v>0</v>
      </c>
      <c r="E126" s="265">
        <v>0</v>
      </c>
      <c r="F126" s="265">
        <v>0</v>
      </c>
      <c r="G126" s="265">
        <v>0</v>
      </c>
      <c r="H126" s="265">
        <v>0</v>
      </c>
      <c r="I126" s="82">
        <v>0</v>
      </c>
      <c r="J126" s="265">
        <v>0</v>
      </c>
      <c r="K126" s="265">
        <v>0</v>
      </c>
      <c r="L126" s="265">
        <v>0</v>
      </c>
      <c r="M126" s="265">
        <v>0</v>
      </c>
      <c r="N126" s="314">
        <v>0</v>
      </c>
      <c r="O126" s="315">
        <v>0</v>
      </c>
      <c r="P126" s="315">
        <v>0</v>
      </c>
      <c r="Q126" s="315">
        <v>0</v>
      </c>
      <c r="R126" s="315">
        <v>0</v>
      </c>
    </row>
    <row r="127" spans="1:18" x14ac:dyDescent="0.2">
      <c r="A127" s="122">
        <v>240</v>
      </c>
      <c r="B127" s="36" t="s">
        <v>384</v>
      </c>
      <c r="C127" s="58" t="s">
        <v>54</v>
      </c>
      <c r="D127" s="82">
        <v>0</v>
      </c>
      <c r="E127" s="265">
        <v>0</v>
      </c>
      <c r="F127" s="265">
        <v>0</v>
      </c>
      <c r="G127" s="265">
        <v>0</v>
      </c>
      <c r="H127" s="265">
        <v>0</v>
      </c>
      <c r="I127" s="82">
        <v>0</v>
      </c>
      <c r="J127" s="265">
        <v>0</v>
      </c>
      <c r="K127" s="265">
        <v>0</v>
      </c>
      <c r="L127" s="265">
        <v>0</v>
      </c>
      <c r="M127" s="265">
        <v>0</v>
      </c>
      <c r="N127" s="314">
        <v>0</v>
      </c>
      <c r="O127" s="315">
        <v>0</v>
      </c>
      <c r="P127" s="315">
        <v>0</v>
      </c>
      <c r="Q127" s="315">
        <v>0</v>
      </c>
      <c r="R127" s="315">
        <v>0</v>
      </c>
    </row>
    <row r="128" spans="1:18" x14ac:dyDescent="0.2">
      <c r="A128" s="122">
        <v>240</v>
      </c>
      <c r="B128" s="36" t="s">
        <v>384</v>
      </c>
      <c r="C128" s="58" t="s">
        <v>53</v>
      </c>
      <c r="D128" s="82">
        <v>0</v>
      </c>
      <c r="E128" s="265">
        <v>0</v>
      </c>
      <c r="F128" s="265">
        <v>0</v>
      </c>
      <c r="G128" s="265">
        <v>0</v>
      </c>
      <c r="H128" s="265">
        <v>0</v>
      </c>
      <c r="I128" s="82">
        <v>0</v>
      </c>
      <c r="J128" s="265">
        <v>0</v>
      </c>
      <c r="K128" s="265">
        <v>0</v>
      </c>
      <c r="L128" s="265">
        <v>0</v>
      </c>
      <c r="M128" s="265">
        <v>0</v>
      </c>
      <c r="N128" s="314">
        <v>0</v>
      </c>
      <c r="O128" s="315">
        <v>0</v>
      </c>
      <c r="P128" s="315">
        <v>0</v>
      </c>
      <c r="Q128" s="315">
        <v>0</v>
      </c>
      <c r="R128" s="315">
        <v>0</v>
      </c>
    </row>
    <row r="129" spans="1:18" x14ac:dyDescent="0.2">
      <c r="A129" s="168">
        <v>245</v>
      </c>
      <c r="B129" s="170" t="s">
        <v>386</v>
      </c>
      <c r="C129" s="169" t="s">
        <v>286</v>
      </c>
      <c r="D129" s="171">
        <v>2300</v>
      </c>
      <c r="E129" s="171">
        <v>575</v>
      </c>
      <c r="F129" s="171">
        <v>598</v>
      </c>
      <c r="G129" s="171">
        <v>552</v>
      </c>
      <c r="H129" s="171">
        <v>575</v>
      </c>
      <c r="I129" s="171">
        <v>20025</v>
      </c>
      <c r="J129" s="171">
        <v>5006</v>
      </c>
      <c r="K129" s="171">
        <v>5207</v>
      </c>
      <c r="L129" s="171">
        <v>4806</v>
      </c>
      <c r="M129" s="171">
        <v>5006</v>
      </c>
      <c r="N129" s="313">
        <v>62314.7</v>
      </c>
      <c r="O129" s="313">
        <v>15578.7</v>
      </c>
      <c r="P129" s="313">
        <v>16201.8</v>
      </c>
      <c r="Q129" s="313">
        <v>14955.5</v>
      </c>
      <c r="R129" s="313">
        <v>15578.7</v>
      </c>
    </row>
    <row r="130" spans="1:18" x14ac:dyDescent="0.2">
      <c r="A130" s="122">
        <v>245</v>
      </c>
      <c r="B130" s="36" t="s">
        <v>386</v>
      </c>
      <c r="C130" s="58" t="s">
        <v>179</v>
      </c>
      <c r="D130" s="82">
        <v>0</v>
      </c>
      <c r="E130" s="265">
        <v>0</v>
      </c>
      <c r="F130" s="265">
        <v>0</v>
      </c>
      <c r="G130" s="265">
        <v>0</v>
      </c>
      <c r="H130" s="265">
        <v>0</v>
      </c>
      <c r="I130" s="82">
        <v>0</v>
      </c>
      <c r="J130" s="265">
        <v>0</v>
      </c>
      <c r="K130" s="265">
        <v>0</v>
      </c>
      <c r="L130" s="265">
        <v>0</v>
      </c>
      <c r="M130" s="265">
        <v>0</v>
      </c>
      <c r="N130" s="314">
        <v>0</v>
      </c>
      <c r="O130" s="315">
        <v>0</v>
      </c>
      <c r="P130" s="315">
        <v>0</v>
      </c>
      <c r="Q130" s="315">
        <v>0</v>
      </c>
      <c r="R130" s="315">
        <v>0</v>
      </c>
    </row>
    <row r="131" spans="1:18" x14ac:dyDescent="0.2">
      <c r="A131" s="122">
        <v>245</v>
      </c>
      <c r="B131" s="36" t="s">
        <v>386</v>
      </c>
      <c r="C131" s="58" t="s">
        <v>54</v>
      </c>
      <c r="D131" s="82">
        <v>0</v>
      </c>
      <c r="E131" s="265">
        <v>0</v>
      </c>
      <c r="F131" s="265">
        <v>0</v>
      </c>
      <c r="G131" s="265">
        <v>0</v>
      </c>
      <c r="H131" s="265">
        <v>0</v>
      </c>
      <c r="I131" s="82">
        <v>0</v>
      </c>
      <c r="J131" s="265">
        <v>0</v>
      </c>
      <c r="K131" s="265">
        <v>0</v>
      </c>
      <c r="L131" s="265">
        <v>0</v>
      </c>
      <c r="M131" s="265">
        <v>0</v>
      </c>
      <c r="N131" s="314">
        <v>0</v>
      </c>
      <c r="O131" s="315">
        <v>0</v>
      </c>
      <c r="P131" s="315">
        <v>0</v>
      </c>
      <c r="Q131" s="315">
        <v>0</v>
      </c>
      <c r="R131" s="315">
        <v>0</v>
      </c>
    </row>
    <row r="132" spans="1:18" x14ac:dyDescent="0.2">
      <c r="A132" s="122">
        <v>245</v>
      </c>
      <c r="B132" s="36" t="s">
        <v>386</v>
      </c>
      <c r="C132" s="58" t="s">
        <v>53</v>
      </c>
      <c r="D132" s="82">
        <v>0</v>
      </c>
      <c r="E132" s="265">
        <v>0</v>
      </c>
      <c r="F132" s="265">
        <v>0</v>
      </c>
      <c r="G132" s="265">
        <v>0</v>
      </c>
      <c r="H132" s="265">
        <v>0</v>
      </c>
      <c r="I132" s="82">
        <v>0</v>
      </c>
      <c r="J132" s="265">
        <v>0</v>
      </c>
      <c r="K132" s="265">
        <v>0</v>
      </c>
      <c r="L132" s="265">
        <v>0</v>
      </c>
      <c r="M132" s="265">
        <v>0</v>
      </c>
      <c r="N132" s="314">
        <v>0</v>
      </c>
      <c r="O132" s="315">
        <v>0</v>
      </c>
      <c r="P132" s="315">
        <v>0</v>
      </c>
      <c r="Q132" s="315">
        <v>0</v>
      </c>
      <c r="R132" s="315">
        <v>0</v>
      </c>
    </row>
    <row r="133" spans="1:18" x14ac:dyDescent="0.2">
      <c r="A133" s="168">
        <v>248</v>
      </c>
      <c r="B133" s="170" t="s">
        <v>387</v>
      </c>
      <c r="C133" s="169" t="s">
        <v>286</v>
      </c>
      <c r="D133" s="171">
        <v>9807</v>
      </c>
      <c r="E133" s="171">
        <v>2452</v>
      </c>
      <c r="F133" s="171">
        <v>2452</v>
      </c>
      <c r="G133" s="171">
        <v>2452</v>
      </c>
      <c r="H133" s="171">
        <v>2451</v>
      </c>
      <c r="I133" s="171">
        <v>59862</v>
      </c>
      <c r="J133" s="171">
        <v>14967</v>
      </c>
      <c r="K133" s="171">
        <v>14967</v>
      </c>
      <c r="L133" s="171">
        <v>14967</v>
      </c>
      <c r="M133" s="171">
        <v>14961</v>
      </c>
      <c r="N133" s="313">
        <v>773858.9</v>
      </c>
      <c r="O133" s="313">
        <v>193484.5</v>
      </c>
      <c r="P133" s="313">
        <v>193484.5</v>
      </c>
      <c r="Q133" s="313">
        <v>193484.5</v>
      </c>
      <c r="R133" s="313">
        <v>193405.40000000002</v>
      </c>
    </row>
    <row r="134" spans="1:18" x14ac:dyDescent="0.2">
      <c r="A134" s="122">
        <v>248</v>
      </c>
      <c r="B134" s="36" t="s">
        <v>387</v>
      </c>
      <c r="C134" s="58" t="s">
        <v>179</v>
      </c>
      <c r="D134" s="82">
        <v>496</v>
      </c>
      <c r="E134" s="265">
        <v>125</v>
      </c>
      <c r="F134" s="265">
        <v>125</v>
      </c>
      <c r="G134" s="265">
        <v>125</v>
      </c>
      <c r="H134" s="265">
        <v>121</v>
      </c>
      <c r="I134" s="82">
        <v>3224</v>
      </c>
      <c r="J134" s="265">
        <v>813</v>
      </c>
      <c r="K134" s="265">
        <v>813</v>
      </c>
      <c r="L134" s="265">
        <v>813</v>
      </c>
      <c r="M134" s="265">
        <v>785</v>
      </c>
      <c r="N134" s="314">
        <v>99418.2</v>
      </c>
      <c r="O134" s="315">
        <v>25042</v>
      </c>
      <c r="P134" s="315">
        <v>25042</v>
      </c>
      <c r="Q134" s="315">
        <v>25042</v>
      </c>
      <c r="R134" s="315">
        <v>24292.199999999997</v>
      </c>
    </row>
    <row r="135" spans="1:18" x14ac:dyDescent="0.2">
      <c r="A135" s="122">
        <v>248</v>
      </c>
      <c r="B135" s="36" t="s">
        <v>387</v>
      </c>
      <c r="C135" s="58" t="s">
        <v>54</v>
      </c>
      <c r="D135" s="82">
        <v>0</v>
      </c>
      <c r="E135" s="265">
        <v>0</v>
      </c>
      <c r="F135" s="265">
        <v>0</v>
      </c>
      <c r="G135" s="265">
        <v>0</v>
      </c>
      <c r="H135" s="265">
        <v>0</v>
      </c>
      <c r="I135" s="82">
        <v>0</v>
      </c>
      <c r="J135" s="265">
        <v>0</v>
      </c>
      <c r="K135" s="265">
        <v>0</v>
      </c>
      <c r="L135" s="265">
        <v>0</v>
      </c>
      <c r="M135" s="265">
        <v>0</v>
      </c>
      <c r="N135" s="314">
        <v>0</v>
      </c>
      <c r="O135" s="315">
        <v>0</v>
      </c>
      <c r="P135" s="315">
        <v>0</v>
      </c>
      <c r="Q135" s="315">
        <v>0</v>
      </c>
      <c r="R135" s="315">
        <v>0</v>
      </c>
    </row>
    <row r="136" spans="1:18" x14ac:dyDescent="0.2">
      <c r="A136" s="122">
        <v>248</v>
      </c>
      <c r="B136" s="36" t="s">
        <v>387</v>
      </c>
      <c r="C136" s="58" t="s">
        <v>53</v>
      </c>
      <c r="D136" s="82">
        <v>0</v>
      </c>
      <c r="E136" s="265">
        <v>0</v>
      </c>
      <c r="F136" s="265">
        <v>0</v>
      </c>
      <c r="G136" s="265">
        <v>0</v>
      </c>
      <c r="H136" s="265">
        <v>0</v>
      </c>
      <c r="I136" s="82">
        <v>0</v>
      </c>
      <c r="J136" s="265">
        <v>0</v>
      </c>
      <c r="K136" s="265">
        <v>0</v>
      </c>
      <c r="L136" s="265">
        <v>0</v>
      </c>
      <c r="M136" s="265">
        <v>0</v>
      </c>
      <c r="N136" s="314">
        <v>0</v>
      </c>
      <c r="O136" s="315">
        <v>0</v>
      </c>
      <c r="P136" s="315">
        <v>0</v>
      </c>
      <c r="Q136" s="315">
        <v>0</v>
      </c>
      <c r="R136" s="315">
        <v>0</v>
      </c>
    </row>
    <row r="137" spans="1:18" x14ac:dyDescent="0.2">
      <c r="A137" s="168">
        <v>253</v>
      </c>
      <c r="B137" s="170" t="s">
        <v>388</v>
      </c>
      <c r="C137" s="169" t="s">
        <v>286</v>
      </c>
      <c r="D137" s="171">
        <v>4209</v>
      </c>
      <c r="E137" s="171">
        <v>1052</v>
      </c>
      <c r="F137" s="171">
        <v>1052</v>
      </c>
      <c r="G137" s="171">
        <v>1052</v>
      </c>
      <c r="H137" s="171">
        <v>1053</v>
      </c>
      <c r="I137" s="171">
        <v>33292</v>
      </c>
      <c r="J137" s="171">
        <v>8321</v>
      </c>
      <c r="K137" s="171">
        <v>8321</v>
      </c>
      <c r="L137" s="171">
        <v>8321</v>
      </c>
      <c r="M137" s="171">
        <v>8329</v>
      </c>
      <c r="N137" s="313">
        <v>130118.8</v>
      </c>
      <c r="O137" s="313">
        <v>32522</v>
      </c>
      <c r="P137" s="313">
        <v>32522</v>
      </c>
      <c r="Q137" s="313">
        <v>32522</v>
      </c>
      <c r="R137" s="313">
        <v>32552.799999999999</v>
      </c>
    </row>
    <row r="138" spans="1:18" x14ac:dyDescent="0.2">
      <c r="A138" s="122">
        <v>253</v>
      </c>
      <c r="B138" s="36" t="s">
        <v>388</v>
      </c>
      <c r="C138" s="58" t="s">
        <v>179</v>
      </c>
      <c r="D138" s="82">
        <v>0</v>
      </c>
      <c r="E138" s="265">
        <v>0</v>
      </c>
      <c r="F138" s="265">
        <v>0</v>
      </c>
      <c r="G138" s="265">
        <v>0</v>
      </c>
      <c r="H138" s="265">
        <v>0</v>
      </c>
      <c r="I138" s="82">
        <v>0</v>
      </c>
      <c r="J138" s="265">
        <v>0</v>
      </c>
      <c r="K138" s="265">
        <v>0</v>
      </c>
      <c r="L138" s="265">
        <v>0</v>
      </c>
      <c r="M138" s="265">
        <v>0</v>
      </c>
      <c r="N138" s="314">
        <v>0</v>
      </c>
      <c r="O138" s="315">
        <v>0</v>
      </c>
      <c r="P138" s="315">
        <v>0</v>
      </c>
      <c r="Q138" s="315">
        <v>0</v>
      </c>
      <c r="R138" s="315">
        <v>0</v>
      </c>
    </row>
    <row r="139" spans="1:18" x14ac:dyDescent="0.2">
      <c r="A139" s="122">
        <v>253</v>
      </c>
      <c r="B139" s="36" t="s">
        <v>388</v>
      </c>
      <c r="C139" s="58" t="s">
        <v>54</v>
      </c>
      <c r="D139" s="82">
        <v>0</v>
      </c>
      <c r="E139" s="265">
        <v>0</v>
      </c>
      <c r="F139" s="265">
        <v>0</v>
      </c>
      <c r="G139" s="265">
        <v>0</v>
      </c>
      <c r="H139" s="265">
        <v>0</v>
      </c>
      <c r="I139" s="82">
        <v>0</v>
      </c>
      <c r="J139" s="265">
        <v>0</v>
      </c>
      <c r="K139" s="265">
        <v>0</v>
      </c>
      <c r="L139" s="265">
        <v>0</v>
      </c>
      <c r="M139" s="265">
        <v>0</v>
      </c>
      <c r="N139" s="314">
        <v>0</v>
      </c>
      <c r="O139" s="315">
        <v>0</v>
      </c>
      <c r="P139" s="315">
        <v>0</v>
      </c>
      <c r="Q139" s="315">
        <v>0</v>
      </c>
      <c r="R139" s="315">
        <v>0</v>
      </c>
    </row>
    <row r="140" spans="1:18" x14ac:dyDescent="0.2">
      <c r="A140" s="122">
        <v>253</v>
      </c>
      <c r="B140" s="36" t="s">
        <v>388</v>
      </c>
      <c r="C140" s="58" t="s">
        <v>53</v>
      </c>
      <c r="D140" s="82">
        <v>0</v>
      </c>
      <c r="E140" s="265">
        <v>0</v>
      </c>
      <c r="F140" s="265">
        <v>0</v>
      </c>
      <c r="G140" s="265">
        <v>0</v>
      </c>
      <c r="H140" s="265">
        <v>0</v>
      </c>
      <c r="I140" s="82">
        <v>0</v>
      </c>
      <c r="J140" s="265">
        <v>0</v>
      </c>
      <c r="K140" s="265">
        <v>0</v>
      </c>
      <c r="L140" s="265">
        <v>0</v>
      </c>
      <c r="M140" s="265">
        <v>0</v>
      </c>
      <c r="N140" s="314">
        <v>0</v>
      </c>
      <c r="O140" s="315">
        <v>0</v>
      </c>
      <c r="P140" s="315">
        <v>0</v>
      </c>
      <c r="Q140" s="315">
        <v>0</v>
      </c>
      <c r="R140" s="315">
        <v>0</v>
      </c>
    </row>
    <row r="141" spans="1:18" x14ac:dyDescent="0.2">
      <c r="A141" s="168">
        <v>255</v>
      </c>
      <c r="B141" s="170" t="s">
        <v>389</v>
      </c>
      <c r="C141" s="169" t="s">
        <v>286</v>
      </c>
      <c r="D141" s="171">
        <v>3812</v>
      </c>
      <c r="E141" s="171">
        <v>953</v>
      </c>
      <c r="F141" s="171">
        <v>953</v>
      </c>
      <c r="G141" s="171">
        <v>953</v>
      </c>
      <c r="H141" s="171">
        <v>953</v>
      </c>
      <c r="I141" s="171">
        <v>30367</v>
      </c>
      <c r="J141" s="171">
        <v>7592</v>
      </c>
      <c r="K141" s="171">
        <v>7592</v>
      </c>
      <c r="L141" s="171">
        <v>7592</v>
      </c>
      <c r="M141" s="171">
        <v>7591</v>
      </c>
      <c r="N141" s="313">
        <v>135755</v>
      </c>
      <c r="O141" s="313">
        <v>33938.800000000003</v>
      </c>
      <c r="P141" s="313">
        <v>33938.800000000003</v>
      </c>
      <c r="Q141" s="313">
        <v>33938.800000000003</v>
      </c>
      <c r="R141" s="313">
        <v>33938.6</v>
      </c>
    </row>
    <row r="142" spans="1:18" x14ac:dyDescent="0.2">
      <c r="A142" s="122">
        <v>255</v>
      </c>
      <c r="B142" s="36" t="s">
        <v>389</v>
      </c>
      <c r="C142" s="58" t="s">
        <v>179</v>
      </c>
      <c r="D142" s="82">
        <v>0</v>
      </c>
      <c r="E142" s="265">
        <v>0</v>
      </c>
      <c r="F142" s="265">
        <v>0</v>
      </c>
      <c r="G142" s="265">
        <v>0</v>
      </c>
      <c r="H142" s="265">
        <v>0</v>
      </c>
      <c r="I142" s="82">
        <v>0</v>
      </c>
      <c r="J142" s="265">
        <v>0</v>
      </c>
      <c r="K142" s="265">
        <v>0</v>
      </c>
      <c r="L142" s="265">
        <v>0</v>
      </c>
      <c r="M142" s="265">
        <v>0</v>
      </c>
      <c r="N142" s="314">
        <v>0</v>
      </c>
      <c r="O142" s="315">
        <v>0</v>
      </c>
      <c r="P142" s="315">
        <v>0</v>
      </c>
      <c r="Q142" s="315">
        <v>0</v>
      </c>
      <c r="R142" s="315">
        <v>0</v>
      </c>
    </row>
    <row r="143" spans="1:18" x14ac:dyDescent="0.2">
      <c r="A143" s="122">
        <v>255</v>
      </c>
      <c r="B143" s="36" t="s">
        <v>389</v>
      </c>
      <c r="C143" s="58" t="s">
        <v>54</v>
      </c>
      <c r="D143" s="82">
        <v>0</v>
      </c>
      <c r="E143" s="265">
        <v>0</v>
      </c>
      <c r="F143" s="265">
        <v>0</v>
      </c>
      <c r="G143" s="265">
        <v>0</v>
      </c>
      <c r="H143" s="265">
        <v>0</v>
      </c>
      <c r="I143" s="82">
        <v>0</v>
      </c>
      <c r="J143" s="265">
        <v>0</v>
      </c>
      <c r="K143" s="265">
        <v>0</v>
      </c>
      <c r="L143" s="265">
        <v>0</v>
      </c>
      <c r="M143" s="265">
        <v>0</v>
      </c>
      <c r="N143" s="314">
        <v>0</v>
      </c>
      <c r="O143" s="315">
        <v>0</v>
      </c>
      <c r="P143" s="315">
        <v>0</v>
      </c>
      <c r="Q143" s="315">
        <v>0</v>
      </c>
      <c r="R143" s="315">
        <v>0</v>
      </c>
    </row>
    <row r="144" spans="1:18" x14ac:dyDescent="0.2">
      <c r="A144" s="122">
        <v>255</v>
      </c>
      <c r="B144" s="36" t="s">
        <v>389</v>
      </c>
      <c r="C144" s="58" t="s">
        <v>53</v>
      </c>
      <c r="D144" s="82">
        <v>0</v>
      </c>
      <c r="E144" s="265">
        <v>0</v>
      </c>
      <c r="F144" s="265">
        <v>0</v>
      </c>
      <c r="G144" s="265">
        <v>0</v>
      </c>
      <c r="H144" s="265">
        <v>0</v>
      </c>
      <c r="I144" s="82">
        <v>0</v>
      </c>
      <c r="J144" s="265">
        <v>0</v>
      </c>
      <c r="K144" s="265">
        <v>0</v>
      </c>
      <c r="L144" s="265">
        <v>0</v>
      </c>
      <c r="M144" s="265">
        <v>0</v>
      </c>
      <c r="N144" s="314">
        <v>0</v>
      </c>
      <c r="O144" s="315">
        <v>0</v>
      </c>
      <c r="P144" s="315">
        <v>0</v>
      </c>
      <c r="Q144" s="315">
        <v>0</v>
      </c>
      <c r="R144" s="315">
        <v>0</v>
      </c>
    </row>
    <row r="145" spans="1:18" x14ac:dyDescent="0.2">
      <c r="A145" s="168">
        <v>256</v>
      </c>
      <c r="B145" s="170" t="s">
        <v>390</v>
      </c>
      <c r="C145" s="169" t="s">
        <v>286</v>
      </c>
      <c r="D145" s="171">
        <v>1580</v>
      </c>
      <c r="E145" s="171">
        <v>395</v>
      </c>
      <c r="F145" s="171">
        <v>395</v>
      </c>
      <c r="G145" s="171">
        <v>395</v>
      </c>
      <c r="H145" s="171">
        <v>395</v>
      </c>
      <c r="I145" s="171">
        <v>12418</v>
      </c>
      <c r="J145" s="171">
        <v>3105</v>
      </c>
      <c r="K145" s="171">
        <v>3105</v>
      </c>
      <c r="L145" s="171">
        <v>3105</v>
      </c>
      <c r="M145" s="171">
        <v>3103</v>
      </c>
      <c r="N145" s="313">
        <v>46663.299999999996</v>
      </c>
      <c r="O145" s="313">
        <v>11665.8</v>
      </c>
      <c r="P145" s="313">
        <v>11665.8</v>
      </c>
      <c r="Q145" s="313">
        <v>11665.8</v>
      </c>
      <c r="R145" s="313">
        <v>11665.9</v>
      </c>
    </row>
    <row r="146" spans="1:18" x14ac:dyDescent="0.2">
      <c r="A146" s="122">
        <v>256</v>
      </c>
      <c r="B146" s="36" t="s">
        <v>390</v>
      </c>
      <c r="C146" s="58" t="s">
        <v>179</v>
      </c>
      <c r="D146" s="82">
        <v>0</v>
      </c>
      <c r="E146" s="265">
        <v>0</v>
      </c>
      <c r="F146" s="265">
        <v>0</v>
      </c>
      <c r="G146" s="265">
        <v>0</v>
      </c>
      <c r="H146" s="265">
        <v>0</v>
      </c>
      <c r="I146" s="82">
        <v>0</v>
      </c>
      <c r="J146" s="265">
        <v>0</v>
      </c>
      <c r="K146" s="265">
        <v>0</v>
      </c>
      <c r="L146" s="265">
        <v>0</v>
      </c>
      <c r="M146" s="265">
        <v>0</v>
      </c>
      <c r="N146" s="314">
        <v>0</v>
      </c>
      <c r="O146" s="315">
        <v>0</v>
      </c>
      <c r="P146" s="315">
        <v>0</v>
      </c>
      <c r="Q146" s="315">
        <v>0</v>
      </c>
      <c r="R146" s="315">
        <v>0</v>
      </c>
    </row>
    <row r="147" spans="1:18" x14ac:dyDescent="0.2">
      <c r="A147" s="122">
        <v>256</v>
      </c>
      <c r="B147" s="36" t="s">
        <v>390</v>
      </c>
      <c r="C147" s="58" t="s">
        <v>54</v>
      </c>
      <c r="D147" s="82">
        <v>0</v>
      </c>
      <c r="E147" s="265">
        <v>0</v>
      </c>
      <c r="F147" s="265">
        <v>0</v>
      </c>
      <c r="G147" s="265">
        <v>0</v>
      </c>
      <c r="H147" s="265">
        <v>0</v>
      </c>
      <c r="I147" s="82">
        <v>0</v>
      </c>
      <c r="J147" s="265">
        <v>0</v>
      </c>
      <c r="K147" s="265">
        <v>0</v>
      </c>
      <c r="L147" s="265">
        <v>0</v>
      </c>
      <c r="M147" s="265">
        <v>0</v>
      </c>
      <c r="N147" s="314">
        <v>0</v>
      </c>
      <c r="O147" s="315">
        <v>0</v>
      </c>
      <c r="P147" s="315">
        <v>0</v>
      </c>
      <c r="Q147" s="315">
        <v>0</v>
      </c>
      <c r="R147" s="315">
        <v>0</v>
      </c>
    </row>
    <row r="148" spans="1:18" x14ac:dyDescent="0.2">
      <c r="A148" s="122">
        <v>256</v>
      </c>
      <c r="B148" s="36" t="s">
        <v>390</v>
      </c>
      <c r="C148" s="58" t="s">
        <v>53</v>
      </c>
      <c r="D148" s="82">
        <v>0</v>
      </c>
      <c r="E148" s="265">
        <v>0</v>
      </c>
      <c r="F148" s="265">
        <v>0</v>
      </c>
      <c r="G148" s="265">
        <v>0</v>
      </c>
      <c r="H148" s="265">
        <v>0</v>
      </c>
      <c r="I148" s="82">
        <v>0</v>
      </c>
      <c r="J148" s="265">
        <v>0</v>
      </c>
      <c r="K148" s="265">
        <v>0</v>
      </c>
      <c r="L148" s="265">
        <v>0</v>
      </c>
      <c r="M148" s="265">
        <v>0</v>
      </c>
      <c r="N148" s="314">
        <v>0</v>
      </c>
      <c r="O148" s="315">
        <v>0</v>
      </c>
      <c r="P148" s="315">
        <v>0</v>
      </c>
      <c r="Q148" s="315">
        <v>0</v>
      </c>
      <c r="R148" s="315">
        <v>0</v>
      </c>
    </row>
    <row r="149" spans="1:18" x14ac:dyDescent="0.2">
      <c r="A149" s="168">
        <v>261</v>
      </c>
      <c r="B149" s="170" t="s">
        <v>392</v>
      </c>
      <c r="C149" s="169" t="s">
        <v>286</v>
      </c>
      <c r="D149" s="171">
        <v>3763</v>
      </c>
      <c r="E149" s="171">
        <v>941</v>
      </c>
      <c r="F149" s="171">
        <v>941</v>
      </c>
      <c r="G149" s="171">
        <v>828</v>
      </c>
      <c r="H149" s="171">
        <v>1053</v>
      </c>
      <c r="I149" s="171">
        <v>29599</v>
      </c>
      <c r="J149" s="171">
        <v>7402</v>
      </c>
      <c r="K149" s="171">
        <v>7402</v>
      </c>
      <c r="L149" s="171">
        <v>6513</v>
      </c>
      <c r="M149" s="171">
        <v>8282</v>
      </c>
      <c r="N149" s="313">
        <v>123706.1</v>
      </c>
      <c r="O149" s="313">
        <v>30934.7</v>
      </c>
      <c r="P149" s="313">
        <v>30934.7</v>
      </c>
      <c r="Q149" s="313">
        <v>27219.9</v>
      </c>
      <c r="R149" s="313">
        <v>34616.800000000003</v>
      </c>
    </row>
    <row r="150" spans="1:18" x14ac:dyDescent="0.2">
      <c r="A150" s="122">
        <v>261</v>
      </c>
      <c r="B150" s="36" t="s">
        <v>392</v>
      </c>
      <c r="C150" s="58" t="s">
        <v>179</v>
      </c>
      <c r="D150" s="82">
        <v>0</v>
      </c>
      <c r="E150" s="265">
        <v>0</v>
      </c>
      <c r="F150" s="265">
        <v>0</v>
      </c>
      <c r="G150" s="265">
        <v>0</v>
      </c>
      <c r="H150" s="265">
        <v>0</v>
      </c>
      <c r="I150" s="82">
        <v>0</v>
      </c>
      <c r="J150" s="265">
        <v>0</v>
      </c>
      <c r="K150" s="265">
        <v>0</v>
      </c>
      <c r="L150" s="265">
        <v>0</v>
      </c>
      <c r="M150" s="265">
        <v>0</v>
      </c>
      <c r="N150" s="314">
        <v>0</v>
      </c>
      <c r="O150" s="315">
        <v>0</v>
      </c>
      <c r="P150" s="315">
        <v>0</v>
      </c>
      <c r="Q150" s="315">
        <v>0</v>
      </c>
      <c r="R150" s="315">
        <v>0</v>
      </c>
    </row>
    <row r="151" spans="1:18" x14ac:dyDescent="0.2">
      <c r="A151" s="122">
        <v>261</v>
      </c>
      <c r="B151" s="36" t="s">
        <v>392</v>
      </c>
      <c r="C151" s="58" t="s">
        <v>54</v>
      </c>
      <c r="D151" s="82">
        <v>0</v>
      </c>
      <c r="E151" s="265">
        <v>0</v>
      </c>
      <c r="F151" s="265">
        <v>0</v>
      </c>
      <c r="G151" s="265">
        <v>0</v>
      </c>
      <c r="H151" s="265">
        <v>0</v>
      </c>
      <c r="I151" s="82">
        <v>0</v>
      </c>
      <c r="J151" s="265">
        <v>0</v>
      </c>
      <c r="K151" s="265">
        <v>0</v>
      </c>
      <c r="L151" s="265">
        <v>0</v>
      </c>
      <c r="M151" s="265">
        <v>0</v>
      </c>
      <c r="N151" s="314">
        <v>0</v>
      </c>
      <c r="O151" s="315">
        <v>0</v>
      </c>
      <c r="P151" s="315">
        <v>0</v>
      </c>
      <c r="Q151" s="315">
        <v>0</v>
      </c>
      <c r="R151" s="315">
        <v>0</v>
      </c>
    </row>
    <row r="152" spans="1:18" x14ac:dyDescent="0.2">
      <c r="A152" s="122">
        <v>261</v>
      </c>
      <c r="B152" s="36" t="s">
        <v>392</v>
      </c>
      <c r="C152" s="58" t="s">
        <v>53</v>
      </c>
      <c r="D152" s="82">
        <v>0</v>
      </c>
      <c r="E152" s="265">
        <v>0</v>
      </c>
      <c r="F152" s="265">
        <v>0</v>
      </c>
      <c r="G152" s="265">
        <v>0</v>
      </c>
      <c r="H152" s="265">
        <v>0</v>
      </c>
      <c r="I152" s="82">
        <v>0</v>
      </c>
      <c r="J152" s="265">
        <v>0</v>
      </c>
      <c r="K152" s="265">
        <v>0</v>
      </c>
      <c r="L152" s="265">
        <v>0</v>
      </c>
      <c r="M152" s="265">
        <v>0</v>
      </c>
      <c r="N152" s="314">
        <v>0</v>
      </c>
      <c r="O152" s="315">
        <v>0</v>
      </c>
      <c r="P152" s="315">
        <v>0</v>
      </c>
      <c r="Q152" s="315">
        <v>0</v>
      </c>
      <c r="R152" s="315">
        <v>0</v>
      </c>
    </row>
    <row r="153" spans="1:18" x14ac:dyDescent="0.2">
      <c r="A153" s="168">
        <v>265</v>
      </c>
      <c r="B153" s="170" t="s">
        <v>394</v>
      </c>
      <c r="C153" s="169" t="s">
        <v>286</v>
      </c>
      <c r="D153" s="171">
        <v>1950</v>
      </c>
      <c r="E153" s="171">
        <v>546</v>
      </c>
      <c r="F153" s="171">
        <v>507</v>
      </c>
      <c r="G153" s="171">
        <v>429</v>
      </c>
      <c r="H153" s="171">
        <v>468</v>
      </c>
      <c r="I153" s="171">
        <v>14814</v>
      </c>
      <c r="J153" s="171">
        <v>4148</v>
      </c>
      <c r="K153" s="171">
        <v>3852</v>
      </c>
      <c r="L153" s="171">
        <v>3259</v>
      </c>
      <c r="M153" s="171">
        <v>3555</v>
      </c>
      <c r="N153" s="313">
        <v>51588.600000000006</v>
      </c>
      <c r="O153" s="313">
        <v>14444.8</v>
      </c>
      <c r="P153" s="313">
        <v>13413</v>
      </c>
      <c r="Q153" s="313">
        <v>11349.5</v>
      </c>
      <c r="R153" s="313">
        <v>12381.3</v>
      </c>
    </row>
    <row r="154" spans="1:18" x14ac:dyDescent="0.2">
      <c r="A154" s="122">
        <v>265</v>
      </c>
      <c r="B154" s="36" t="s">
        <v>394</v>
      </c>
      <c r="C154" s="58" t="s">
        <v>179</v>
      </c>
      <c r="D154" s="82">
        <v>0</v>
      </c>
      <c r="E154" s="265">
        <v>0</v>
      </c>
      <c r="F154" s="265">
        <v>0</v>
      </c>
      <c r="G154" s="265">
        <v>0</v>
      </c>
      <c r="H154" s="265">
        <v>0</v>
      </c>
      <c r="I154" s="82">
        <v>0</v>
      </c>
      <c r="J154" s="265">
        <v>0</v>
      </c>
      <c r="K154" s="265">
        <v>0</v>
      </c>
      <c r="L154" s="265">
        <v>0</v>
      </c>
      <c r="M154" s="265">
        <v>0</v>
      </c>
      <c r="N154" s="314">
        <v>0</v>
      </c>
      <c r="O154" s="315">
        <v>0</v>
      </c>
      <c r="P154" s="315">
        <v>0</v>
      </c>
      <c r="Q154" s="315">
        <v>0</v>
      </c>
      <c r="R154" s="315">
        <v>0</v>
      </c>
    </row>
    <row r="155" spans="1:18" x14ac:dyDescent="0.2">
      <c r="A155" s="122">
        <v>265</v>
      </c>
      <c r="B155" s="36" t="s">
        <v>394</v>
      </c>
      <c r="C155" s="58" t="s">
        <v>54</v>
      </c>
      <c r="D155" s="82">
        <v>0</v>
      </c>
      <c r="E155" s="265">
        <v>0</v>
      </c>
      <c r="F155" s="265">
        <v>0</v>
      </c>
      <c r="G155" s="265">
        <v>0</v>
      </c>
      <c r="H155" s="265">
        <v>0</v>
      </c>
      <c r="I155" s="82">
        <v>0</v>
      </c>
      <c r="J155" s="265">
        <v>0</v>
      </c>
      <c r="K155" s="265">
        <v>0</v>
      </c>
      <c r="L155" s="265">
        <v>0</v>
      </c>
      <c r="M155" s="265">
        <v>0</v>
      </c>
      <c r="N155" s="314">
        <v>0</v>
      </c>
      <c r="O155" s="315">
        <v>0</v>
      </c>
      <c r="P155" s="315">
        <v>0</v>
      </c>
      <c r="Q155" s="315">
        <v>0</v>
      </c>
      <c r="R155" s="315">
        <v>0</v>
      </c>
    </row>
    <row r="156" spans="1:18" x14ac:dyDescent="0.2">
      <c r="A156" s="122">
        <v>265</v>
      </c>
      <c r="B156" s="36" t="s">
        <v>394</v>
      </c>
      <c r="C156" s="58" t="s">
        <v>53</v>
      </c>
      <c r="D156" s="82">
        <v>0</v>
      </c>
      <c r="E156" s="265">
        <v>0</v>
      </c>
      <c r="F156" s="265">
        <v>0</v>
      </c>
      <c r="G156" s="265">
        <v>0</v>
      </c>
      <c r="H156" s="265">
        <v>0</v>
      </c>
      <c r="I156" s="82">
        <v>0</v>
      </c>
      <c r="J156" s="265">
        <v>0</v>
      </c>
      <c r="K156" s="265">
        <v>0</v>
      </c>
      <c r="L156" s="265">
        <v>0</v>
      </c>
      <c r="M156" s="265">
        <v>0</v>
      </c>
      <c r="N156" s="314">
        <v>0</v>
      </c>
      <c r="O156" s="315">
        <v>0</v>
      </c>
      <c r="P156" s="315">
        <v>0</v>
      </c>
      <c r="Q156" s="315">
        <v>0</v>
      </c>
      <c r="R156" s="315">
        <v>0</v>
      </c>
    </row>
    <row r="157" spans="1:18" x14ac:dyDescent="0.2">
      <c r="A157" s="168">
        <v>275</v>
      </c>
      <c r="B157" s="170" t="s">
        <v>396</v>
      </c>
      <c r="C157" s="169" t="s">
        <v>286</v>
      </c>
      <c r="D157" s="171">
        <v>700</v>
      </c>
      <c r="E157" s="171">
        <v>175</v>
      </c>
      <c r="F157" s="171">
        <v>175</v>
      </c>
      <c r="G157" s="171">
        <v>175</v>
      </c>
      <c r="H157" s="171">
        <v>175</v>
      </c>
      <c r="I157" s="171">
        <v>4874</v>
      </c>
      <c r="J157" s="171">
        <v>1219</v>
      </c>
      <c r="K157" s="171">
        <v>1219</v>
      </c>
      <c r="L157" s="171">
        <v>1219</v>
      </c>
      <c r="M157" s="171">
        <v>1217</v>
      </c>
      <c r="N157" s="313">
        <v>17878.699999999997</v>
      </c>
      <c r="O157" s="313">
        <v>4469.7</v>
      </c>
      <c r="P157" s="313">
        <v>4469.7</v>
      </c>
      <c r="Q157" s="313">
        <v>4469.7</v>
      </c>
      <c r="R157" s="313">
        <v>4469.6000000000004</v>
      </c>
    </row>
    <row r="158" spans="1:18" x14ac:dyDescent="0.2">
      <c r="A158" s="122">
        <v>275</v>
      </c>
      <c r="B158" s="36" t="s">
        <v>396</v>
      </c>
      <c r="C158" s="58" t="s">
        <v>179</v>
      </c>
      <c r="D158" s="82">
        <v>0</v>
      </c>
      <c r="E158" s="265">
        <v>0</v>
      </c>
      <c r="F158" s="265">
        <v>0</v>
      </c>
      <c r="G158" s="265">
        <v>0</v>
      </c>
      <c r="H158" s="265">
        <v>0</v>
      </c>
      <c r="I158" s="82">
        <v>0</v>
      </c>
      <c r="J158" s="265">
        <v>0</v>
      </c>
      <c r="K158" s="265">
        <v>0</v>
      </c>
      <c r="L158" s="265">
        <v>0</v>
      </c>
      <c r="M158" s="265">
        <v>0</v>
      </c>
      <c r="N158" s="314">
        <v>0</v>
      </c>
      <c r="O158" s="315">
        <v>0</v>
      </c>
      <c r="P158" s="315">
        <v>0</v>
      </c>
      <c r="Q158" s="315">
        <v>0</v>
      </c>
      <c r="R158" s="315">
        <v>0</v>
      </c>
    </row>
    <row r="159" spans="1:18" x14ac:dyDescent="0.2">
      <c r="A159" s="122">
        <v>275</v>
      </c>
      <c r="B159" s="36" t="s">
        <v>396</v>
      </c>
      <c r="C159" s="58" t="s">
        <v>54</v>
      </c>
      <c r="D159" s="82">
        <v>0</v>
      </c>
      <c r="E159" s="265">
        <v>0</v>
      </c>
      <c r="F159" s="265">
        <v>0</v>
      </c>
      <c r="G159" s="265">
        <v>0</v>
      </c>
      <c r="H159" s="265">
        <v>0</v>
      </c>
      <c r="I159" s="82">
        <v>0</v>
      </c>
      <c r="J159" s="265">
        <v>0</v>
      </c>
      <c r="K159" s="265">
        <v>0</v>
      </c>
      <c r="L159" s="265">
        <v>0</v>
      </c>
      <c r="M159" s="265">
        <v>0</v>
      </c>
      <c r="N159" s="314">
        <v>0</v>
      </c>
      <c r="O159" s="315">
        <v>0</v>
      </c>
      <c r="P159" s="315">
        <v>0</v>
      </c>
      <c r="Q159" s="315">
        <v>0</v>
      </c>
      <c r="R159" s="315">
        <v>0</v>
      </c>
    </row>
    <row r="160" spans="1:18" x14ac:dyDescent="0.2">
      <c r="A160" s="122">
        <v>275</v>
      </c>
      <c r="B160" s="36" t="s">
        <v>396</v>
      </c>
      <c r="C160" s="58" t="s">
        <v>53</v>
      </c>
      <c r="D160" s="82">
        <v>0</v>
      </c>
      <c r="E160" s="265">
        <v>0</v>
      </c>
      <c r="F160" s="265">
        <v>0</v>
      </c>
      <c r="G160" s="265">
        <v>0</v>
      </c>
      <c r="H160" s="265">
        <v>0</v>
      </c>
      <c r="I160" s="82">
        <v>0</v>
      </c>
      <c r="J160" s="265">
        <v>0</v>
      </c>
      <c r="K160" s="265">
        <v>0</v>
      </c>
      <c r="L160" s="265">
        <v>0</v>
      </c>
      <c r="M160" s="265">
        <v>0</v>
      </c>
      <c r="N160" s="314">
        <v>0</v>
      </c>
      <c r="O160" s="315">
        <v>0</v>
      </c>
      <c r="P160" s="315">
        <v>0</v>
      </c>
      <c r="Q160" s="315">
        <v>0</v>
      </c>
      <c r="R160" s="315">
        <v>0</v>
      </c>
    </row>
    <row r="161" spans="1:18" x14ac:dyDescent="0.2">
      <c r="A161" s="168">
        <v>277</v>
      </c>
      <c r="B161" s="170" t="s">
        <v>398</v>
      </c>
      <c r="C161" s="169" t="s">
        <v>286</v>
      </c>
      <c r="D161" s="171">
        <v>2760</v>
      </c>
      <c r="E161" s="171">
        <v>662</v>
      </c>
      <c r="F161" s="171">
        <v>718</v>
      </c>
      <c r="G161" s="171">
        <v>635</v>
      </c>
      <c r="H161" s="171">
        <v>745</v>
      </c>
      <c r="I161" s="171">
        <v>21065</v>
      </c>
      <c r="J161" s="171">
        <v>5053</v>
      </c>
      <c r="K161" s="171">
        <v>5480</v>
      </c>
      <c r="L161" s="171">
        <v>4846</v>
      </c>
      <c r="M161" s="171">
        <v>5686</v>
      </c>
      <c r="N161" s="313">
        <v>94704.400000000009</v>
      </c>
      <c r="O161" s="313">
        <v>22715.3</v>
      </c>
      <c r="P161" s="313">
        <v>24636.9</v>
      </c>
      <c r="Q161" s="313">
        <v>21788.9</v>
      </c>
      <c r="R161" s="313">
        <v>25563.3</v>
      </c>
    </row>
    <row r="162" spans="1:18" x14ac:dyDescent="0.2">
      <c r="A162" s="122">
        <v>277</v>
      </c>
      <c r="B162" s="36" t="s">
        <v>398</v>
      </c>
      <c r="C162" s="58" t="s">
        <v>179</v>
      </c>
      <c r="D162" s="82">
        <v>0</v>
      </c>
      <c r="E162" s="265">
        <v>0</v>
      </c>
      <c r="F162" s="265">
        <v>0</v>
      </c>
      <c r="G162" s="265">
        <v>0</v>
      </c>
      <c r="H162" s="265">
        <v>0</v>
      </c>
      <c r="I162" s="82">
        <v>0</v>
      </c>
      <c r="J162" s="265">
        <v>0</v>
      </c>
      <c r="K162" s="265">
        <v>0</v>
      </c>
      <c r="L162" s="265">
        <v>0</v>
      </c>
      <c r="M162" s="265">
        <v>0</v>
      </c>
      <c r="N162" s="314">
        <v>0</v>
      </c>
      <c r="O162" s="315">
        <v>0</v>
      </c>
      <c r="P162" s="315">
        <v>0</v>
      </c>
      <c r="Q162" s="315">
        <v>0</v>
      </c>
      <c r="R162" s="315">
        <v>0</v>
      </c>
    </row>
    <row r="163" spans="1:18" x14ac:dyDescent="0.2">
      <c r="A163" s="122">
        <v>277</v>
      </c>
      <c r="B163" s="36" t="s">
        <v>398</v>
      </c>
      <c r="C163" s="58" t="s">
        <v>54</v>
      </c>
      <c r="D163" s="82">
        <v>0</v>
      </c>
      <c r="E163" s="265">
        <v>0</v>
      </c>
      <c r="F163" s="265">
        <v>0</v>
      </c>
      <c r="G163" s="265">
        <v>0</v>
      </c>
      <c r="H163" s="265">
        <v>0</v>
      </c>
      <c r="I163" s="82">
        <v>0</v>
      </c>
      <c r="J163" s="265">
        <v>0</v>
      </c>
      <c r="K163" s="265">
        <v>0</v>
      </c>
      <c r="L163" s="265">
        <v>0</v>
      </c>
      <c r="M163" s="265">
        <v>0</v>
      </c>
      <c r="N163" s="314">
        <v>0</v>
      </c>
      <c r="O163" s="315">
        <v>0</v>
      </c>
      <c r="P163" s="315">
        <v>0</v>
      </c>
      <c r="Q163" s="315">
        <v>0</v>
      </c>
      <c r="R163" s="315">
        <v>0</v>
      </c>
    </row>
    <row r="164" spans="1:18" x14ac:dyDescent="0.2">
      <c r="A164" s="122">
        <v>277</v>
      </c>
      <c r="B164" s="36" t="s">
        <v>398</v>
      </c>
      <c r="C164" s="58" t="s">
        <v>53</v>
      </c>
      <c r="D164" s="82">
        <v>0</v>
      </c>
      <c r="E164" s="265">
        <v>0</v>
      </c>
      <c r="F164" s="265">
        <v>0</v>
      </c>
      <c r="G164" s="265">
        <v>0</v>
      </c>
      <c r="H164" s="265">
        <v>0</v>
      </c>
      <c r="I164" s="82">
        <v>0</v>
      </c>
      <c r="J164" s="265">
        <v>0</v>
      </c>
      <c r="K164" s="265">
        <v>0</v>
      </c>
      <c r="L164" s="265">
        <v>0</v>
      </c>
      <c r="M164" s="265">
        <v>0</v>
      </c>
      <c r="N164" s="314">
        <v>0</v>
      </c>
      <c r="O164" s="315">
        <v>0</v>
      </c>
      <c r="P164" s="315">
        <v>0</v>
      </c>
      <c r="Q164" s="315">
        <v>0</v>
      </c>
      <c r="R164" s="315">
        <v>0</v>
      </c>
    </row>
    <row r="165" spans="1:18" x14ac:dyDescent="0.2">
      <c r="A165" s="168">
        <v>281</v>
      </c>
      <c r="B165" s="170" t="s">
        <v>399</v>
      </c>
      <c r="C165" s="169" t="s">
        <v>286</v>
      </c>
      <c r="D165" s="171">
        <v>7400</v>
      </c>
      <c r="E165" s="171">
        <v>1702</v>
      </c>
      <c r="F165" s="171">
        <v>1924</v>
      </c>
      <c r="G165" s="171">
        <v>1850</v>
      </c>
      <c r="H165" s="171">
        <v>1924</v>
      </c>
      <c r="I165" s="171">
        <v>53044</v>
      </c>
      <c r="J165" s="171">
        <v>12200</v>
      </c>
      <c r="K165" s="171">
        <v>13791</v>
      </c>
      <c r="L165" s="171">
        <v>13261</v>
      </c>
      <c r="M165" s="171">
        <v>13792</v>
      </c>
      <c r="N165" s="313">
        <v>262679.09999999998</v>
      </c>
      <c r="O165" s="313">
        <v>60416.2</v>
      </c>
      <c r="P165" s="313">
        <v>68296.600000000006</v>
      </c>
      <c r="Q165" s="313">
        <v>65669.8</v>
      </c>
      <c r="R165" s="313">
        <v>68296.5</v>
      </c>
    </row>
    <row r="166" spans="1:18" x14ac:dyDescent="0.2">
      <c r="A166" s="122">
        <v>281</v>
      </c>
      <c r="B166" s="36" t="s">
        <v>399</v>
      </c>
      <c r="C166" s="58" t="s">
        <v>179</v>
      </c>
      <c r="D166" s="82">
        <v>0</v>
      </c>
      <c r="E166" s="265">
        <v>0</v>
      </c>
      <c r="F166" s="265">
        <v>0</v>
      </c>
      <c r="G166" s="265">
        <v>0</v>
      </c>
      <c r="H166" s="265">
        <v>0</v>
      </c>
      <c r="I166" s="82">
        <v>0</v>
      </c>
      <c r="J166" s="265">
        <v>0</v>
      </c>
      <c r="K166" s="265">
        <v>0</v>
      </c>
      <c r="L166" s="265">
        <v>0</v>
      </c>
      <c r="M166" s="265">
        <v>0</v>
      </c>
      <c r="N166" s="314">
        <v>0</v>
      </c>
      <c r="O166" s="315">
        <v>0</v>
      </c>
      <c r="P166" s="315">
        <v>0</v>
      </c>
      <c r="Q166" s="315">
        <v>0</v>
      </c>
      <c r="R166" s="315">
        <v>0</v>
      </c>
    </row>
    <row r="167" spans="1:18" x14ac:dyDescent="0.2">
      <c r="A167" s="122">
        <v>281</v>
      </c>
      <c r="B167" s="36" t="s">
        <v>399</v>
      </c>
      <c r="C167" s="58" t="s">
        <v>54</v>
      </c>
      <c r="D167" s="82">
        <v>0</v>
      </c>
      <c r="E167" s="265">
        <v>0</v>
      </c>
      <c r="F167" s="265">
        <v>0</v>
      </c>
      <c r="G167" s="265">
        <v>0</v>
      </c>
      <c r="H167" s="265">
        <v>0</v>
      </c>
      <c r="I167" s="82">
        <v>0</v>
      </c>
      <c r="J167" s="265">
        <v>0</v>
      </c>
      <c r="K167" s="265">
        <v>0</v>
      </c>
      <c r="L167" s="265">
        <v>0</v>
      </c>
      <c r="M167" s="265">
        <v>0</v>
      </c>
      <c r="N167" s="314">
        <v>0</v>
      </c>
      <c r="O167" s="315">
        <v>0</v>
      </c>
      <c r="P167" s="315">
        <v>0</v>
      </c>
      <c r="Q167" s="315">
        <v>0</v>
      </c>
      <c r="R167" s="315">
        <v>0</v>
      </c>
    </row>
    <row r="168" spans="1:18" x14ac:dyDescent="0.2">
      <c r="A168" s="122">
        <v>281</v>
      </c>
      <c r="B168" s="36" t="s">
        <v>399</v>
      </c>
      <c r="C168" s="58" t="s">
        <v>53</v>
      </c>
      <c r="D168" s="82">
        <v>0</v>
      </c>
      <c r="E168" s="265">
        <v>0</v>
      </c>
      <c r="F168" s="265">
        <v>0</v>
      </c>
      <c r="G168" s="265">
        <v>0</v>
      </c>
      <c r="H168" s="265">
        <v>0</v>
      </c>
      <c r="I168" s="82">
        <v>0</v>
      </c>
      <c r="J168" s="265">
        <v>0</v>
      </c>
      <c r="K168" s="265">
        <v>0</v>
      </c>
      <c r="L168" s="265">
        <v>0</v>
      </c>
      <c r="M168" s="265">
        <v>0</v>
      </c>
      <c r="N168" s="314">
        <v>0</v>
      </c>
      <c r="O168" s="315">
        <v>0</v>
      </c>
      <c r="P168" s="315">
        <v>0</v>
      </c>
      <c r="Q168" s="315">
        <v>0</v>
      </c>
      <c r="R168" s="315">
        <v>0</v>
      </c>
    </row>
    <row r="169" spans="1:18" x14ac:dyDescent="0.2">
      <c r="A169" s="168">
        <v>283</v>
      </c>
      <c r="B169" s="170" t="s">
        <v>400</v>
      </c>
      <c r="C169" s="169" t="s">
        <v>286</v>
      </c>
      <c r="D169" s="171">
        <v>400</v>
      </c>
      <c r="E169" s="171">
        <v>100</v>
      </c>
      <c r="F169" s="171">
        <v>100</v>
      </c>
      <c r="G169" s="171">
        <v>100</v>
      </c>
      <c r="H169" s="171">
        <v>100</v>
      </c>
      <c r="I169" s="171">
        <v>2133</v>
      </c>
      <c r="J169" s="171">
        <v>533</v>
      </c>
      <c r="K169" s="171">
        <v>533</v>
      </c>
      <c r="L169" s="171">
        <v>533</v>
      </c>
      <c r="M169" s="171">
        <v>534</v>
      </c>
      <c r="N169" s="313">
        <v>8140.7000000000007</v>
      </c>
      <c r="O169" s="313">
        <v>2035.2</v>
      </c>
      <c r="P169" s="313">
        <v>2035.2</v>
      </c>
      <c r="Q169" s="313">
        <v>2035.2</v>
      </c>
      <c r="R169" s="313">
        <v>2035.1</v>
      </c>
    </row>
    <row r="170" spans="1:18" x14ac:dyDescent="0.2">
      <c r="A170" s="122">
        <v>283</v>
      </c>
      <c r="B170" s="36" t="s">
        <v>400</v>
      </c>
      <c r="C170" s="58" t="s">
        <v>179</v>
      </c>
      <c r="D170" s="82">
        <v>0</v>
      </c>
      <c r="E170" s="265">
        <v>0</v>
      </c>
      <c r="F170" s="265">
        <v>0</v>
      </c>
      <c r="G170" s="265">
        <v>0</v>
      </c>
      <c r="H170" s="265">
        <v>0</v>
      </c>
      <c r="I170" s="82">
        <v>0</v>
      </c>
      <c r="J170" s="265">
        <v>0</v>
      </c>
      <c r="K170" s="265">
        <v>0</v>
      </c>
      <c r="L170" s="265">
        <v>0</v>
      </c>
      <c r="M170" s="265">
        <v>0</v>
      </c>
      <c r="N170" s="314">
        <v>0</v>
      </c>
      <c r="O170" s="315">
        <v>0</v>
      </c>
      <c r="P170" s="315">
        <v>0</v>
      </c>
      <c r="Q170" s="315">
        <v>0</v>
      </c>
      <c r="R170" s="315">
        <v>0</v>
      </c>
    </row>
    <row r="171" spans="1:18" x14ac:dyDescent="0.2">
      <c r="A171" s="122">
        <v>283</v>
      </c>
      <c r="B171" s="36" t="s">
        <v>400</v>
      </c>
      <c r="C171" s="58" t="s">
        <v>54</v>
      </c>
      <c r="D171" s="82">
        <v>0</v>
      </c>
      <c r="E171" s="265">
        <v>0</v>
      </c>
      <c r="F171" s="265">
        <v>0</v>
      </c>
      <c r="G171" s="265">
        <v>0</v>
      </c>
      <c r="H171" s="265">
        <v>0</v>
      </c>
      <c r="I171" s="82">
        <v>0</v>
      </c>
      <c r="J171" s="265">
        <v>0</v>
      </c>
      <c r="K171" s="265">
        <v>0</v>
      </c>
      <c r="L171" s="265">
        <v>0</v>
      </c>
      <c r="M171" s="265">
        <v>0</v>
      </c>
      <c r="N171" s="314">
        <v>0</v>
      </c>
      <c r="O171" s="315">
        <v>0</v>
      </c>
      <c r="P171" s="315">
        <v>0</v>
      </c>
      <c r="Q171" s="315">
        <v>0</v>
      </c>
      <c r="R171" s="315">
        <v>0</v>
      </c>
    </row>
    <row r="172" spans="1:18" x14ac:dyDescent="0.2">
      <c r="A172" s="122">
        <v>283</v>
      </c>
      <c r="B172" s="36" t="s">
        <v>400</v>
      </c>
      <c r="C172" s="58" t="s">
        <v>53</v>
      </c>
      <c r="D172" s="82">
        <v>0</v>
      </c>
      <c r="E172" s="265">
        <v>0</v>
      </c>
      <c r="F172" s="265">
        <v>0</v>
      </c>
      <c r="G172" s="265">
        <v>0</v>
      </c>
      <c r="H172" s="265">
        <v>0</v>
      </c>
      <c r="I172" s="82">
        <v>0</v>
      </c>
      <c r="J172" s="265">
        <v>0</v>
      </c>
      <c r="K172" s="265">
        <v>0</v>
      </c>
      <c r="L172" s="265">
        <v>0</v>
      </c>
      <c r="M172" s="265">
        <v>0</v>
      </c>
      <c r="N172" s="314">
        <v>0</v>
      </c>
      <c r="O172" s="315">
        <v>0</v>
      </c>
      <c r="P172" s="315">
        <v>0</v>
      </c>
      <c r="Q172" s="315">
        <v>0</v>
      </c>
      <c r="R172" s="315">
        <v>0</v>
      </c>
    </row>
    <row r="173" spans="1:18" x14ac:dyDescent="0.2">
      <c r="A173" s="168">
        <v>285</v>
      </c>
      <c r="B173" s="170" t="s">
        <v>402</v>
      </c>
      <c r="C173" s="169" t="s">
        <v>286</v>
      </c>
      <c r="D173" s="171">
        <v>2200</v>
      </c>
      <c r="E173" s="171">
        <v>550</v>
      </c>
      <c r="F173" s="171">
        <v>550</v>
      </c>
      <c r="G173" s="171">
        <v>550</v>
      </c>
      <c r="H173" s="171">
        <v>550</v>
      </c>
      <c r="I173" s="171">
        <v>21383</v>
      </c>
      <c r="J173" s="171">
        <v>5346</v>
      </c>
      <c r="K173" s="171">
        <v>5346</v>
      </c>
      <c r="L173" s="171">
        <v>5346</v>
      </c>
      <c r="M173" s="171">
        <v>5345</v>
      </c>
      <c r="N173" s="313">
        <v>72570.700000000012</v>
      </c>
      <c r="O173" s="313">
        <v>18142.7</v>
      </c>
      <c r="P173" s="313">
        <v>18142.7</v>
      </c>
      <c r="Q173" s="313">
        <v>18142.7</v>
      </c>
      <c r="R173" s="313">
        <v>18142.599999999999</v>
      </c>
    </row>
    <row r="174" spans="1:18" x14ac:dyDescent="0.2">
      <c r="A174" s="122">
        <v>285</v>
      </c>
      <c r="B174" s="36" t="s">
        <v>402</v>
      </c>
      <c r="C174" s="58" t="s">
        <v>179</v>
      </c>
      <c r="D174" s="82">
        <v>0</v>
      </c>
      <c r="E174" s="265">
        <v>0</v>
      </c>
      <c r="F174" s="265">
        <v>0</v>
      </c>
      <c r="G174" s="265">
        <v>0</v>
      </c>
      <c r="H174" s="265">
        <v>0</v>
      </c>
      <c r="I174" s="82">
        <v>0</v>
      </c>
      <c r="J174" s="265">
        <v>0</v>
      </c>
      <c r="K174" s="265">
        <v>0</v>
      </c>
      <c r="L174" s="265">
        <v>0</v>
      </c>
      <c r="M174" s="265">
        <v>0</v>
      </c>
      <c r="N174" s="314">
        <v>0</v>
      </c>
      <c r="O174" s="315">
        <v>0</v>
      </c>
      <c r="P174" s="315">
        <v>0</v>
      </c>
      <c r="Q174" s="315">
        <v>0</v>
      </c>
      <c r="R174" s="315">
        <v>0</v>
      </c>
    </row>
    <row r="175" spans="1:18" x14ac:dyDescent="0.2">
      <c r="A175" s="122">
        <v>285</v>
      </c>
      <c r="B175" s="36" t="s">
        <v>402</v>
      </c>
      <c r="C175" s="58" t="s">
        <v>54</v>
      </c>
      <c r="D175" s="82">
        <v>0</v>
      </c>
      <c r="E175" s="265">
        <v>0</v>
      </c>
      <c r="F175" s="265">
        <v>0</v>
      </c>
      <c r="G175" s="265">
        <v>0</v>
      </c>
      <c r="H175" s="265">
        <v>0</v>
      </c>
      <c r="I175" s="82">
        <v>0</v>
      </c>
      <c r="J175" s="265">
        <v>0</v>
      </c>
      <c r="K175" s="265">
        <v>0</v>
      </c>
      <c r="L175" s="265">
        <v>0</v>
      </c>
      <c r="M175" s="265">
        <v>0</v>
      </c>
      <c r="N175" s="314">
        <v>0</v>
      </c>
      <c r="O175" s="315">
        <v>0</v>
      </c>
      <c r="P175" s="315">
        <v>0</v>
      </c>
      <c r="Q175" s="315">
        <v>0</v>
      </c>
      <c r="R175" s="315">
        <v>0</v>
      </c>
    </row>
    <row r="176" spans="1:18" x14ac:dyDescent="0.2">
      <c r="A176" s="122">
        <v>285</v>
      </c>
      <c r="B176" s="36" t="s">
        <v>402</v>
      </c>
      <c r="C176" s="58" t="s">
        <v>53</v>
      </c>
      <c r="D176" s="82">
        <v>0</v>
      </c>
      <c r="E176" s="265">
        <v>0</v>
      </c>
      <c r="F176" s="265">
        <v>0</v>
      </c>
      <c r="G176" s="265">
        <v>0</v>
      </c>
      <c r="H176" s="265">
        <v>0</v>
      </c>
      <c r="I176" s="82">
        <v>0</v>
      </c>
      <c r="J176" s="265">
        <v>0</v>
      </c>
      <c r="K176" s="265">
        <v>0</v>
      </c>
      <c r="L176" s="265">
        <v>0</v>
      </c>
      <c r="M176" s="265">
        <v>0</v>
      </c>
      <c r="N176" s="314">
        <v>0</v>
      </c>
      <c r="O176" s="315">
        <v>0</v>
      </c>
      <c r="P176" s="315">
        <v>0</v>
      </c>
      <c r="Q176" s="315">
        <v>0</v>
      </c>
      <c r="R176" s="315">
        <v>0</v>
      </c>
    </row>
    <row r="177" spans="1:18" x14ac:dyDescent="0.2">
      <c r="A177" s="168">
        <v>286</v>
      </c>
      <c r="B177" s="170" t="s">
        <v>403</v>
      </c>
      <c r="C177" s="169" t="s">
        <v>286</v>
      </c>
      <c r="D177" s="171">
        <v>1450</v>
      </c>
      <c r="E177" s="171">
        <v>377</v>
      </c>
      <c r="F177" s="171">
        <v>348</v>
      </c>
      <c r="G177" s="171">
        <v>348</v>
      </c>
      <c r="H177" s="171">
        <v>377</v>
      </c>
      <c r="I177" s="171">
        <v>11547</v>
      </c>
      <c r="J177" s="171">
        <v>3002</v>
      </c>
      <c r="K177" s="171">
        <v>2771</v>
      </c>
      <c r="L177" s="171">
        <v>2771</v>
      </c>
      <c r="M177" s="171">
        <v>3003</v>
      </c>
      <c r="N177" s="313">
        <v>45927</v>
      </c>
      <c r="O177" s="313">
        <v>11941</v>
      </c>
      <c r="P177" s="313">
        <v>11022.5</v>
      </c>
      <c r="Q177" s="313">
        <v>11022.5</v>
      </c>
      <c r="R177" s="313">
        <v>11941</v>
      </c>
    </row>
    <row r="178" spans="1:18" x14ac:dyDescent="0.2">
      <c r="A178" s="122">
        <v>286</v>
      </c>
      <c r="B178" s="36" t="s">
        <v>403</v>
      </c>
      <c r="C178" s="58" t="s">
        <v>179</v>
      </c>
      <c r="D178" s="82">
        <v>0</v>
      </c>
      <c r="E178" s="265">
        <v>0</v>
      </c>
      <c r="F178" s="265">
        <v>0</v>
      </c>
      <c r="G178" s="265">
        <v>0</v>
      </c>
      <c r="H178" s="265">
        <v>0</v>
      </c>
      <c r="I178" s="82">
        <v>0</v>
      </c>
      <c r="J178" s="265">
        <v>0</v>
      </c>
      <c r="K178" s="265">
        <v>0</v>
      </c>
      <c r="L178" s="265">
        <v>0</v>
      </c>
      <c r="M178" s="265">
        <v>0</v>
      </c>
      <c r="N178" s="314">
        <v>0</v>
      </c>
      <c r="O178" s="315">
        <v>0</v>
      </c>
      <c r="P178" s="315">
        <v>0</v>
      </c>
      <c r="Q178" s="315">
        <v>0</v>
      </c>
      <c r="R178" s="315">
        <v>0</v>
      </c>
    </row>
    <row r="179" spans="1:18" x14ac:dyDescent="0.2">
      <c r="A179" s="122">
        <v>286</v>
      </c>
      <c r="B179" s="36" t="s">
        <v>403</v>
      </c>
      <c r="C179" s="58" t="s">
        <v>54</v>
      </c>
      <c r="D179" s="82">
        <v>0</v>
      </c>
      <c r="E179" s="265">
        <v>0</v>
      </c>
      <c r="F179" s="265">
        <v>0</v>
      </c>
      <c r="G179" s="265">
        <v>0</v>
      </c>
      <c r="H179" s="265">
        <v>0</v>
      </c>
      <c r="I179" s="82">
        <v>0</v>
      </c>
      <c r="J179" s="265">
        <v>0</v>
      </c>
      <c r="K179" s="265">
        <v>0</v>
      </c>
      <c r="L179" s="265">
        <v>0</v>
      </c>
      <c r="M179" s="265">
        <v>0</v>
      </c>
      <c r="N179" s="314">
        <v>0</v>
      </c>
      <c r="O179" s="315">
        <v>0</v>
      </c>
      <c r="P179" s="315">
        <v>0</v>
      </c>
      <c r="Q179" s="315">
        <v>0</v>
      </c>
      <c r="R179" s="315">
        <v>0</v>
      </c>
    </row>
    <row r="180" spans="1:18" x14ac:dyDescent="0.2">
      <c r="A180" s="122">
        <v>286</v>
      </c>
      <c r="B180" s="36" t="s">
        <v>403</v>
      </c>
      <c r="C180" s="58" t="s">
        <v>53</v>
      </c>
      <c r="D180" s="82">
        <v>210</v>
      </c>
      <c r="E180" s="265">
        <v>55</v>
      </c>
      <c r="F180" s="265">
        <v>50</v>
      </c>
      <c r="G180" s="265">
        <v>50</v>
      </c>
      <c r="H180" s="265">
        <v>55</v>
      </c>
      <c r="I180" s="82">
        <v>1089</v>
      </c>
      <c r="J180" s="265">
        <v>285</v>
      </c>
      <c r="K180" s="265">
        <v>259</v>
      </c>
      <c r="L180" s="265">
        <v>259</v>
      </c>
      <c r="M180" s="265">
        <v>286</v>
      </c>
      <c r="N180" s="314">
        <v>11655.4</v>
      </c>
      <c r="O180" s="315">
        <v>3052.6</v>
      </c>
      <c r="P180" s="315">
        <v>2775.1</v>
      </c>
      <c r="Q180" s="315">
        <v>2775.1</v>
      </c>
      <c r="R180" s="315">
        <v>3052.6</v>
      </c>
    </row>
    <row r="181" spans="1:18" x14ac:dyDescent="0.2">
      <c r="A181" s="168">
        <v>287</v>
      </c>
      <c r="B181" s="170" t="s">
        <v>404</v>
      </c>
      <c r="C181" s="169" t="s">
        <v>286</v>
      </c>
      <c r="D181" s="171">
        <v>13797</v>
      </c>
      <c r="E181" s="171">
        <v>3449</v>
      </c>
      <c r="F181" s="171">
        <v>3449</v>
      </c>
      <c r="G181" s="171">
        <v>3449</v>
      </c>
      <c r="H181" s="171">
        <v>3450</v>
      </c>
      <c r="I181" s="171">
        <v>86942</v>
      </c>
      <c r="J181" s="171">
        <v>21734</v>
      </c>
      <c r="K181" s="171">
        <v>21734</v>
      </c>
      <c r="L181" s="171">
        <v>21734</v>
      </c>
      <c r="M181" s="171">
        <v>21740</v>
      </c>
      <c r="N181" s="313">
        <v>761138.6</v>
      </c>
      <c r="O181" s="313">
        <v>190270.9</v>
      </c>
      <c r="P181" s="313">
        <v>190270.9</v>
      </c>
      <c r="Q181" s="313">
        <v>190270.90000000002</v>
      </c>
      <c r="R181" s="313">
        <v>190325.90000000002</v>
      </c>
    </row>
    <row r="182" spans="1:18" x14ac:dyDescent="0.2">
      <c r="A182" s="122">
        <v>287</v>
      </c>
      <c r="B182" s="36" t="s">
        <v>404</v>
      </c>
      <c r="C182" s="58" t="s">
        <v>179</v>
      </c>
      <c r="D182" s="82">
        <v>350</v>
      </c>
      <c r="E182" s="265">
        <v>89</v>
      </c>
      <c r="F182" s="265">
        <v>89</v>
      </c>
      <c r="G182" s="265">
        <v>88</v>
      </c>
      <c r="H182" s="265">
        <v>84</v>
      </c>
      <c r="I182" s="82">
        <v>2809</v>
      </c>
      <c r="J182" s="265">
        <v>714</v>
      </c>
      <c r="K182" s="265">
        <v>714</v>
      </c>
      <c r="L182" s="265">
        <v>706</v>
      </c>
      <c r="M182" s="265">
        <v>675</v>
      </c>
      <c r="N182" s="314">
        <v>68764.100000000006</v>
      </c>
      <c r="O182" s="315">
        <v>17496.8</v>
      </c>
      <c r="P182" s="315">
        <v>17496.8</v>
      </c>
      <c r="Q182" s="315">
        <v>17314.400000000001</v>
      </c>
      <c r="R182" s="315">
        <v>16456.099999999999</v>
      </c>
    </row>
    <row r="183" spans="1:18" x14ac:dyDescent="0.2">
      <c r="A183" s="122">
        <v>287</v>
      </c>
      <c r="B183" s="36" t="s">
        <v>404</v>
      </c>
      <c r="C183" s="58" t="s">
        <v>54</v>
      </c>
      <c r="D183" s="82">
        <v>0</v>
      </c>
      <c r="E183" s="265">
        <v>0</v>
      </c>
      <c r="F183" s="265">
        <v>0</v>
      </c>
      <c r="G183" s="265">
        <v>0</v>
      </c>
      <c r="H183" s="265">
        <v>0</v>
      </c>
      <c r="I183" s="82">
        <v>0</v>
      </c>
      <c r="J183" s="265">
        <v>0</v>
      </c>
      <c r="K183" s="265">
        <v>0</v>
      </c>
      <c r="L183" s="265">
        <v>0</v>
      </c>
      <c r="M183" s="265">
        <v>0</v>
      </c>
      <c r="N183" s="314">
        <v>0</v>
      </c>
      <c r="O183" s="315">
        <v>0</v>
      </c>
      <c r="P183" s="315">
        <v>0</v>
      </c>
      <c r="Q183" s="315">
        <v>0</v>
      </c>
      <c r="R183" s="315">
        <v>0</v>
      </c>
    </row>
    <row r="184" spans="1:18" x14ac:dyDescent="0.2">
      <c r="A184" s="122">
        <v>287</v>
      </c>
      <c r="B184" s="36" t="s">
        <v>404</v>
      </c>
      <c r="C184" s="58" t="s">
        <v>53</v>
      </c>
      <c r="D184" s="82">
        <v>110</v>
      </c>
      <c r="E184" s="265">
        <v>28</v>
      </c>
      <c r="F184" s="265">
        <v>28</v>
      </c>
      <c r="G184" s="265">
        <v>28</v>
      </c>
      <c r="H184" s="265">
        <v>26</v>
      </c>
      <c r="I184" s="82">
        <v>866</v>
      </c>
      <c r="J184" s="265">
        <v>220</v>
      </c>
      <c r="K184" s="265">
        <v>220</v>
      </c>
      <c r="L184" s="265">
        <v>220</v>
      </c>
      <c r="M184" s="265">
        <v>206</v>
      </c>
      <c r="N184" s="314">
        <v>7577.5</v>
      </c>
      <c r="O184" s="315">
        <v>1928.8</v>
      </c>
      <c r="P184" s="315">
        <v>1928.8</v>
      </c>
      <c r="Q184" s="315">
        <v>1928.8</v>
      </c>
      <c r="R184" s="315">
        <v>1791.1</v>
      </c>
    </row>
    <row r="185" spans="1:18" x14ac:dyDescent="0.2">
      <c r="A185" s="168">
        <v>288</v>
      </c>
      <c r="B185" s="170" t="s">
        <v>405</v>
      </c>
      <c r="C185" s="169" t="s">
        <v>286</v>
      </c>
      <c r="D185" s="171">
        <v>21684</v>
      </c>
      <c r="E185" s="171">
        <v>5204</v>
      </c>
      <c r="F185" s="171">
        <v>5204</v>
      </c>
      <c r="G185" s="171">
        <v>5638</v>
      </c>
      <c r="H185" s="171">
        <v>5638</v>
      </c>
      <c r="I185" s="171">
        <v>179130</v>
      </c>
      <c r="J185" s="171">
        <v>42990</v>
      </c>
      <c r="K185" s="171">
        <v>42990</v>
      </c>
      <c r="L185" s="171">
        <v>46575</v>
      </c>
      <c r="M185" s="171">
        <v>46575</v>
      </c>
      <c r="N185" s="313">
        <v>1826768.5</v>
      </c>
      <c r="O185" s="313">
        <v>438411</v>
      </c>
      <c r="P185" s="313">
        <v>438411</v>
      </c>
      <c r="Q185" s="313">
        <v>474973.3</v>
      </c>
      <c r="R185" s="313">
        <v>474973.2</v>
      </c>
    </row>
    <row r="186" spans="1:18" x14ac:dyDescent="0.2">
      <c r="A186" s="122">
        <v>288</v>
      </c>
      <c r="B186" s="36" t="s">
        <v>405</v>
      </c>
      <c r="C186" s="58" t="s">
        <v>179</v>
      </c>
      <c r="D186" s="82">
        <v>639</v>
      </c>
      <c r="E186" s="265">
        <v>156</v>
      </c>
      <c r="F186" s="265">
        <v>156</v>
      </c>
      <c r="G186" s="265">
        <v>164</v>
      </c>
      <c r="H186" s="265">
        <v>163</v>
      </c>
      <c r="I186" s="82">
        <v>10014</v>
      </c>
      <c r="J186" s="265">
        <v>2445</v>
      </c>
      <c r="K186" s="265">
        <v>2445</v>
      </c>
      <c r="L186" s="265">
        <v>2570</v>
      </c>
      <c r="M186" s="265">
        <v>2554</v>
      </c>
      <c r="N186" s="314">
        <v>173283.6</v>
      </c>
      <c r="O186" s="315">
        <v>42069.599999999999</v>
      </c>
      <c r="P186" s="315">
        <v>42069.499999999993</v>
      </c>
      <c r="Q186" s="315">
        <v>44788.5</v>
      </c>
      <c r="R186" s="315">
        <v>44356.000000000007</v>
      </c>
    </row>
    <row r="187" spans="1:18" x14ac:dyDescent="0.2">
      <c r="A187" s="122">
        <v>288</v>
      </c>
      <c r="B187" s="36" t="s">
        <v>405</v>
      </c>
      <c r="C187" s="58" t="s">
        <v>54</v>
      </c>
      <c r="D187" s="82">
        <v>987</v>
      </c>
      <c r="E187" s="265">
        <v>238</v>
      </c>
      <c r="F187" s="265">
        <v>238</v>
      </c>
      <c r="G187" s="265">
        <v>255</v>
      </c>
      <c r="H187" s="265">
        <v>256</v>
      </c>
      <c r="I187" s="82">
        <v>13818</v>
      </c>
      <c r="J187" s="265">
        <v>3332</v>
      </c>
      <c r="K187" s="265">
        <v>3332</v>
      </c>
      <c r="L187" s="265">
        <v>3570</v>
      </c>
      <c r="M187" s="265">
        <v>3584</v>
      </c>
      <c r="N187" s="314">
        <v>80803.400000000009</v>
      </c>
      <c r="O187" s="315">
        <v>19520.8</v>
      </c>
      <c r="P187" s="315">
        <v>19520.8</v>
      </c>
      <c r="Q187" s="315">
        <v>20855.500000000004</v>
      </c>
      <c r="R187" s="315">
        <v>20906.300000000003</v>
      </c>
    </row>
    <row r="188" spans="1:18" x14ac:dyDescent="0.2">
      <c r="A188" s="122">
        <v>288</v>
      </c>
      <c r="B188" s="36" t="s">
        <v>405</v>
      </c>
      <c r="C188" s="58" t="s">
        <v>53</v>
      </c>
      <c r="D188" s="82">
        <v>626</v>
      </c>
      <c r="E188" s="265">
        <v>150</v>
      </c>
      <c r="F188" s="265">
        <v>150</v>
      </c>
      <c r="G188" s="265">
        <v>163</v>
      </c>
      <c r="H188" s="265">
        <v>163</v>
      </c>
      <c r="I188" s="82">
        <v>10239</v>
      </c>
      <c r="J188" s="265">
        <v>2453</v>
      </c>
      <c r="K188" s="265">
        <v>2453</v>
      </c>
      <c r="L188" s="265">
        <v>2666</v>
      </c>
      <c r="M188" s="265">
        <v>2667</v>
      </c>
      <c r="N188" s="314">
        <v>182602.8</v>
      </c>
      <c r="O188" s="315">
        <v>43754.7</v>
      </c>
      <c r="P188" s="315">
        <v>43754.7</v>
      </c>
      <c r="Q188" s="315">
        <v>47546.7</v>
      </c>
      <c r="R188" s="315">
        <v>47546.7</v>
      </c>
    </row>
    <row r="189" spans="1:18" x14ac:dyDescent="0.2">
      <c r="A189" s="168">
        <v>289</v>
      </c>
      <c r="B189" s="170" t="s">
        <v>406</v>
      </c>
      <c r="C189" s="169" t="s">
        <v>286</v>
      </c>
      <c r="D189" s="171">
        <v>2400</v>
      </c>
      <c r="E189" s="171">
        <v>624</v>
      </c>
      <c r="F189" s="171">
        <v>576</v>
      </c>
      <c r="G189" s="171">
        <v>576</v>
      </c>
      <c r="H189" s="171">
        <v>624</v>
      </c>
      <c r="I189" s="171">
        <v>20325</v>
      </c>
      <c r="J189" s="171">
        <v>5285</v>
      </c>
      <c r="K189" s="171">
        <v>4878</v>
      </c>
      <c r="L189" s="171">
        <v>4878</v>
      </c>
      <c r="M189" s="171">
        <v>5284</v>
      </c>
      <c r="N189" s="313">
        <v>68191.899999999994</v>
      </c>
      <c r="O189" s="313">
        <v>17729.900000000001</v>
      </c>
      <c r="P189" s="313">
        <v>16366.1</v>
      </c>
      <c r="Q189" s="313">
        <v>16366.1</v>
      </c>
      <c r="R189" s="313">
        <v>17729.8</v>
      </c>
    </row>
    <row r="190" spans="1:18" x14ac:dyDescent="0.2">
      <c r="A190" s="122">
        <v>289</v>
      </c>
      <c r="B190" s="36" t="s">
        <v>406</v>
      </c>
      <c r="C190" s="58" t="s">
        <v>179</v>
      </c>
      <c r="D190" s="82">
        <v>0</v>
      </c>
      <c r="E190" s="265">
        <v>0</v>
      </c>
      <c r="F190" s="265">
        <v>0</v>
      </c>
      <c r="G190" s="265">
        <v>0</v>
      </c>
      <c r="H190" s="265">
        <v>0</v>
      </c>
      <c r="I190" s="82">
        <v>0</v>
      </c>
      <c r="J190" s="265">
        <v>0</v>
      </c>
      <c r="K190" s="265">
        <v>0</v>
      </c>
      <c r="L190" s="265">
        <v>0</v>
      </c>
      <c r="M190" s="265">
        <v>0</v>
      </c>
      <c r="N190" s="314">
        <v>0</v>
      </c>
      <c r="O190" s="315">
        <v>0</v>
      </c>
      <c r="P190" s="315">
        <v>0</v>
      </c>
      <c r="Q190" s="315">
        <v>0</v>
      </c>
      <c r="R190" s="315">
        <v>0</v>
      </c>
    </row>
    <row r="191" spans="1:18" x14ac:dyDescent="0.2">
      <c r="A191" s="122">
        <v>289</v>
      </c>
      <c r="B191" s="36" t="s">
        <v>406</v>
      </c>
      <c r="C191" s="58" t="s">
        <v>54</v>
      </c>
      <c r="D191" s="82">
        <v>0</v>
      </c>
      <c r="E191" s="265">
        <v>0</v>
      </c>
      <c r="F191" s="265">
        <v>0</v>
      </c>
      <c r="G191" s="265">
        <v>0</v>
      </c>
      <c r="H191" s="265">
        <v>0</v>
      </c>
      <c r="I191" s="82">
        <v>0</v>
      </c>
      <c r="J191" s="265">
        <v>0</v>
      </c>
      <c r="K191" s="265">
        <v>0</v>
      </c>
      <c r="L191" s="265">
        <v>0</v>
      </c>
      <c r="M191" s="265">
        <v>0</v>
      </c>
      <c r="N191" s="314">
        <v>0</v>
      </c>
      <c r="O191" s="315">
        <v>0</v>
      </c>
      <c r="P191" s="315">
        <v>0</v>
      </c>
      <c r="Q191" s="315">
        <v>0</v>
      </c>
      <c r="R191" s="315">
        <v>0</v>
      </c>
    </row>
    <row r="192" spans="1:18" x14ac:dyDescent="0.2">
      <c r="A192" s="122">
        <v>289</v>
      </c>
      <c r="B192" s="36" t="s">
        <v>406</v>
      </c>
      <c r="C192" s="58" t="s">
        <v>53</v>
      </c>
      <c r="D192" s="82">
        <v>0</v>
      </c>
      <c r="E192" s="265">
        <v>0</v>
      </c>
      <c r="F192" s="265">
        <v>0</v>
      </c>
      <c r="G192" s="265">
        <v>0</v>
      </c>
      <c r="H192" s="265">
        <v>0</v>
      </c>
      <c r="I192" s="82">
        <v>0</v>
      </c>
      <c r="J192" s="265">
        <v>0</v>
      </c>
      <c r="K192" s="265">
        <v>0</v>
      </c>
      <c r="L192" s="265">
        <v>0</v>
      </c>
      <c r="M192" s="265">
        <v>0</v>
      </c>
      <c r="N192" s="314">
        <v>0</v>
      </c>
      <c r="O192" s="315">
        <v>0</v>
      </c>
      <c r="P192" s="315">
        <v>0</v>
      </c>
      <c r="Q192" s="315">
        <v>0</v>
      </c>
      <c r="R192" s="315">
        <v>0</v>
      </c>
    </row>
    <row r="193" spans="1:18" x14ac:dyDescent="0.2">
      <c r="A193" s="168">
        <v>290</v>
      </c>
      <c r="B193" s="170" t="s">
        <v>407</v>
      </c>
      <c r="C193" s="169" t="s">
        <v>286</v>
      </c>
      <c r="D193" s="171">
        <v>4600</v>
      </c>
      <c r="E193" s="171">
        <v>1150</v>
      </c>
      <c r="F193" s="171">
        <v>1150</v>
      </c>
      <c r="G193" s="171">
        <v>1150</v>
      </c>
      <c r="H193" s="171">
        <v>1150</v>
      </c>
      <c r="I193" s="171">
        <v>37819</v>
      </c>
      <c r="J193" s="171">
        <v>9455</v>
      </c>
      <c r="K193" s="171">
        <v>9455</v>
      </c>
      <c r="L193" s="171">
        <v>9455</v>
      </c>
      <c r="M193" s="171">
        <v>9454</v>
      </c>
      <c r="N193" s="313">
        <v>142673.60000000001</v>
      </c>
      <c r="O193" s="313">
        <v>35668.400000000001</v>
      </c>
      <c r="P193" s="313">
        <v>35668.400000000001</v>
      </c>
      <c r="Q193" s="313">
        <v>35668.400000000001</v>
      </c>
      <c r="R193" s="313">
        <v>35668.400000000001</v>
      </c>
    </row>
    <row r="194" spans="1:18" x14ac:dyDescent="0.2">
      <c r="A194" s="122">
        <v>290</v>
      </c>
      <c r="B194" s="36" t="s">
        <v>407</v>
      </c>
      <c r="C194" s="58" t="s">
        <v>179</v>
      </c>
      <c r="D194" s="82">
        <v>0</v>
      </c>
      <c r="E194" s="265">
        <v>0</v>
      </c>
      <c r="F194" s="265">
        <v>0</v>
      </c>
      <c r="G194" s="265">
        <v>0</v>
      </c>
      <c r="H194" s="265">
        <v>0</v>
      </c>
      <c r="I194" s="82">
        <v>0</v>
      </c>
      <c r="J194" s="265">
        <v>0</v>
      </c>
      <c r="K194" s="265">
        <v>0</v>
      </c>
      <c r="L194" s="265">
        <v>0</v>
      </c>
      <c r="M194" s="265">
        <v>0</v>
      </c>
      <c r="N194" s="314">
        <v>0</v>
      </c>
      <c r="O194" s="315">
        <v>0</v>
      </c>
      <c r="P194" s="315">
        <v>0</v>
      </c>
      <c r="Q194" s="315">
        <v>0</v>
      </c>
      <c r="R194" s="315">
        <v>0</v>
      </c>
    </row>
    <row r="195" spans="1:18" x14ac:dyDescent="0.2">
      <c r="A195" s="122">
        <v>290</v>
      </c>
      <c r="B195" s="36" t="s">
        <v>407</v>
      </c>
      <c r="C195" s="58" t="s">
        <v>54</v>
      </c>
      <c r="D195" s="82">
        <v>0</v>
      </c>
      <c r="E195" s="265">
        <v>0</v>
      </c>
      <c r="F195" s="265">
        <v>0</v>
      </c>
      <c r="G195" s="265">
        <v>0</v>
      </c>
      <c r="H195" s="265">
        <v>0</v>
      </c>
      <c r="I195" s="82">
        <v>0</v>
      </c>
      <c r="J195" s="265">
        <v>0</v>
      </c>
      <c r="K195" s="265">
        <v>0</v>
      </c>
      <c r="L195" s="265">
        <v>0</v>
      </c>
      <c r="M195" s="265">
        <v>0</v>
      </c>
      <c r="N195" s="314">
        <v>0</v>
      </c>
      <c r="O195" s="315">
        <v>0</v>
      </c>
      <c r="P195" s="315">
        <v>0</v>
      </c>
      <c r="Q195" s="315">
        <v>0</v>
      </c>
      <c r="R195" s="315">
        <v>0</v>
      </c>
    </row>
    <row r="196" spans="1:18" x14ac:dyDescent="0.2">
      <c r="A196" s="122">
        <v>290</v>
      </c>
      <c r="B196" s="36" t="s">
        <v>407</v>
      </c>
      <c r="C196" s="58" t="s">
        <v>53</v>
      </c>
      <c r="D196" s="82">
        <v>0</v>
      </c>
      <c r="E196" s="265">
        <v>0</v>
      </c>
      <c r="F196" s="265">
        <v>0</v>
      </c>
      <c r="G196" s="265">
        <v>0</v>
      </c>
      <c r="H196" s="265">
        <v>0</v>
      </c>
      <c r="I196" s="82">
        <v>0</v>
      </c>
      <c r="J196" s="265">
        <v>0</v>
      </c>
      <c r="K196" s="265">
        <v>0</v>
      </c>
      <c r="L196" s="265">
        <v>0</v>
      </c>
      <c r="M196" s="265">
        <v>0</v>
      </c>
      <c r="N196" s="314">
        <v>0</v>
      </c>
      <c r="O196" s="315">
        <v>0</v>
      </c>
      <c r="P196" s="315">
        <v>0</v>
      </c>
      <c r="Q196" s="315">
        <v>0</v>
      </c>
      <c r="R196" s="315">
        <v>0</v>
      </c>
    </row>
    <row r="197" spans="1:18" x14ac:dyDescent="0.2">
      <c r="A197" s="168">
        <v>298</v>
      </c>
      <c r="B197" s="170" t="s">
        <v>408</v>
      </c>
      <c r="C197" s="169" t="s">
        <v>286</v>
      </c>
      <c r="D197" s="171">
        <v>3966</v>
      </c>
      <c r="E197" s="171">
        <v>992</v>
      </c>
      <c r="F197" s="171">
        <v>992</v>
      </c>
      <c r="G197" s="171">
        <v>952</v>
      </c>
      <c r="H197" s="171">
        <v>1030</v>
      </c>
      <c r="I197" s="171">
        <v>35160</v>
      </c>
      <c r="J197" s="171">
        <v>8794</v>
      </c>
      <c r="K197" s="171">
        <v>8794</v>
      </c>
      <c r="L197" s="171">
        <v>8440</v>
      </c>
      <c r="M197" s="171">
        <v>9132</v>
      </c>
      <c r="N197" s="313">
        <v>156518.29999999999</v>
      </c>
      <c r="O197" s="313">
        <v>39149.299999999996</v>
      </c>
      <c r="P197" s="313">
        <v>39149.299999999996</v>
      </c>
      <c r="Q197" s="313">
        <v>37570.699999999997</v>
      </c>
      <c r="R197" s="313">
        <v>40649</v>
      </c>
    </row>
    <row r="198" spans="1:18" x14ac:dyDescent="0.2">
      <c r="A198" s="122">
        <v>298</v>
      </c>
      <c r="B198" s="36" t="s">
        <v>408</v>
      </c>
      <c r="C198" s="58" t="s">
        <v>179</v>
      </c>
      <c r="D198" s="82">
        <v>0</v>
      </c>
      <c r="E198" s="265">
        <v>0</v>
      </c>
      <c r="F198" s="265">
        <v>0</v>
      </c>
      <c r="G198" s="265">
        <v>0</v>
      </c>
      <c r="H198" s="265">
        <v>0</v>
      </c>
      <c r="I198" s="82">
        <v>0</v>
      </c>
      <c r="J198" s="265">
        <v>0</v>
      </c>
      <c r="K198" s="265">
        <v>0</v>
      </c>
      <c r="L198" s="265">
        <v>0</v>
      </c>
      <c r="M198" s="265">
        <v>0</v>
      </c>
      <c r="N198" s="314">
        <v>0</v>
      </c>
      <c r="O198" s="315">
        <v>0</v>
      </c>
      <c r="P198" s="315">
        <v>0</v>
      </c>
      <c r="Q198" s="315">
        <v>0</v>
      </c>
      <c r="R198" s="315">
        <v>0</v>
      </c>
    </row>
    <row r="199" spans="1:18" x14ac:dyDescent="0.2">
      <c r="A199" s="122">
        <v>298</v>
      </c>
      <c r="B199" s="36" t="s">
        <v>408</v>
      </c>
      <c r="C199" s="58" t="s">
        <v>54</v>
      </c>
      <c r="D199" s="82">
        <v>266</v>
      </c>
      <c r="E199" s="265">
        <v>67</v>
      </c>
      <c r="F199" s="265">
        <v>67</v>
      </c>
      <c r="G199" s="265">
        <v>64</v>
      </c>
      <c r="H199" s="265">
        <v>68</v>
      </c>
      <c r="I199" s="82">
        <v>3724</v>
      </c>
      <c r="J199" s="265">
        <v>938</v>
      </c>
      <c r="K199" s="265">
        <v>938</v>
      </c>
      <c r="L199" s="265">
        <v>896</v>
      </c>
      <c r="M199" s="265">
        <v>952</v>
      </c>
      <c r="N199" s="314">
        <v>18423.599999999999</v>
      </c>
      <c r="O199" s="315">
        <v>4649.1000000000004</v>
      </c>
      <c r="P199" s="315">
        <v>4649.1000000000004</v>
      </c>
      <c r="Q199" s="315">
        <v>4429.2</v>
      </c>
      <c r="R199" s="315">
        <v>4696.1999999999989</v>
      </c>
    </row>
    <row r="200" spans="1:18" x14ac:dyDescent="0.2">
      <c r="A200" s="122">
        <v>298</v>
      </c>
      <c r="B200" s="36" t="s">
        <v>408</v>
      </c>
      <c r="C200" s="58" t="s">
        <v>53</v>
      </c>
      <c r="D200" s="82">
        <v>0</v>
      </c>
      <c r="E200" s="265">
        <v>0</v>
      </c>
      <c r="F200" s="265">
        <v>0</v>
      </c>
      <c r="G200" s="265">
        <v>0</v>
      </c>
      <c r="H200" s="265">
        <v>0</v>
      </c>
      <c r="I200" s="82">
        <v>0</v>
      </c>
      <c r="J200" s="265">
        <v>0</v>
      </c>
      <c r="K200" s="265">
        <v>0</v>
      </c>
      <c r="L200" s="265">
        <v>0</v>
      </c>
      <c r="M200" s="265">
        <v>0</v>
      </c>
      <c r="N200" s="314">
        <v>0</v>
      </c>
      <c r="O200" s="315">
        <v>0</v>
      </c>
      <c r="P200" s="315">
        <v>0</v>
      </c>
      <c r="Q200" s="315">
        <v>0</v>
      </c>
      <c r="R200" s="315">
        <v>0</v>
      </c>
    </row>
    <row r="201" spans="1:18" x14ac:dyDescent="0.2">
      <c r="A201" s="168">
        <v>300</v>
      </c>
      <c r="B201" s="170" t="s">
        <v>409</v>
      </c>
      <c r="C201" s="169" t="s">
        <v>286</v>
      </c>
      <c r="D201" s="171">
        <v>12679</v>
      </c>
      <c r="E201" s="171">
        <v>3043</v>
      </c>
      <c r="F201" s="171">
        <v>3170</v>
      </c>
      <c r="G201" s="171">
        <v>3170</v>
      </c>
      <c r="H201" s="171">
        <v>3296</v>
      </c>
      <c r="I201" s="171">
        <v>80802</v>
      </c>
      <c r="J201" s="171">
        <v>19393</v>
      </c>
      <c r="K201" s="171">
        <v>20202</v>
      </c>
      <c r="L201" s="171">
        <v>20202</v>
      </c>
      <c r="M201" s="171">
        <v>21005</v>
      </c>
      <c r="N201" s="313">
        <v>829407.2</v>
      </c>
      <c r="O201" s="313">
        <v>199060.3</v>
      </c>
      <c r="P201" s="313">
        <v>207368.2</v>
      </c>
      <c r="Q201" s="313">
        <v>207368.2</v>
      </c>
      <c r="R201" s="313">
        <v>215610.5</v>
      </c>
    </row>
    <row r="202" spans="1:18" x14ac:dyDescent="0.2">
      <c r="A202" s="122">
        <v>300</v>
      </c>
      <c r="B202" s="36" t="s">
        <v>409</v>
      </c>
      <c r="C202" s="58" t="s">
        <v>179</v>
      </c>
      <c r="D202" s="82">
        <v>728</v>
      </c>
      <c r="E202" s="265">
        <v>173</v>
      </c>
      <c r="F202" s="265">
        <v>185</v>
      </c>
      <c r="G202" s="265">
        <v>185</v>
      </c>
      <c r="H202" s="265">
        <v>185</v>
      </c>
      <c r="I202" s="82">
        <v>4319</v>
      </c>
      <c r="J202" s="265">
        <v>1026</v>
      </c>
      <c r="K202" s="265">
        <v>1098</v>
      </c>
      <c r="L202" s="265">
        <v>1098</v>
      </c>
      <c r="M202" s="265">
        <v>1097</v>
      </c>
      <c r="N202" s="314">
        <v>139659</v>
      </c>
      <c r="O202" s="315">
        <v>33157.299999999988</v>
      </c>
      <c r="P202" s="315">
        <v>35681.599999999999</v>
      </c>
      <c r="Q202" s="315">
        <v>35681.599999999999</v>
      </c>
      <c r="R202" s="315">
        <v>35138.5</v>
      </c>
    </row>
    <row r="203" spans="1:18" x14ac:dyDescent="0.2">
      <c r="A203" s="122">
        <v>300</v>
      </c>
      <c r="B203" s="36" t="s">
        <v>409</v>
      </c>
      <c r="C203" s="58" t="s">
        <v>54</v>
      </c>
      <c r="D203" s="82">
        <v>0</v>
      </c>
      <c r="E203" s="265">
        <v>0</v>
      </c>
      <c r="F203" s="265">
        <v>0</v>
      </c>
      <c r="G203" s="265">
        <v>0</v>
      </c>
      <c r="H203" s="265">
        <v>0</v>
      </c>
      <c r="I203" s="82">
        <v>0</v>
      </c>
      <c r="J203" s="265">
        <v>0</v>
      </c>
      <c r="K203" s="265">
        <v>0</v>
      </c>
      <c r="L203" s="265">
        <v>0</v>
      </c>
      <c r="M203" s="265">
        <v>0</v>
      </c>
      <c r="N203" s="314">
        <v>0</v>
      </c>
      <c r="O203" s="315">
        <v>0</v>
      </c>
      <c r="P203" s="315">
        <v>0</v>
      </c>
      <c r="Q203" s="315">
        <v>0</v>
      </c>
      <c r="R203" s="315">
        <v>0</v>
      </c>
    </row>
    <row r="204" spans="1:18" x14ac:dyDescent="0.2">
      <c r="A204" s="122">
        <v>300</v>
      </c>
      <c r="B204" s="36" t="s">
        <v>409</v>
      </c>
      <c r="C204" s="58" t="s">
        <v>53</v>
      </c>
      <c r="D204" s="82">
        <v>0</v>
      </c>
      <c r="E204" s="265">
        <v>0</v>
      </c>
      <c r="F204" s="265">
        <v>0</v>
      </c>
      <c r="G204" s="265">
        <v>0</v>
      </c>
      <c r="H204" s="265">
        <v>0</v>
      </c>
      <c r="I204" s="82">
        <v>0</v>
      </c>
      <c r="J204" s="265">
        <v>0</v>
      </c>
      <c r="K204" s="265">
        <v>0</v>
      </c>
      <c r="L204" s="265">
        <v>0</v>
      </c>
      <c r="M204" s="265">
        <v>0</v>
      </c>
      <c r="N204" s="314">
        <v>0</v>
      </c>
      <c r="O204" s="315">
        <v>0</v>
      </c>
      <c r="P204" s="315">
        <v>0</v>
      </c>
      <c r="Q204" s="315">
        <v>0</v>
      </c>
      <c r="R204" s="315">
        <v>0</v>
      </c>
    </row>
    <row r="205" spans="1:18" x14ac:dyDescent="0.2">
      <c r="A205" s="168">
        <v>301</v>
      </c>
      <c r="B205" s="170" t="s">
        <v>410</v>
      </c>
      <c r="C205" s="169" t="s">
        <v>286</v>
      </c>
      <c r="D205" s="171">
        <v>2000</v>
      </c>
      <c r="E205" s="171">
        <v>520</v>
      </c>
      <c r="F205" s="171">
        <v>480</v>
      </c>
      <c r="G205" s="171">
        <v>480</v>
      </c>
      <c r="H205" s="171">
        <v>520</v>
      </c>
      <c r="I205" s="171">
        <v>15427</v>
      </c>
      <c r="J205" s="171">
        <v>4011</v>
      </c>
      <c r="K205" s="171">
        <v>3702</v>
      </c>
      <c r="L205" s="171">
        <v>3702</v>
      </c>
      <c r="M205" s="171">
        <v>4012</v>
      </c>
      <c r="N205" s="313">
        <v>53672.399999999994</v>
      </c>
      <c r="O205" s="313">
        <v>13954.8</v>
      </c>
      <c r="P205" s="313">
        <v>12881.4</v>
      </c>
      <c r="Q205" s="313">
        <v>12881.4</v>
      </c>
      <c r="R205" s="313">
        <v>13954.8</v>
      </c>
    </row>
    <row r="206" spans="1:18" x14ac:dyDescent="0.2">
      <c r="A206" s="122">
        <v>301</v>
      </c>
      <c r="B206" s="36" t="s">
        <v>410</v>
      </c>
      <c r="C206" s="58" t="s">
        <v>179</v>
      </c>
      <c r="D206" s="82">
        <v>0</v>
      </c>
      <c r="E206" s="265">
        <v>0</v>
      </c>
      <c r="F206" s="265">
        <v>0</v>
      </c>
      <c r="G206" s="265">
        <v>0</v>
      </c>
      <c r="H206" s="265">
        <v>0</v>
      </c>
      <c r="I206" s="82">
        <v>0</v>
      </c>
      <c r="J206" s="265">
        <v>0</v>
      </c>
      <c r="K206" s="265">
        <v>0</v>
      </c>
      <c r="L206" s="265">
        <v>0</v>
      </c>
      <c r="M206" s="265">
        <v>0</v>
      </c>
      <c r="N206" s="314">
        <v>0</v>
      </c>
      <c r="O206" s="315">
        <v>0</v>
      </c>
      <c r="P206" s="315">
        <v>0</v>
      </c>
      <c r="Q206" s="315">
        <v>0</v>
      </c>
      <c r="R206" s="315">
        <v>0</v>
      </c>
    </row>
    <row r="207" spans="1:18" x14ac:dyDescent="0.2">
      <c r="A207" s="122">
        <v>301</v>
      </c>
      <c r="B207" s="36" t="s">
        <v>410</v>
      </c>
      <c r="C207" s="58" t="s">
        <v>54</v>
      </c>
      <c r="D207" s="82">
        <v>0</v>
      </c>
      <c r="E207" s="265">
        <v>0</v>
      </c>
      <c r="F207" s="265">
        <v>0</v>
      </c>
      <c r="G207" s="265">
        <v>0</v>
      </c>
      <c r="H207" s="265">
        <v>0</v>
      </c>
      <c r="I207" s="82">
        <v>0</v>
      </c>
      <c r="J207" s="265">
        <v>0</v>
      </c>
      <c r="K207" s="265">
        <v>0</v>
      </c>
      <c r="L207" s="265">
        <v>0</v>
      </c>
      <c r="M207" s="265">
        <v>0</v>
      </c>
      <c r="N207" s="314">
        <v>0</v>
      </c>
      <c r="O207" s="315">
        <v>0</v>
      </c>
      <c r="P207" s="315">
        <v>0</v>
      </c>
      <c r="Q207" s="315">
        <v>0</v>
      </c>
      <c r="R207" s="315">
        <v>0</v>
      </c>
    </row>
    <row r="208" spans="1:18" x14ac:dyDescent="0.2">
      <c r="A208" s="122">
        <v>301</v>
      </c>
      <c r="B208" s="36" t="s">
        <v>410</v>
      </c>
      <c r="C208" s="58" t="s">
        <v>53</v>
      </c>
      <c r="D208" s="82">
        <v>0</v>
      </c>
      <c r="E208" s="265">
        <v>0</v>
      </c>
      <c r="F208" s="265">
        <v>0</v>
      </c>
      <c r="G208" s="265">
        <v>0</v>
      </c>
      <c r="H208" s="265">
        <v>0</v>
      </c>
      <c r="I208" s="82">
        <v>0</v>
      </c>
      <c r="J208" s="265">
        <v>0</v>
      </c>
      <c r="K208" s="265">
        <v>0</v>
      </c>
      <c r="L208" s="265">
        <v>0</v>
      </c>
      <c r="M208" s="265">
        <v>0</v>
      </c>
      <c r="N208" s="314">
        <v>0</v>
      </c>
      <c r="O208" s="315">
        <v>0</v>
      </c>
      <c r="P208" s="315">
        <v>0</v>
      </c>
      <c r="Q208" s="315">
        <v>0</v>
      </c>
      <c r="R208" s="315">
        <v>0</v>
      </c>
    </row>
    <row r="209" spans="1:18" x14ac:dyDescent="0.2">
      <c r="A209" s="168">
        <v>304</v>
      </c>
      <c r="B209" s="170" t="s">
        <v>411</v>
      </c>
      <c r="C209" s="169" t="s">
        <v>286</v>
      </c>
      <c r="D209" s="171">
        <v>6700</v>
      </c>
      <c r="E209" s="171">
        <v>1608</v>
      </c>
      <c r="F209" s="171">
        <v>1675</v>
      </c>
      <c r="G209" s="171">
        <v>1675</v>
      </c>
      <c r="H209" s="171">
        <v>1742</v>
      </c>
      <c r="I209" s="171">
        <v>49733</v>
      </c>
      <c r="J209" s="171">
        <v>11936</v>
      </c>
      <c r="K209" s="171">
        <v>12433</v>
      </c>
      <c r="L209" s="171">
        <v>12433</v>
      </c>
      <c r="M209" s="171">
        <v>12931</v>
      </c>
      <c r="N209" s="313">
        <v>280453.30000000005</v>
      </c>
      <c r="O209" s="313">
        <v>67308.800000000003</v>
      </c>
      <c r="P209" s="313">
        <v>70113.3</v>
      </c>
      <c r="Q209" s="313">
        <v>70113.3</v>
      </c>
      <c r="R209" s="313">
        <v>72917.899999999994</v>
      </c>
    </row>
    <row r="210" spans="1:18" x14ac:dyDescent="0.2">
      <c r="A210" s="122">
        <v>304</v>
      </c>
      <c r="B210" s="36" t="s">
        <v>411</v>
      </c>
      <c r="C210" s="58" t="s">
        <v>179</v>
      </c>
      <c r="D210" s="82">
        <v>0</v>
      </c>
      <c r="E210" s="265">
        <v>0</v>
      </c>
      <c r="F210" s="265">
        <v>0</v>
      </c>
      <c r="G210" s="265">
        <v>0</v>
      </c>
      <c r="H210" s="265">
        <v>0</v>
      </c>
      <c r="I210" s="82">
        <v>0</v>
      </c>
      <c r="J210" s="265">
        <v>0</v>
      </c>
      <c r="K210" s="265">
        <v>0</v>
      </c>
      <c r="L210" s="265">
        <v>0</v>
      </c>
      <c r="M210" s="265">
        <v>0</v>
      </c>
      <c r="N210" s="314">
        <v>0</v>
      </c>
      <c r="O210" s="315">
        <v>0</v>
      </c>
      <c r="P210" s="315">
        <v>0</v>
      </c>
      <c r="Q210" s="315">
        <v>0</v>
      </c>
      <c r="R210" s="315">
        <v>0</v>
      </c>
    </row>
    <row r="211" spans="1:18" x14ac:dyDescent="0.2">
      <c r="A211" s="122">
        <v>304</v>
      </c>
      <c r="B211" s="36" t="s">
        <v>411</v>
      </c>
      <c r="C211" s="58" t="s">
        <v>54</v>
      </c>
      <c r="D211" s="82">
        <v>0</v>
      </c>
      <c r="E211" s="265">
        <v>0</v>
      </c>
      <c r="F211" s="265">
        <v>0</v>
      </c>
      <c r="G211" s="265">
        <v>0</v>
      </c>
      <c r="H211" s="265">
        <v>0</v>
      </c>
      <c r="I211" s="82">
        <v>0</v>
      </c>
      <c r="J211" s="265">
        <v>0</v>
      </c>
      <c r="K211" s="265">
        <v>0</v>
      </c>
      <c r="L211" s="265">
        <v>0</v>
      </c>
      <c r="M211" s="265">
        <v>0</v>
      </c>
      <c r="N211" s="314">
        <v>0</v>
      </c>
      <c r="O211" s="315">
        <v>0</v>
      </c>
      <c r="P211" s="315">
        <v>0</v>
      </c>
      <c r="Q211" s="315">
        <v>0</v>
      </c>
      <c r="R211" s="315">
        <v>0</v>
      </c>
    </row>
    <row r="212" spans="1:18" x14ac:dyDescent="0.2">
      <c r="A212" s="122">
        <v>304</v>
      </c>
      <c r="B212" s="36" t="s">
        <v>411</v>
      </c>
      <c r="C212" s="58" t="s">
        <v>53</v>
      </c>
      <c r="D212" s="82">
        <v>0</v>
      </c>
      <c r="E212" s="265">
        <v>0</v>
      </c>
      <c r="F212" s="265">
        <v>0</v>
      </c>
      <c r="G212" s="265">
        <v>0</v>
      </c>
      <c r="H212" s="265">
        <v>0</v>
      </c>
      <c r="I212" s="82">
        <v>0</v>
      </c>
      <c r="J212" s="265">
        <v>0</v>
      </c>
      <c r="K212" s="265">
        <v>0</v>
      </c>
      <c r="L212" s="265">
        <v>0</v>
      </c>
      <c r="M212" s="265">
        <v>0</v>
      </c>
      <c r="N212" s="314">
        <v>0</v>
      </c>
      <c r="O212" s="315">
        <v>0</v>
      </c>
      <c r="P212" s="315">
        <v>0</v>
      </c>
      <c r="Q212" s="315">
        <v>0</v>
      </c>
      <c r="R212" s="315">
        <v>0</v>
      </c>
    </row>
    <row r="213" spans="1:18" x14ac:dyDescent="0.2">
      <c r="A213" s="168">
        <v>305</v>
      </c>
      <c r="B213" s="170" t="s">
        <v>412</v>
      </c>
      <c r="C213" s="169" t="s">
        <v>286</v>
      </c>
      <c r="D213" s="171">
        <v>5300</v>
      </c>
      <c r="E213" s="171">
        <v>1325</v>
      </c>
      <c r="F213" s="171">
        <v>1325</v>
      </c>
      <c r="G213" s="171">
        <v>1325</v>
      </c>
      <c r="H213" s="171">
        <v>1325</v>
      </c>
      <c r="I213" s="171">
        <v>42710</v>
      </c>
      <c r="J213" s="171">
        <v>10678</v>
      </c>
      <c r="K213" s="171">
        <v>10678</v>
      </c>
      <c r="L213" s="171">
        <v>10678</v>
      </c>
      <c r="M213" s="171">
        <v>10676</v>
      </c>
      <c r="N213" s="313">
        <v>170413.9</v>
      </c>
      <c r="O213" s="313">
        <v>42603.5</v>
      </c>
      <c r="P213" s="313">
        <v>42603.5</v>
      </c>
      <c r="Q213" s="313">
        <v>42603.5</v>
      </c>
      <c r="R213" s="313">
        <v>42603.4</v>
      </c>
    </row>
    <row r="214" spans="1:18" x14ac:dyDescent="0.2">
      <c r="A214" s="122">
        <v>305</v>
      </c>
      <c r="B214" s="36" t="s">
        <v>412</v>
      </c>
      <c r="C214" s="58" t="s">
        <v>179</v>
      </c>
      <c r="D214" s="82">
        <v>0</v>
      </c>
      <c r="E214" s="265">
        <v>0</v>
      </c>
      <c r="F214" s="265">
        <v>0</v>
      </c>
      <c r="G214" s="265">
        <v>0</v>
      </c>
      <c r="H214" s="265">
        <v>0</v>
      </c>
      <c r="I214" s="82">
        <v>0</v>
      </c>
      <c r="J214" s="265">
        <v>0</v>
      </c>
      <c r="K214" s="265">
        <v>0</v>
      </c>
      <c r="L214" s="265">
        <v>0</v>
      </c>
      <c r="M214" s="265">
        <v>0</v>
      </c>
      <c r="N214" s="314">
        <v>0</v>
      </c>
      <c r="O214" s="315">
        <v>0</v>
      </c>
      <c r="P214" s="315">
        <v>0</v>
      </c>
      <c r="Q214" s="315">
        <v>0</v>
      </c>
      <c r="R214" s="315">
        <v>0</v>
      </c>
    </row>
    <row r="215" spans="1:18" x14ac:dyDescent="0.2">
      <c r="A215" s="122">
        <v>305</v>
      </c>
      <c r="B215" s="36" t="s">
        <v>412</v>
      </c>
      <c r="C215" s="58" t="s">
        <v>54</v>
      </c>
      <c r="D215" s="82">
        <v>0</v>
      </c>
      <c r="E215" s="265">
        <v>0</v>
      </c>
      <c r="F215" s="265">
        <v>0</v>
      </c>
      <c r="G215" s="265">
        <v>0</v>
      </c>
      <c r="H215" s="265">
        <v>0</v>
      </c>
      <c r="I215" s="82">
        <v>0</v>
      </c>
      <c r="J215" s="265">
        <v>0</v>
      </c>
      <c r="K215" s="265">
        <v>0</v>
      </c>
      <c r="L215" s="265">
        <v>0</v>
      </c>
      <c r="M215" s="265">
        <v>0</v>
      </c>
      <c r="N215" s="314">
        <v>0</v>
      </c>
      <c r="O215" s="315">
        <v>0</v>
      </c>
      <c r="P215" s="315">
        <v>0</v>
      </c>
      <c r="Q215" s="315">
        <v>0</v>
      </c>
      <c r="R215" s="315">
        <v>0</v>
      </c>
    </row>
    <row r="216" spans="1:18" x14ac:dyDescent="0.2">
      <c r="A216" s="122">
        <v>305</v>
      </c>
      <c r="B216" s="36" t="s">
        <v>412</v>
      </c>
      <c r="C216" s="58" t="s">
        <v>53</v>
      </c>
      <c r="D216" s="82">
        <v>0</v>
      </c>
      <c r="E216" s="265">
        <v>0</v>
      </c>
      <c r="F216" s="265">
        <v>0</v>
      </c>
      <c r="G216" s="265">
        <v>0</v>
      </c>
      <c r="H216" s="265">
        <v>0</v>
      </c>
      <c r="I216" s="82">
        <v>0</v>
      </c>
      <c r="J216" s="265">
        <v>0</v>
      </c>
      <c r="K216" s="265">
        <v>0</v>
      </c>
      <c r="L216" s="265">
        <v>0</v>
      </c>
      <c r="M216" s="265">
        <v>0</v>
      </c>
      <c r="N216" s="314">
        <v>0</v>
      </c>
      <c r="O216" s="315">
        <v>0</v>
      </c>
      <c r="P216" s="315">
        <v>0</v>
      </c>
      <c r="Q216" s="315">
        <v>0</v>
      </c>
      <c r="R216" s="315">
        <v>0</v>
      </c>
    </row>
    <row r="217" spans="1:18" x14ac:dyDescent="0.2">
      <c r="A217" s="168">
        <v>306</v>
      </c>
      <c r="B217" s="170" t="s">
        <v>413</v>
      </c>
      <c r="C217" s="169" t="s">
        <v>286</v>
      </c>
      <c r="D217" s="171">
        <v>1200</v>
      </c>
      <c r="E217" s="171">
        <v>300</v>
      </c>
      <c r="F217" s="171">
        <v>300</v>
      </c>
      <c r="G217" s="171">
        <v>288</v>
      </c>
      <c r="H217" s="171">
        <v>312</v>
      </c>
      <c r="I217" s="171">
        <v>8688</v>
      </c>
      <c r="J217" s="171">
        <v>2172</v>
      </c>
      <c r="K217" s="171">
        <v>2172</v>
      </c>
      <c r="L217" s="171">
        <v>2085</v>
      </c>
      <c r="M217" s="171">
        <v>2259</v>
      </c>
      <c r="N217" s="313">
        <v>34019.1</v>
      </c>
      <c r="O217" s="313">
        <v>8504.7999999999993</v>
      </c>
      <c r="P217" s="313">
        <v>8504.7999999999993</v>
      </c>
      <c r="Q217" s="313">
        <v>8164.6</v>
      </c>
      <c r="R217" s="313">
        <v>8844.9</v>
      </c>
    </row>
    <row r="218" spans="1:18" x14ac:dyDescent="0.2">
      <c r="A218" s="122">
        <v>306</v>
      </c>
      <c r="B218" s="36" t="s">
        <v>413</v>
      </c>
      <c r="C218" s="58" t="s">
        <v>179</v>
      </c>
      <c r="D218" s="82">
        <v>0</v>
      </c>
      <c r="E218" s="265">
        <v>0</v>
      </c>
      <c r="F218" s="265">
        <v>0</v>
      </c>
      <c r="G218" s="265">
        <v>0</v>
      </c>
      <c r="H218" s="265">
        <v>0</v>
      </c>
      <c r="I218" s="82">
        <v>0</v>
      </c>
      <c r="J218" s="265">
        <v>0</v>
      </c>
      <c r="K218" s="265">
        <v>0</v>
      </c>
      <c r="L218" s="265">
        <v>0</v>
      </c>
      <c r="M218" s="265">
        <v>0</v>
      </c>
      <c r="N218" s="314">
        <v>0</v>
      </c>
      <c r="O218" s="315">
        <v>0</v>
      </c>
      <c r="P218" s="315">
        <v>0</v>
      </c>
      <c r="Q218" s="315">
        <v>0</v>
      </c>
      <c r="R218" s="315">
        <v>0</v>
      </c>
    </row>
    <row r="219" spans="1:18" x14ac:dyDescent="0.2">
      <c r="A219" s="122">
        <v>306</v>
      </c>
      <c r="B219" s="36" t="s">
        <v>413</v>
      </c>
      <c r="C219" s="58" t="s">
        <v>54</v>
      </c>
      <c r="D219" s="82">
        <v>0</v>
      </c>
      <c r="E219" s="265">
        <v>0</v>
      </c>
      <c r="F219" s="265">
        <v>0</v>
      </c>
      <c r="G219" s="265">
        <v>0</v>
      </c>
      <c r="H219" s="265">
        <v>0</v>
      </c>
      <c r="I219" s="82">
        <v>0</v>
      </c>
      <c r="J219" s="265">
        <v>0</v>
      </c>
      <c r="K219" s="265">
        <v>0</v>
      </c>
      <c r="L219" s="265">
        <v>0</v>
      </c>
      <c r="M219" s="265">
        <v>0</v>
      </c>
      <c r="N219" s="314">
        <v>0</v>
      </c>
      <c r="O219" s="315">
        <v>0</v>
      </c>
      <c r="P219" s="315">
        <v>0</v>
      </c>
      <c r="Q219" s="315">
        <v>0</v>
      </c>
      <c r="R219" s="315">
        <v>0</v>
      </c>
    </row>
    <row r="220" spans="1:18" x14ac:dyDescent="0.2">
      <c r="A220" s="122">
        <v>306</v>
      </c>
      <c r="B220" s="36" t="s">
        <v>413</v>
      </c>
      <c r="C220" s="58" t="s">
        <v>53</v>
      </c>
      <c r="D220" s="82">
        <v>0</v>
      </c>
      <c r="E220" s="265">
        <v>0</v>
      </c>
      <c r="F220" s="265">
        <v>0</v>
      </c>
      <c r="G220" s="265">
        <v>0</v>
      </c>
      <c r="H220" s="265">
        <v>0</v>
      </c>
      <c r="I220" s="82">
        <v>0</v>
      </c>
      <c r="J220" s="265">
        <v>0</v>
      </c>
      <c r="K220" s="265">
        <v>0</v>
      </c>
      <c r="L220" s="265">
        <v>0</v>
      </c>
      <c r="M220" s="265">
        <v>0</v>
      </c>
      <c r="N220" s="314">
        <v>0</v>
      </c>
      <c r="O220" s="315">
        <v>0</v>
      </c>
      <c r="P220" s="315">
        <v>0</v>
      </c>
      <c r="Q220" s="315">
        <v>0</v>
      </c>
      <c r="R220" s="315">
        <v>0</v>
      </c>
    </row>
    <row r="221" spans="1:18" x14ac:dyDescent="0.2">
      <c r="A221" s="168">
        <v>309</v>
      </c>
      <c r="B221" s="170" t="s">
        <v>414</v>
      </c>
      <c r="C221" s="169" t="s">
        <v>286</v>
      </c>
      <c r="D221" s="171">
        <v>320</v>
      </c>
      <c r="E221" s="171">
        <v>77</v>
      </c>
      <c r="F221" s="171">
        <v>83</v>
      </c>
      <c r="G221" s="171">
        <v>77</v>
      </c>
      <c r="H221" s="171">
        <v>83</v>
      </c>
      <c r="I221" s="171">
        <v>3198</v>
      </c>
      <c r="J221" s="171">
        <v>770</v>
      </c>
      <c r="K221" s="171">
        <v>829</v>
      </c>
      <c r="L221" s="171">
        <v>770</v>
      </c>
      <c r="M221" s="171">
        <v>829</v>
      </c>
      <c r="N221" s="313">
        <v>30311.300000000003</v>
      </c>
      <c r="O221" s="313">
        <v>7293.7</v>
      </c>
      <c r="P221" s="313">
        <v>7862</v>
      </c>
      <c r="Q221" s="313">
        <v>7293.7</v>
      </c>
      <c r="R221" s="313">
        <v>7861.9</v>
      </c>
    </row>
    <row r="222" spans="1:18" x14ac:dyDescent="0.2">
      <c r="A222" s="122">
        <v>309</v>
      </c>
      <c r="B222" s="36" t="s">
        <v>414</v>
      </c>
      <c r="C222" s="58" t="s">
        <v>179</v>
      </c>
      <c r="D222" s="82">
        <v>0</v>
      </c>
      <c r="E222" s="265">
        <v>0</v>
      </c>
      <c r="F222" s="265">
        <v>0</v>
      </c>
      <c r="G222" s="265">
        <v>0</v>
      </c>
      <c r="H222" s="265">
        <v>0</v>
      </c>
      <c r="I222" s="82">
        <v>0</v>
      </c>
      <c r="J222" s="265">
        <v>0</v>
      </c>
      <c r="K222" s="265">
        <v>0</v>
      </c>
      <c r="L222" s="265">
        <v>0</v>
      </c>
      <c r="M222" s="265">
        <v>0</v>
      </c>
      <c r="N222" s="314">
        <v>0</v>
      </c>
      <c r="O222" s="315">
        <v>0</v>
      </c>
      <c r="P222" s="315">
        <v>0</v>
      </c>
      <c r="Q222" s="315">
        <v>0</v>
      </c>
      <c r="R222" s="315">
        <v>0</v>
      </c>
    </row>
    <row r="223" spans="1:18" x14ac:dyDescent="0.2">
      <c r="A223" s="122">
        <v>309</v>
      </c>
      <c r="B223" s="36" t="s">
        <v>414</v>
      </c>
      <c r="C223" s="58" t="s">
        <v>54</v>
      </c>
      <c r="D223" s="82">
        <v>0</v>
      </c>
      <c r="E223" s="265">
        <v>0</v>
      </c>
      <c r="F223" s="265">
        <v>0</v>
      </c>
      <c r="G223" s="265">
        <v>0</v>
      </c>
      <c r="H223" s="265">
        <v>0</v>
      </c>
      <c r="I223" s="82">
        <v>0</v>
      </c>
      <c r="J223" s="265">
        <v>0</v>
      </c>
      <c r="K223" s="265">
        <v>0</v>
      </c>
      <c r="L223" s="265">
        <v>0</v>
      </c>
      <c r="M223" s="265">
        <v>0</v>
      </c>
      <c r="N223" s="314">
        <v>0</v>
      </c>
      <c r="O223" s="315">
        <v>0</v>
      </c>
      <c r="P223" s="315">
        <v>0</v>
      </c>
      <c r="Q223" s="315">
        <v>0</v>
      </c>
      <c r="R223" s="315">
        <v>0</v>
      </c>
    </row>
    <row r="224" spans="1:18" x14ac:dyDescent="0.2">
      <c r="A224" s="122">
        <v>309</v>
      </c>
      <c r="B224" s="36" t="s">
        <v>414</v>
      </c>
      <c r="C224" s="58" t="s">
        <v>53</v>
      </c>
      <c r="D224" s="82">
        <v>0</v>
      </c>
      <c r="E224" s="265">
        <v>0</v>
      </c>
      <c r="F224" s="265">
        <v>0</v>
      </c>
      <c r="G224" s="265">
        <v>0</v>
      </c>
      <c r="H224" s="265">
        <v>0</v>
      </c>
      <c r="I224" s="82">
        <v>0</v>
      </c>
      <c r="J224" s="265">
        <v>0</v>
      </c>
      <c r="K224" s="265">
        <v>0</v>
      </c>
      <c r="L224" s="265">
        <v>0</v>
      </c>
      <c r="M224" s="265">
        <v>0</v>
      </c>
      <c r="N224" s="314">
        <v>0</v>
      </c>
      <c r="O224" s="315">
        <v>0</v>
      </c>
      <c r="P224" s="315">
        <v>0</v>
      </c>
      <c r="Q224" s="315">
        <v>0</v>
      </c>
      <c r="R224" s="315">
        <v>0</v>
      </c>
    </row>
    <row r="225" spans="1:18" x14ac:dyDescent="0.2">
      <c r="A225" s="168">
        <v>310</v>
      </c>
      <c r="B225" s="170" t="s">
        <v>415</v>
      </c>
      <c r="C225" s="169" t="s">
        <v>286</v>
      </c>
      <c r="D225" s="171">
        <v>1474</v>
      </c>
      <c r="E225" s="171">
        <v>369</v>
      </c>
      <c r="F225" s="171">
        <v>369</v>
      </c>
      <c r="G225" s="171">
        <v>369</v>
      </c>
      <c r="H225" s="171">
        <v>367</v>
      </c>
      <c r="I225" s="171">
        <v>11798</v>
      </c>
      <c r="J225" s="171">
        <v>2954</v>
      </c>
      <c r="K225" s="171">
        <v>2954</v>
      </c>
      <c r="L225" s="171">
        <v>2954</v>
      </c>
      <c r="M225" s="171">
        <v>2936</v>
      </c>
      <c r="N225" s="313">
        <v>59961</v>
      </c>
      <c r="O225" s="313">
        <v>15010.6</v>
      </c>
      <c r="P225" s="313">
        <v>15010.6</v>
      </c>
      <c r="Q225" s="313">
        <v>15010.6</v>
      </c>
      <c r="R225" s="313">
        <v>14929.2</v>
      </c>
    </row>
    <row r="226" spans="1:18" x14ac:dyDescent="0.2">
      <c r="A226" s="122">
        <v>310</v>
      </c>
      <c r="B226" s="36" t="s">
        <v>415</v>
      </c>
      <c r="C226" s="58" t="s">
        <v>179</v>
      </c>
      <c r="D226" s="82">
        <v>0</v>
      </c>
      <c r="E226" s="265">
        <v>0</v>
      </c>
      <c r="F226" s="265">
        <v>0</v>
      </c>
      <c r="G226" s="265">
        <v>0</v>
      </c>
      <c r="H226" s="265">
        <v>0</v>
      </c>
      <c r="I226" s="82">
        <v>0</v>
      </c>
      <c r="J226" s="265">
        <v>0</v>
      </c>
      <c r="K226" s="265">
        <v>0</v>
      </c>
      <c r="L226" s="265">
        <v>0</v>
      </c>
      <c r="M226" s="265">
        <v>0</v>
      </c>
      <c r="N226" s="314">
        <v>0</v>
      </c>
      <c r="O226" s="315">
        <v>0</v>
      </c>
      <c r="P226" s="315">
        <v>0</v>
      </c>
      <c r="Q226" s="315">
        <v>0</v>
      </c>
      <c r="R226" s="315">
        <v>0</v>
      </c>
    </row>
    <row r="227" spans="1:18" x14ac:dyDescent="0.2">
      <c r="A227" s="122">
        <v>310</v>
      </c>
      <c r="B227" s="36" t="s">
        <v>415</v>
      </c>
      <c r="C227" s="58" t="s">
        <v>54</v>
      </c>
      <c r="D227" s="82">
        <v>0</v>
      </c>
      <c r="E227" s="265">
        <v>0</v>
      </c>
      <c r="F227" s="265">
        <v>0</v>
      </c>
      <c r="G227" s="265">
        <v>0</v>
      </c>
      <c r="H227" s="265">
        <v>0</v>
      </c>
      <c r="I227" s="82">
        <v>0</v>
      </c>
      <c r="J227" s="265">
        <v>0</v>
      </c>
      <c r="K227" s="265">
        <v>0</v>
      </c>
      <c r="L227" s="265">
        <v>0</v>
      </c>
      <c r="M227" s="265">
        <v>0</v>
      </c>
      <c r="N227" s="314">
        <v>0</v>
      </c>
      <c r="O227" s="315">
        <v>0</v>
      </c>
      <c r="P227" s="315">
        <v>0</v>
      </c>
      <c r="Q227" s="315">
        <v>0</v>
      </c>
      <c r="R227" s="315">
        <v>0</v>
      </c>
    </row>
    <row r="228" spans="1:18" x14ac:dyDescent="0.2">
      <c r="A228" s="122">
        <v>310</v>
      </c>
      <c r="B228" s="36" t="s">
        <v>415</v>
      </c>
      <c r="C228" s="58" t="s">
        <v>53</v>
      </c>
      <c r="D228" s="82">
        <v>0</v>
      </c>
      <c r="E228" s="265">
        <v>0</v>
      </c>
      <c r="F228" s="265">
        <v>0</v>
      </c>
      <c r="G228" s="265">
        <v>0</v>
      </c>
      <c r="H228" s="265">
        <v>0</v>
      </c>
      <c r="I228" s="82">
        <v>0</v>
      </c>
      <c r="J228" s="265">
        <v>0</v>
      </c>
      <c r="K228" s="265">
        <v>0</v>
      </c>
      <c r="L228" s="265">
        <v>0</v>
      </c>
      <c r="M228" s="265">
        <v>0</v>
      </c>
      <c r="N228" s="314">
        <v>0</v>
      </c>
      <c r="O228" s="315">
        <v>0</v>
      </c>
      <c r="P228" s="315">
        <v>0</v>
      </c>
      <c r="Q228" s="315">
        <v>0</v>
      </c>
      <c r="R228" s="315">
        <v>0</v>
      </c>
    </row>
    <row r="229" spans="1:18" x14ac:dyDescent="0.2">
      <c r="A229" s="168">
        <v>311</v>
      </c>
      <c r="B229" s="170" t="s">
        <v>416</v>
      </c>
      <c r="C229" s="169" t="s">
        <v>286</v>
      </c>
      <c r="D229" s="171">
        <v>3000</v>
      </c>
      <c r="E229" s="171">
        <v>720</v>
      </c>
      <c r="F229" s="171">
        <v>780</v>
      </c>
      <c r="G229" s="171">
        <v>720</v>
      </c>
      <c r="H229" s="171">
        <v>780</v>
      </c>
      <c r="I229" s="171">
        <v>28536</v>
      </c>
      <c r="J229" s="171">
        <v>6849</v>
      </c>
      <c r="K229" s="171">
        <v>7419</v>
      </c>
      <c r="L229" s="171">
        <v>6849</v>
      </c>
      <c r="M229" s="171">
        <v>7419</v>
      </c>
      <c r="N229" s="313">
        <v>91792.1</v>
      </c>
      <c r="O229" s="313">
        <v>22030.1</v>
      </c>
      <c r="P229" s="313">
        <v>23865.9</v>
      </c>
      <c r="Q229" s="313">
        <v>22030.1</v>
      </c>
      <c r="R229" s="313">
        <v>23866</v>
      </c>
    </row>
    <row r="230" spans="1:18" x14ac:dyDescent="0.2">
      <c r="A230" s="122">
        <v>311</v>
      </c>
      <c r="B230" s="36" t="s">
        <v>416</v>
      </c>
      <c r="C230" s="58" t="s">
        <v>179</v>
      </c>
      <c r="D230" s="82">
        <v>0</v>
      </c>
      <c r="E230" s="265">
        <v>0</v>
      </c>
      <c r="F230" s="265">
        <v>0</v>
      </c>
      <c r="G230" s="265">
        <v>0</v>
      </c>
      <c r="H230" s="265">
        <v>0</v>
      </c>
      <c r="I230" s="82">
        <v>0</v>
      </c>
      <c r="J230" s="265">
        <v>0</v>
      </c>
      <c r="K230" s="265">
        <v>0</v>
      </c>
      <c r="L230" s="265">
        <v>0</v>
      </c>
      <c r="M230" s="265">
        <v>0</v>
      </c>
      <c r="N230" s="314">
        <v>0</v>
      </c>
      <c r="O230" s="315">
        <v>0</v>
      </c>
      <c r="P230" s="315">
        <v>0</v>
      </c>
      <c r="Q230" s="315">
        <v>0</v>
      </c>
      <c r="R230" s="315">
        <v>0</v>
      </c>
    </row>
    <row r="231" spans="1:18" x14ac:dyDescent="0.2">
      <c r="A231" s="122">
        <v>311</v>
      </c>
      <c r="B231" s="36" t="s">
        <v>416</v>
      </c>
      <c r="C231" s="58" t="s">
        <v>54</v>
      </c>
      <c r="D231" s="82">
        <v>0</v>
      </c>
      <c r="E231" s="265">
        <v>0</v>
      </c>
      <c r="F231" s="265">
        <v>0</v>
      </c>
      <c r="G231" s="265">
        <v>0</v>
      </c>
      <c r="H231" s="265">
        <v>0</v>
      </c>
      <c r="I231" s="82">
        <v>0</v>
      </c>
      <c r="J231" s="265">
        <v>0</v>
      </c>
      <c r="K231" s="265">
        <v>0</v>
      </c>
      <c r="L231" s="265">
        <v>0</v>
      </c>
      <c r="M231" s="265">
        <v>0</v>
      </c>
      <c r="N231" s="314">
        <v>0</v>
      </c>
      <c r="O231" s="315">
        <v>0</v>
      </c>
      <c r="P231" s="315">
        <v>0</v>
      </c>
      <c r="Q231" s="315">
        <v>0</v>
      </c>
      <c r="R231" s="315">
        <v>0</v>
      </c>
    </row>
    <row r="232" spans="1:18" x14ac:dyDescent="0.2">
      <c r="A232" s="122">
        <v>311</v>
      </c>
      <c r="B232" s="36" t="s">
        <v>416</v>
      </c>
      <c r="C232" s="58" t="s">
        <v>53</v>
      </c>
      <c r="D232" s="82">
        <v>0</v>
      </c>
      <c r="E232" s="265">
        <v>0</v>
      </c>
      <c r="F232" s="265">
        <v>0</v>
      </c>
      <c r="G232" s="265">
        <v>0</v>
      </c>
      <c r="H232" s="265">
        <v>0</v>
      </c>
      <c r="I232" s="82">
        <v>0</v>
      </c>
      <c r="J232" s="265">
        <v>0</v>
      </c>
      <c r="K232" s="265">
        <v>0</v>
      </c>
      <c r="L232" s="265">
        <v>0</v>
      </c>
      <c r="M232" s="265">
        <v>0</v>
      </c>
      <c r="N232" s="314">
        <v>0</v>
      </c>
      <c r="O232" s="315">
        <v>0</v>
      </c>
      <c r="P232" s="315">
        <v>0</v>
      </c>
      <c r="Q232" s="315">
        <v>0</v>
      </c>
      <c r="R232" s="315">
        <v>0</v>
      </c>
    </row>
    <row r="233" spans="1:18" x14ac:dyDescent="0.2">
      <c r="A233" s="168">
        <v>312</v>
      </c>
      <c r="B233" s="170" t="s">
        <v>417</v>
      </c>
      <c r="C233" s="169" t="s">
        <v>286</v>
      </c>
      <c r="D233" s="171">
        <v>1900</v>
      </c>
      <c r="E233" s="171">
        <v>494</v>
      </c>
      <c r="F233" s="171">
        <v>456</v>
      </c>
      <c r="G233" s="171">
        <v>456</v>
      </c>
      <c r="H233" s="171">
        <v>494</v>
      </c>
      <c r="I233" s="171">
        <v>13466</v>
      </c>
      <c r="J233" s="171">
        <v>3501</v>
      </c>
      <c r="K233" s="171">
        <v>3232</v>
      </c>
      <c r="L233" s="171">
        <v>3232</v>
      </c>
      <c r="M233" s="171">
        <v>3501</v>
      </c>
      <c r="N233" s="313">
        <v>57462.5</v>
      </c>
      <c r="O233" s="313">
        <v>14940.3</v>
      </c>
      <c r="P233" s="313">
        <v>13791</v>
      </c>
      <c r="Q233" s="313">
        <v>13791</v>
      </c>
      <c r="R233" s="313">
        <v>14940.2</v>
      </c>
    </row>
    <row r="234" spans="1:18" x14ac:dyDescent="0.2">
      <c r="A234" s="122">
        <v>312</v>
      </c>
      <c r="B234" s="36" t="s">
        <v>417</v>
      </c>
      <c r="C234" s="58" t="s">
        <v>179</v>
      </c>
      <c r="D234" s="82">
        <v>0</v>
      </c>
      <c r="E234" s="265">
        <v>0</v>
      </c>
      <c r="F234" s="265">
        <v>0</v>
      </c>
      <c r="G234" s="265">
        <v>0</v>
      </c>
      <c r="H234" s="265">
        <v>0</v>
      </c>
      <c r="I234" s="82">
        <v>0</v>
      </c>
      <c r="J234" s="265">
        <v>0</v>
      </c>
      <c r="K234" s="265">
        <v>0</v>
      </c>
      <c r="L234" s="265">
        <v>0</v>
      </c>
      <c r="M234" s="265">
        <v>0</v>
      </c>
      <c r="N234" s="314">
        <v>0</v>
      </c>
      <c r="O234" s="315">
        <v>0</v>
      </c>
      <c r="P234" s="315">
        <v>0</v>
      </c>
      <c r="Q234" s="315">
        <v>0</v>
      </c>
      <c r="R234" s="315">
        <v>0</v>
      </c>
    </row>
    <row r="235" spans="1:18" x14ac:dyDescent="0.2">
      <c r="A235" s="122">
        <v>312</v>
      </c>
      <c r="B235" s="36" t="s">
        <v>417</v>
      </c>
      <c r="C235" s="58" t="s">
        <v>54</v>
      </c>
      <c r="D235" s="82">
        <v>0</v>
      </c>
      <c r="E235" s="265">
        <v>0</v>
      </c>
      <c r="F235" s="265">
        <v>0</v>
      </c>
      <c r="G235" s="265">
        <v>0</v>
      </c>
      <c r="H235" s="265">
        <v>0</v>
      </c>
      <c r="I235" s="82">
        <v>0</v>
      </c>
      <c r="J235" s="265">
        <v>0</v>
      </c>
      <c r="K235" s="265">
        <v>0</v>
      </c>
      <c r="L235" s="265">
        <v>0</v>
      </c>
      <c r="M235" s="265">
        <v>0</v>
      </c>
      <c r="N235" s="314">
        <v>0</v>
      </c>
      <c r="O235" s="315">
        <v>0</v>
      </c>
      <c r="P235" s="315">
        <v>0</v>
      </c>
      <c r="Q235" s="315">
        <v>0</v>
      </c>
      <c r="R235" s="315">
        <v>0</v>
      </c>
    </row>
    <row r="236" spans="1:18" x14ac:dyDescent="0.2">
      <c r="A236" s="122">
        <v>312</v>
      </c>
      <c r="B236" s="36" t="s">
        <v>417</v>
      </c>
      <c r="C236" s="58" t="s">
        <v>53</v>
      </c>
      <c r="D236" s="82">
        <v>0</v>
      </c>
      <c r="E236" s="265">
        <v>0</v>
      </c>
      <c r="F236" s="265">
        <v>0</v>
      </c>
      <c r="G236" s="265">
        <v>0</v>
      </c>
      <c r="H236" s="265">
        <v>0</v>
      </c>
      <c r="I236" s="82">
        <v>0</v>
      </c>
      <c r="J236" s="265">
        <v>0</v>
      </c>
      <c r="K236" s="265">
        <v>0</v>
      </c>
      <c r="L236" s="265">
        <v>0</v>
      </c>
      <c r="M236" s="265">
        <v>0</v>
      </c>
      <c r="N236" s="314">
        <v>0</v>
      </c>
      <c r="O236" s="315">
        <v>0</v>
      </c>
      <c r="P236" s="315">
        <v>0</v>
      </c>
      <c r="Q236" s="315">
        <v>0</v>
      </c>
      <c r="R236" s="315">
        <v>0</v>
      </c>
    </row>
    <row r="237" spans="1:18" x14ac:dyDescent="0.2">
      <c r="A237" s="168">
        <v>313</v>
      </c>
      <c r="B237" s="170" t="s">
        <v>418</v>
      </c>
      <c r="C237" s="169" t="s">
        <v>286</v>
      </c>
      <c r="D237" s="171">
        <v>1000</v>
      </c>
      <c r="E237" s="171">
        <v>250</v>
      </c>
      <c r="F237" s="171">
        <v>250</v>
      </c>
      <c r="G237" s="171">
        <v>250</v>
      </c>
      <c r="H237" s="171">
        <v>250</v>
      </c>
      <c r="I237" s="171">
        <v>7613</v>
      </c>
      <c r="J237" s="171">
        <v>1903</v>
      </c>
      <c r="K237" s="171">
        <v>1903</v>
      </c>
      <c r="L237" s="171">
        <v>1903</v>
      </c>
      <c r="M237" s="171">
        <v>1904</v>
      </c>
      <c r="N237" s="313">
        <v>26161.699999999997</v>
      </c>
      <c r="O237" s="313">
        <v>6540.4</v>
      </c>
      <c r="P237" s="313">
        <v>6540.4</v>
      </c>
      <c r="Q237" s="313">
        <v>6540.4</v>
      </c>
      <c r="R237" s="313">
        <v>6540.5</v>
      </c>
    </row>
    <row r="238" spans="1:18" x14ac:dyDescent="0.2">
      <c r="A238" s="122">
        <v>313</v>
      </c>
      <c r="B238" s="36" t="s">
        <v>418</v>
      </c>
      <c r="C238" s="58" t="s">
        <v>179</v>
      </c>
      <c r="D238" s="82">
        <v>0</v>
      </c>
      <c r="E238" s="265">
        <v>0</v>
      </c>
      <c r="F238" s="265">
        <v>0</v>
      </c>
      <c r="G238" s="265">
        <v>0</v>
      </c>
      <c r="H238" s="265">
        <v>0</v>
      </c>
      <c r="I238" s="82">
        <v>0</v>
      </c>
      <c r="J238" s="265">
        <v>0</v>
      </c>
      <c r="K238" s="265">
        <v>0</v>
      </c>
      <c r="L238" s="265">
        <v>0</v>
      </c>
      <c r="M238" s="265">
        <v>0</v>
      </c>
      <c r="N238" s="314">
        <v>0</v>
      </c>
      <c r="O238" s="315">
        <v>0</v>
      </c>
      <c r="P238" s="315">
        <v>0</v>
      </c>
      <c r="Q238" s="315">
        <v>0</v>
      </c>
      <c r="R238" s="315">
        <v>0</v>
      </c>
    </row>
    <row r="239" spans="1:18" x14ac:dyDescent="0.2">
      <c r="A239" s="122">
        <v>313</v>
      </c>
      <c r="B239" s="36" t="s">
        <v>418</v>
      </c>
      <c r="C239" s="58" t="s">
        <v>54</v>
      </c>
      <c r="D239" s="82">
        <v>0</v>
      </c>
      <c r="E239" s="265">
        <v>0</v>
      </c>
      <c r="F239" s="265">
        <v>0</v>
      </c>
      <c r="G239" s="265">
        <v>0</v>
      </c>
      <c r="H239" s="265">
        <v>0</v>
      </c>
      <c r="I239" s="82">
        <v>0</v>
      </c>
      <c r="J239" s="265">
        <v>0</v>
      </c>
      <c r="K239" s="265">
        <v>0</v>
      </c>
      <c r="L239" s="265">
        <v>0</v>
      </c>
      <c r="M239" s="265">
        <v>0</v>
      </c>
      <c r="N239" s="314">
        <v>0</v>
      </c>
      <c r="O239" s="315">
        <v>0</v>
      </c>
      <c r="P239" s="315">
        <v>0</v>
      </c>
      <c r="Q239" s="315">
        <v>0</v>
      </c>
      <c r="R239" s="315">
        <v>0</v>
      </c>
    </row>
    <row r="240" spans="1:18" x14ac:dyDescent="0.2">
      <c r="A240" s="122">
        <v>313</v>
      </c>
      <c r="B240" s="36" t="s">
        <v>418</v>
      </c>
      <c r="C240" s="58" t="s">
        <v>53</v>
      </c>
      <c r="D240" s="82">
        <v>0</v>
      </c>
      <c r="E240" s="265">
        <v>0</v>
      </c>
      <c r="F240" s="265">
        <v>0</v>
      </c>
      <c r="G240" s="265">
        <v>0</v>
      </c>
      <c r="H240" s="265">
        <v>0</v>
      </c>
      <c r="I240" s="82">
        <v>0</v>
      </c>
      <c r="J240" s="265">
        <v>0</v>
      </c>
      <c r="K240" s="265">
        <v>0</v>
      </c>
      <c r="L240" s="265">
        <v>0</v>
      </c>
      <c r="M240" s="265">
        <v>0</v>
      </c>
      <c r="N240" s="314">
        <v>0</v>
      </c>
      <c r="O240" s="315">
        <v>0</v>
      </c>
      <c r="P240" s="315">
        <v>0</v>
      </c>
      <c r="Q240" s="315">
        <v>0</v>
      </c>
      <c r="R240" s="315">
        <v>0</v>
      </c>
    </row>
    <row r="241" spans="1:18" x14ac:dyDescent="0.2">
      <c r="A241" s="168">
        <v>320</v>
      </c>
      <c r="B241" s="170" t="s">
        <v>419</v>
      </c>
      <c r="C241" s="169" t="s">
        <v>286</v>
      </c>
      <c r="D241" s="171">
        <v>8000</v>
      </c>
      <c r="E241" s="171">
        <v>2000</v>
      </c>
      <c r="F241" s="171">
        <v>2000</v>
      </c>
      <c r="G241" s="171">
        <v>2000</v>
      </c>
      <c r="H241" s="171">
        <v>2000</v>
      </c>
      <c r="I241" s="171">
        <v>57903</v>
      </c>
      <c r="J241" s="171">
        <v>14476</v>
      </c>
      <c r="K241" s="171">
        <v>14476</v>
      </c>
      <c r="L241" s="171">
        <v>14476</v>
      </c>
      <c r="M241" s="171">
        <v>14475</v>
      </c>
      <c r="N241" s="313">
        <v>700794.8</v>
      </c>
      <c r="O241" s="313">
        <v>175198.7</v>
      </c>
      <c r="P241" s="313">
        <v>175198.69999999998</v>
      </c>
      <c r="Q241" s="313">
        <v>175198.7</v>
      </c>
      <c r="R241" s="313">
        <v>175198.7</v>
      </c>
    </row>
    <row r="242" spans="1:18" x14ac:dyDescent="0.2">
      <c r="A242" s="122">
        <v>320</v>
      </c>
      <c r="B242" s="36" t="s">
        <v>419</v>
      </c>
      <c r="C242" s="58" t="s">
        <v>179</v>
      </c>
      <c r="D242" s="82">
        <v>1480</v>
      </c>
      <c r="E242" s="265">
        <v>373</v>
      </c>
      <c r="F242" s="265">
        <v>373</v>
      </c>
      <c r="G242" s="265">
        <v>372</v>
      </c>
      <c r="H242" s="265">
        <v>362</v>
      </c>
      <c r="I242" s="82">
        <v>12258</v>
      </c>
      <c r="J242" s="265">
        <v>3089</v>
      </c>
      <c r="K242" s="265">
        <v>3089</v>
      </c>
      <c r="L242" s="265">
        <v>3081</v>
      </c>
      <c r="M242" s="265">
        <v>2999</v>
      </c>
      <c r="N242" s="314">
        <v>339794.7</v>
      </c>
      <c r="O242" s="315">
        <v>86046.2</v>
      </c>
      <c r="P242" s="315">
        <v>86046.299999999988</v>
      </c>
      <c r="Q242" s="315">
        <v>85326.9</v>
      </c>
      <c r="R242" s="315">
        <v>82375.3</v>
      </c>
    </row>
    <row r="243" spans="1:18" x14ac:dyDescent="0.2">
      <c r="A243" s="122">
        <v>320</v>
      </c>
      <c r="B243" s="36" t="s">
        <v>419</v>
      </c>
      <c r="C243" s="58" t="s">
        <v>54</v>
      </c>
      <c r="D243" s="82">
        <v>0</v>
      </c>
      <c r="E243" s="265">
        <v>0</v>
      </c>
      <c r="F243" s="265">
        <v>0</v>
      </c>
      <c r="G243" s="265">
        <v>0</v>
      </c>
      <c r="H243" s="265">
        <v>0</v>
      </c>
      <c r="I243" s="82">
        <v>0</v>
      </c>
      <c r="J243" s="265">
        <v>0</v>
      </c>
      <c r="K243" s="265">
        <v>0</v>
      </c>
      <c r="L243" s="265">
        <v>0</v>
      </c>
      <c r="M243" s="265">
        <v>0</v>
      </c>
      <c r="N243" s="314">
        <v>0</v>
      </c>
      <c r="O243" s="315">
        <v>0</v>
      </c>
      <c r="P243" s="315">
        <v>0</v>
      </c>
      <c r="Q243" s="315">
        <v>0</v>
      </c>
      <c r="R243" s="315">
        <v>0</v>
      </c>
    </row>
    <row r="244" spans="1:18" x14ac:dyDescent="0.2">
      <c r="A244" s="122">
        <v>320</v>
      </c>
      <c r="B244" s="36" t="s">
        <v>419</v>
      </c>
      <c r="C244" s="58" t="s">
        <v>53</v>
      </c>
      <c r="D244" s="82">
        <v>0</v>
      </c>
      <c r="E244" s="265">
        <v>0</v>
      </c>
      <c r="F244" s="265">
        <v>0</v>
      </c>
      <c r="G244" s="265">
        <v>0</v>
      </c>
      <c r="H244" s="265">
        <v>0</v>
      </c>
      <c r="I244" s="82">
        <v>0</v>
      </c>
      <c r="J244" s="265">
        <v>0</v>
      </c>
      <c r="K244" s="265">
        <v>0</v>
      </c>
      <c r="L244" s="265">
        <v>0</v>
      </c>
      <c r="M244" s="265">
        <v>0</v>
      </c>
      <c r="N244" s="314">
        <v>0</v>
      </c>
      <c r="O244" s="315">
        <v>0</v>
      </c>
      <c r="P244" s="315">
        <v>0</v>
      </c>
      <c r="Q244" s="315">
        <v>0</v>
      </c>
      <c r="R244" s="315">
        <v>0</v>
      </c>
    </row>
    <row r="245" spans="1:18" x14ac:dyDescent="0.2">
      <c r="A245" s="168">
        <v>321</v>
      </c>
      <c r="B245" s="170" t="s">
        <v>420</v>
      </c>
      <c r="C245" s="169" t="s">
        <v>286</v>
      </c>
      <c r="D245" s="171">
        <v>4000</v>
      </c>
      <c r="E245" s="171">
        <v>1000</v>
      </c>
      <c r="F245" s="171">
        <v>1000</v>
      </c>
      <c r="G245" s="171">
        <v>1000</v>
      </c>
      <c r="H245" s="171">
        <v>1000</v>
      </c>
      <c r="I245" s="171">
        <v>31117</v>
      </c>
      <c r="J245" s="171">
        <v>7779</v>
      </c>
      <c r="K245" s="171">
        <v>7779</v>
      </c>
      <c r="L245" s="171">
        <v>7779</v>
      </c>
      <c r="M245" s="171">
        <v>7780</v>
      </c>
      <c r="N245" s="313">
        <v>141502.19999999998</v>
      </c>
      <c r="O245" s="313">
        <v>35375.599999999999</v>
      </c>
      <c r="P245" s="313">
        <v>35375.599999999999</v>
      </c>
      <c r="Q245" s="313">
        <v>35375.599999999999</v>
      </c>
      <c r="R245" s="313">
        <v>35375.4</v>
      </c>
    </row>
    <row r="246" spans="1:18" x14ac:dyDescent="0.2">
      <c r="A246" s="122">
        <v>321</v>
      </c>
      <c r="B246" s="36" t="s">
        <v>420</v>
      </c>
      <c r="C246" s="58" t="s">
        <v>179</v>
      </c>
      <c r="D246" s="82">
        <v>0</v>
      </c>
      <c r="E246" s="265">
        <v>0</v>
      </c>
      <c r="F246" s="265">
        <v>0</v>
      </c>
      <c r="G246" s="265">
        <v>0</v>
      </c>
      <c r="H246" s="265">
        <v>0</v>
      </c>
      <c r="I246" s="82">
        <v>0</v>
      </c>
      <c r="J246" s="265">
        <v>0</v>
      </c>
      <c r="K246" s="265">
        <v>0</v>
      </c>
      <c r="L246" s="265">
        <v>0</v>
      </c>
      <c r="M246" s="265">
        <v>0</v>
      </c>
      <c r="N246" s="314">
        <v>0</v>
      </c>
      <c r="O246" s="315">
        <v>0</v>
      </c>
      <c r="P246" s="315">
        <v>0</v>
      </c>
      <c r="Q246" s="315">
        <v>0</v>
      </c>
      <c r="R246" s="315">
        <v>0</v>
      </c>
    </row>
    <row r="247" spans="1:18" x14ac:dyDescent="0.2">
      <c r="A247" s="122">
        <v>321</v>
      </c>
      <c r="B247" s="36" t="s">
        <v>420</v>
      </c>
      <c r="C247" s="58" t="s">
        <v>54</v>
      </c>
      <c r="D247" s="82">
        <v>0</v>
      </c>
      <c r="E247" s="265">
        <v>0</v>
      </c>
      <c r="F247" s="265">
        <v>0</v>
      </c>
      <c r="G247" s="265">
        <v>0</v>
      </c>
      <c r="H247" s="265">
        <v>0</v>
      </c>
      <c r="I247" s="82">
        <v>0</v>
      </c>
      <c r="J247" s="265">
        <v>0</v>
      </c>
      <c r="K247" s="265">
        <v>0</v>
      </c>
      <c r="L247" s="265">
        <v>0</v>
      </c>
      <c r="M247" s="265">
        <v>0</v>
      </c>
      <c r="N247" s="314">
        <v>0</v>
      </c>
      <c r="O247" s="315">
        <v>0</v>
      </c>
      <c r="P247" s="315">
        <v>0</v>
      </c>
      <c r="Q247" s="315">
        <v>0</v>
      </c>
      <c r="R247" s="315">
        <v>0</v>
      </c>
    </row>
    <row r="248" spans="1:18" x14ac:dyDescent="0.2">
      <c r="A248" s="122">
        <v>321</v>
      </c>
      <c r="B248" s="36" t="s">
        <v>420</v>
      </c>
      <c r="C248" s="58" t="s">
        <v>53</v>
      </c>
      <c r="D248" s="82">
        <v>0</v>
      </c>
      <c r="E248" s="265">
        <v>0</v>
      </c>
      <c r="F248" s="265">
        <v>0</v>
      </c>
      <c r="G248" s="265">
        <v>0</v>
      </c>
      <c r="H248" s="265">
        <v>0</v>
      </c>
      <c r="I248" s="82">
        <v>0</v>
      </c>
      <c r="J248" s="265">
        <v>0</v>
      </c>
      <c r="K248" s="265">
        <v>0</v>
      </c>
      <c r="L248" s="265">
        <v>0</v>
      </c>
      <c r="M248" s="265">
        <v>0</v>
      </c>
      <c r="N248" s="314">
        <v>0</v>
      </c>
      <c r="O248" s="315">
        <v>0</v>
      </c>
      <c r="P248" s="315">
        <v>0</v>
      </c>
      <c r="Q248" s="315">
        <v>0</v>
      </c>
      <c r="R248" s="315">
        <v>0</v>
      </c>
    </row>
    <row r="249" spans="1:18" x14ac:dyDescent="0.2">
      <c r="A249" s="168">
        <v>333</v>
      </c>
      <c r="B249" s="170" t="s">
        <v>421</v>
      </c>
      <c r="C249" s="169" t="s">
        <v>286</v>
      </c>
      <c r="D249" s="171">
        <v>4500</v>
      </c>
      <c r="E249" s="171">
        <v>1080</v>
      </c>
      <c r="F249" s="171">
        <v>1170</v>
      </c>
      <c r="G249" s="171">
        <v>1080</v>
      </c>
      <c r="H249" s="171">
        <v>1170</v>
      </c>
      <c r="I249" s="171">
        <v>37241</v>
      </c>
      <c r="J249" s="171">
        <v>8938</v>
      </c>
      <c r="K249" s="171">
        <v>9683</v>
      </c>
      <c r="L249" s="171">
        <v>8938</v>
      </c>
      <c r="M249" s="171">
        <v>9682</v>
      </c>
      <c r="N249" s="313">
        <v>452550.1</v>
      </c>
      <c r="O249" s="313">
        <v>108612</v>
      </c>
      <c r="P249" s="313">
        <v>117663</v>
      </c>
      <c r="Q249" s="313">
        <v>108612</v>
      </c>
      <c r="R249" s="313">
        <v>117663.1</v>
      </c>
    </row>
    <row r="250" spans="1:18" x14ac:dyDescent="0.2">
      <c r="A250" s="122">
        <v>333</v>
      </c>
      <c r="B250" s="36" t="s">
        <v>421</v>
      </c>
      <c r="C250" s="58" t="s">
        <v>179</v>
      </c>
      <c r="D250" s="82">
        <v>1115</v>
      </c>
      <c r="E250" s="265">
        <v>267</v>
      </c>
      <c r="F250" s="265">
        <v>290</v>
      </c>
      <c r="G250" s="265">
        <v>267</v>
      </c>
      <c r="H250" s="265">
        <v>291</v>
      </c>
      <c r="I250" s="82">
        <v>10896</v>
      </c>
      <c r="J250" s="265">
        <v>2609</v>
      </c>
      <c r="K250" s="265">
        <v>2834</v>
      </c>
      <c r="L250" s="265">
        <v>2609</v>
      </c>
      <c r="M250" s="265">
        <v>2844</v>
      </c>
      <c r="N250" s="314">
        <v>307899</v>
      </c>
      <c r="O250" s="315">
        <v>73733.899999999994</v>
      </c>
      <c r="P250" s="315">
        <v>80065</v>
      </c>
      <c r="Q250" s="315">
        <v>73733.899999999994</v>
      </c>
      <c r="R250" s="315">
        <v>80366.2</v>
      </c>
    </row>
    <row r="251" spans="1:18" x14ac:dyDescent="0.2">
      <c r="A251" s="122">
        <v>333</v>
      </c>
      <c r="B251" s="36" t="s">
        <v>421</v>
      </c>
      <c r="C251" s="58" t="s">
        <v>54</v>
      </c>
      <c r="D251" s="82">
        <v>0</v>
      </c>
      <c r="E251" s="265">
        <v>0</v>
      </c>
      <c r="F251" s="265">
        <v>0</v>
      </c>
      <c r="G251" s="265">
        <v>0</v>
      </c>
      <c r="H251" s="265">
        <v>0</v>
      </c>
      <c r="I251" s="82">
        <v>0</v>
      </c>
      <c r="J251" s="265">
        <v>0</v>
      </c>
      <c r="K251" s="265">
        <v>0</v>
      </c>
      <c r="L251" s="265">
        <v>0</v>
      </c>
      <c r="M251" s="265">
        <v>0</v>
      </c>
      <c r="N251" s="314">
        <v>0</v>
      </c>
      <c r="O251" s="315">
        <v>0</v>
      </c>
      <c r="P251" s="315">
        <v>0</v>
      </c>
      <c r="Q251" s="315">
        <v>0</v>
      </c>
      <c r="R251" s="315">
        <v>0</v>
      </c>
    </row>
    <row r="252" spans="1:18" x14ac:dyDescent="0.2">
      <c r="A252" s="122">
        <v>333</v>
      </c>
      <c r="B252" s="36" t="s">
        <v>421</v>
      </c>
      <c r="C252" s="58" t="s">
        <v>53</v>
      </c>
      <c r="D252" s="82">
        <v>0</v>
      </c>
      <c r="E252" s="265">
        <v>0</v>
      </c>
      <c r="F252" s="265">
        <v>0</v>
      </c>
      <c r="G252" s="265">
        <v>0</v>
      </c>
      <c r="H252" s="265">
        <v>0</v>
      </c>
      <c r="I252" s="82">
        <v>0</v>
      </c>
      <c r="J252" s="265">
        <v>0</v>
      </c>
      <c r="K252" s="265">
        <v>0</v>
      </c>
      <c r="L252" s="265">
        <v>0</v>
      </c>
      <c r="M252" s="265">
        <v>0</v>
      </c>
      <c r="N252" s="314">
        <v>0</v>
      </c>
      <c r="O252" s="315">
        <v>0</v>
      </c>
      <c r="P252" s="315">
        <v>0</v>
      </c>
      <c r="Q252" s="315">
        <v>0</v>
      </c>
      <c r="R252" s="315">
        <v>0</v>
      </c>
    </row>
    <row r="253" spans="1:18" x14ac:dyDescent="0.2">
      <c r="A253" s="168">
        <v>336</v>
      </c>
      <c r="B253" s="170" t="s">
        <v>422</v>
      </c>
      <c r="C253" s="169" t="s">
        <v>286</v>
      </c>
      <c r="D253" s="171">
        <v>4800</v>
      </c>
      <c r="E253" s="171">
        <v>1248</v>
      </c>
      <c r="F253" s="171">
        <v>1152</v>
      </c>
      <c r="G253" s="171">
        <v>1152</v>
      </c>
      <c r="H253" s="171">
        <v>1248</v>
      </c>
      <c r="I253" s="171">
        <v>39939</v>
      </c>
      <c r="J253" s="171">
        <v>10384</v>
      </c>
      <c r="K253" s="171">
        <v>9585</v>
      </c>
      <c r="L253" s="171">
        <v>9585</v>
      </c>
      <c r="M253" s="171">
        <v>10385</v>
      </c>
      <c r="N253" s="313">
        <v>132111.70000000001</v>
      </c>
      <c r="O253" s="313">
        <v>34349</v>
      </c>
      <c r="P253" s="313">
        <v>31706.799999999999</v>
      </c>
      <c r="Q253" s="313">
        <v>31706.799999999999</v>
      </c>
      <c r="R253" s="313">
        <v>34349.1</v>
      </c>
    </row>
    <row r="254" spans="1:18" x14ac:dyDescent="0.2">
      <c r="A254" s="122">
        <v>336</v>
      </c>
      <c r="B254" s="36" t="s">
        <v>422</v>
      </c>
      <c r="C254" s="58" t="s">
        <v>179</v>
      </c>
      <c r="D254" s="82">
        <v>0</v>
      </c>
      <c r="E254" s="265">
        <v>0</v>
      </c>
      <c r="F254" s="265">
        <v>0</v>
      </c>
      <c r="G254" s="265">
        <v>0</v>
      </c>
      <c r="H254" s="265">
        <v>0</v>
      </c>
      <c r="I254" s="82">
        <v>0</v>
      </c>
      <c r="J254" s="265">
        <v>0</v>
      </c>
      <c r="K254" s="265">
        <v>0</v>
      </c>
      <c r="L254" s="265">
        <v>0</v>
      </c>
      <c r="M254" s="265">
        <v>0</v>
      </c>
      <c r="N254" s="314">
        <v>0</v>
      </c>
      <c r="O254" s="315">
        <v>0</v>
      </c>
      <c r="P254" s="315">
        <v>0</v>
      </c>
      <c r="Q254" s="315">
        <v>0</v>
      </c>
      <c r="R254" s="315">
        <v>0</v>
      </c>
    </row>
    <row r="255" spans="1:18" x14ac:dyDescent="0.2">
      <c r="A255" s="122">
        <v>336</v>
      </c>
      <c r="B255" s="36" t="s">
        <v>422</v>
      </c>
      <c r="C255" s="58" t="s">
        <v>54</v>
      </c>
      <c r="D255" s="82">
        <v>0</v>
      </c>
      <c r="E255" s="265">
        <v>0</v>
      </c>
      <c r="F255" s="265">
        <v>0</v>
      </c>
      <c r="G255" s="265">
        <v>0</v>
      </c>
      <c r="H255" s="265">
        <v>0</v>
      </c>
      <c r="I255" s="82">
        <v>0</v>
      </c>
      <c r="J255" s="265">
        <v>0</v>
      </c>
      <c r="K255" s="265">
        <v>0</v>
      </c>
      <c r="L255" s="265">
        <v>0</v>
      </c>
      <c r="M255" s="265">
        <v>0</v>
      </c>
      <c r="N255" s="314">
        <v>0</v>
      </c>
      <c r="O255" s="315">
        <v>0</v>
      </c>
      <c r="P255" s="315">
        <v>0</v>
      </c>
      <c r="Q255" s="315">
        <v>0</v>
      </c>
      <c r="R255" s="315">
        <v>0</v>
      </c>
    </row>
    <row r="256" spans="1:18" x14ac:dyDescent="0.2">
      <c r="A256" s="122">
        <v>336</v>
      </c>
      <c r="B256" s="36" t="s">
        <v>422</v>
      </c>
      <c r="C256" s="58" t="s">
        <v>53</v>
      </c>
      <c r="D256" s="82">
        <v>0</v>
      </c>
      <c r="E256" s="265">
        <v>0</v>
      </c>
      <c r="F256" s="265">
        <v>0</v>
      </c>
      <c r="G256" s="265">
        <v>0</v>
      </c>
      <c r="H256" s="265">
        <v>0</v>
      </c>
      <c r="I256" s="82">
        <v>0</v>
      </c>
      <c r="J256" s="265">
        <v>0</v>
      </c>
      <c r="K256" s="265">
        <v>0</v>
      </c>
      <c r="L256" s="265">
        <v>0</v>
      </c>
      <c r="M256" s="265">
        <v>0</v>
      </c>
      <c r="N256" s="314">
        <v>0</v>
      </c>
      <c r="O256" s="315">
        <v>0</v>
      </c>
      <c r="P256" s="315">
        <v>0</v>
      </c>
      <c r="Q256" s="315">
        <v>0</v>
      </c>
      <c r="R256" s="315">
        <v>0</v>
      </c>
    </row>
    <row r="257" spans="1:18" x14ac:dyDescent="0.2">
      <c r="A257" s="168">
        <v>337</v>
      </c>
      <c r="B257" s="170" t="s">
        <v>423</v>
      </c>
      <c r="C257" s="169" t="s">
        <v>286</v>
      </c>
      <c r="D257" s="171">
        <v>1995</v>
      </c>
      <c r="E257" s="171">
        <v>499</v>
      </c>
      <c r="F257" s="171">
        <v>499</v>
      </c>
      <c r="G257" s="171">
        <v>499</v>
      </c>
      <c r="H257" s="171">
        <v>498</v>
      </c>
      <c r="I257" s="171">
        <v>14904</v>
      </c>
      <c r="J257" s="171">
        <v>3728</v>
      </c>
      <c r="K257" s="171">
        <v>3728</v>
      </c>
      <c r="L257" s="171">
        <v>3728</v>
      </c>
      <c r="M257" s="171">
        <v>3720</v>
      </c>
      <c r="N257" s="313">
        <v>88179.500000000015</v>
      </c>
      <c r="O257" s="313">
        <v>22055.9</v>
      </c>
      <c r="P257" s="313">
        <v>22055.9</v>
      </c>
      <c r="Q257" s="313">
        <v>22055.9</v>
      </c>
      <c r="R257" s="313">
        <v>22011.8</v>
      </c>
    </row>
    <row r="258" spans="1:18" x14ac:dyDescent="0.2">
      <c r="A258" s="122">
        <v>337</v>
      </c>
      <c r="B258" s="36" t="s">
        <v>423</v>
      </c>
      <c r="C258" s="58" t="s">
        <v>179</v>
      </c>
      <c r="D258" s="82">
        <v>0</v>
      </c>
      <c r="E258" s="265">
        <v>0</v>
      </c>
      <c r="F258" s="265">
        <v>0</v>
      </c>
      <c r="G258" s="265">
        <v>0</v>
      </c>
      <c r="H258" s="265">
        <v>0</v>
      </c>
      <c r="I258" s="82">
        <v>0</v>
      </c>
      <c r="J258" s="265">
        <v>0</v>
      </c>
      <c r="K258" s="265">
        <v>0</v>
      </c>
      <c r="L258" s="265">
        <v>0</v>
      </c>
      <c r="M258" s="265">
        <v>0</v>
      </c>
      <c r="N258" s="314">
        <v>0</v>
      </c>
      <c r="O258" s="315">
        <v>0</v>
      </c>
      <c r="P258" s="315">
        <v>0</v>
      </c>
      <c r="Q258" s="315">
        <v>0</v>
      </c>
      <c r="R258" s="315">
        <v>0</v>
      </c>
    </row>
    <row r="259" spans="1:18" x14ac:dyDescent="0.2">
      <c r="A259" s="122">
        <v>337</v>
      </c>
      <c r="B259" s="36" t="s">
        <v>423</v>
      </c>
      <c r="C259" s="58" t="s">
        <v>54</v>
      </c>
      <c r="D259" s="82">
        <v>0</v>
      </c>
      <c r="E259" s="265">
        <v>0</v>
      </c>
      <c r="F259" s="265">
        <v>0</v>
      </c>
      <c r="G259" s="265">
        <v>0</v>
      </c>
      <c r="H259" s="265">
        <v>0</v>
      </c>
      <c r="I259" s="82">
        <v>0</v>
      </c>
      <c r="J259" s="265">
        <v>0</v>
      </c>
      <c r="K259" s="265">
        <v>0</v>
      </c>
      <c r="L259" s="265">
        <v>0</v>
      </c>
      <c r="M259" s="265">
        <v>0</v>
      </c>
      <c r="N259" s="314">
        <v>0</v>
      </c>
      <c r="O259" s="315">
        <v>0</v>
      </c>
      <c r="P259" s="315">
        <v>0</v>
      </c>
      <c r="Q259" s="315">
        <v>0</v>
      </c>
      <c r="R259" s="315">
        <v>0</v>
      </c>
    </row>
    <row r="260" spans="1:18" x14ac:dyDescent="0.2">
      <c r="A260" s="122">
        <v>337</v>
      </c>
      <c r="B260" s="36" t="s">
        <v>423</v>
      </c>
      <c r="C260" s="58" t="s">
        <v>53</v>
      </c>
      <c r="D260" s="82">
        <v>0</v>
      </c>
      <c r="E260" s="265">
        <v>0</v>
      </c>
      <c r="F260" s="265">
        <v>0</v>
      </c>
      <c r="G260" s="265">
        <v>0</v>
      </c>
      <c r="H260" s="265">
        <v>0</v>
      </c>
      <c r="I260" s="82">
        <v>0</v>
      </c>
      <c r="J260" s="265">
        <v>0</v>
      </c>
      <c r="K260" s="265">
        <v>0</v>
      </c>
      <c r="L260" s="265">
        <v>0</v>
      </c>
      <c r="M260" s="265">
        <v>0</v>
      </c>
      <c r="N260" s="314">
        <v>0</v>
      </c>
      <c r="O260" s="315">
        <v>0</v>
      </c>
      <c r="P260" s="315">
        <v>0</v>
      </c>
      <c r="Q260" s="315">
        <v>0</v>
      </c>
      <c r="R260" s="315">
        <v>0</v>
      </c>
    </row>
    <row r="261" spans="1:18" x14ac:dyDescent="0.2">
      <c r="A261" s="168">
        <v>340</v>
      </c>
      <c r="B261" s="170" t="s">
        <v>425</v>
      </c>
      <c r="C261" s="169" t="s">
        <v>286</v>
      </c>
      <c r="D261" s="171">
        <v>2700</v>
      </c>
      <c r="E261" s="171">
        <v>702</v>
      </c>
      <c r="F261" s="171">
        <v>702</v>
      </c>
      <c r="G261" s="171">
        <v>594</v>
      </c>
      <c r="H261" s="171">
        <v>702</v>
      </c>
      <c r="I261" s="171">
        <v>20160</v>
      </c>
      <c r="J261" s="171">
        <v>5242</v>
      </c>
      <c r="K261" s="171">
        <v>5242</v>
      </c>
      <c r="L261" s="171">
        <v>4435</v>
      </c>
      <c r="M261" s="171">
        <v>5241</v>
      </c>
      <c r="N261" s="313">
        <v>71098.399999999994</v>
      </c>
      <c r="O261" s="313">
        <v>18485.599999999999</v>
      </c>
      <c r="P261" s="313">
        <v>18485.599999999999</v>
      </c>
      <c r="Q261" s="313">
        <v>15641.6</v>
      </c>
      <c r="R261" s="313">
        <v>18485.599999999999</v>
      </c>
    </row>
    <row r="262" spans="1:18" x14ac:dyDescent="0.2">
      <c r="A262" s="122">
        <v>340</v>
      </c>
      <c r="B262" s="36" t="s">
        <v>425</v>
      </c>
      <c r="C262" s="58" t="s">
        <v>179</v>
      </c>
      <c r="D262" s="82">
        <v>0</v>
      </c>
      <c r="E262" s="265">
        <v>0</v>
      </c>
      <c r="F262" s="265">
        <v>0</v>
      </c>
      <c r="G262" s="265">
        <v>0</v>
      </c>
      <c r="H262" s="265">
        <v>0</v>
      </c>
      <c r="I262" s="82">
        <v>0</v>
      </c>
      <c r="J262" s="265">
        <v>0</v>
      </c>
      <c r="K262" s="265">
        <v>0</v>
      </c>
      <c r="L262" s="265">
        <v>0</v>
      </c>
      <c r="M262" s="265">
        <v>0</v>
      </c>
      <c r="N262" s="314">
        <v>0</v>
      </c>
      <c r="O262" s="315">
        <v>0</v>
      </c>
      <c r="P262" s="315">
        <v>0</v>
      </c>
      <c r="Q262" s="315">
        <v>0</v>
      </c>
      <c r="R262" s="315">
        <v>0</v>
      </c>
    </row>
    <row r="263" spans="1:18" x14ac:dyDescent="0.2">
      <c r="A263" s="122">
        <v>340</v>
      </c>
      <c r="B263" s="36" t="s">
        <v>425</v>
      </c>
      <c r="C263" s="58" t="s">
        <v>54</v>
      </c>
      <c r="D263" s="82">
        <v>0</v>
      </c>
      <c r="E263" s="265">
        <v>0</v>
      </c>
      <c r="F263" s="265">
        <v>0</v>
      </c>
      <c r="G263" s="265">
        <v>0</v>
      </c>
      <c r="H263" s="265">
        <v>0</v>
      </c>
      <c r="I263" s="82">
        <v>0</v>
      </c>
      <c r="J263" s="265">
        <v>0</v>
      </c>
      <c r="K263" s="265">
        <v>0</v>
      </c>
      <c r="L263" s="265">
        <v>0</v>
      </c>
      <c r="M263" s="265">
        <v>0</v>
      </c>
      <c r="N263" s="314">
        <v>0</v>
      </c>
      <c r="O263" s="315">
        <v>0</v>
      </c>
      <c r="P263" s="315">
        <v>0</v>
      </c>
      <c r="Q263" s="315">
        <v>0</v>
      </c>
      <c r="R263" s="315">
        <v>0</v>
      </c>
    </row>
    <row r="264" spans="1:18" x14ac:dyDescent="0.2">
      <c r="A264" s="122">
        <v>340</v>
      </c>
      <c r="B264" s="36" t="s">
        <v>425</v>
      </c>
      <c r="C264" s="58" t="s">
        <v>53</v>
      </c>
      <c r="D264" s="82">
        <v>0</v>
      </c>
      <c r="E264" s="265">
        <v>0</v>
      </c>
      <c r="F264" s="265">
        <v>0</v>
      </c>
      <c r="G264" s="265">
        <v>0</v>
      </c>
      <c r="H264" s="265">
        <v>0</v>
      </c>
      <c r="I264" s="82">
        <v>0</v>
      </c>
      <c r="J264" s="265">
        <v>0</v>
      </c>
      <c r="K264" s="265">
        <v>0</v>
      </c>
      <c r="L264" s="265">
        <v>0</v>
      </c>
      <c r="M264" s="265">
        <v>0</v>
      </c>
      <c r="N264" s="314">
        <v>0</v>
      </c>
      <c r="O264" s="315">
        <v>0</v>
      </c>
      <c r="P264" s="315">
        <v>0</v>
      </c>
      <c r="Q264" s="315">
        <v>0</v>
      </c>
      <c r="R264" s="315">
        <v>0</v>
      </c>
    </row>
    <row r="265" spans="1:18" x14ac:dyDescent="0.2">
      <c r="A265" s="168">
        <v>347</v>
      </c>
      <c r="B265" s="170" t="s">
        <v>427</v>
      </c>
      <c r="C265" s="169" t="s">
        <v>286</v>
      </c>
      <c r="D265" s="171">
        <v>250</v>
      </c>
      <c r="E265" s="171">
        <v>50</v>
      </c>
      <c r="F265" s="171">
        <v>50</v>
      </c>
      <c r="G265" s="171">
        <v>75</v>
      </c>
      <c r="H265" s="171">
        <v>75</v>
      </c>
      <c r="I265" s="171">
        <v>2289</v>
      </c>
      <c r="J265" s="171">
        <v>458</v>
      </c>
      <c r="K265" s="171">
        <v>458</v>
      </c>
      <c r="L265" s="171">
        <v>687</v>
      </c>
      <c r="M265" s="171">
        <v>686</v>
      </c>
      <c r="N265" s="313">
        <v>6664</v>
      </c>
      <c r="O265" s="313">
        <v>1332.8</v>
      </c>
      <c r="P265" s="313">
        <v>1332.8</v>
      </c>
      <c r="Q265" s="313">
        <v>1999.2</v>
      </c>
      <c r="R265" s="313">
        <v>1999.2</v>
      </c>
    </row>
    <row r="266" spans="1:18" x14ac:dyDescent="0.2">
      <c r="A266" s="122">
        <v>347</v>
      </c>
      <c r="B266" s="36" t="s">
        <v>427</v>
      </c>
      <c r="C266" s="58" t="s">
        <v>179</v>
      </c>
      <c r="D266" s="82">
        <v>0</v>
      </c>
      <c r="E266" s="265">
        <v>0</v>
      </c>
      <c r="F266" s="265">
        <v>0</v>
      </c>
      <c r="G266" s="265">
        <v>0</v>
      </c>
      <c r="H266" s="265">
        <v>0</v>
      </c>
      <c r="I266" s="82">
        <v>0</v>
      </c>
      <c r="J266" s="265">
        <v>0</v>
      </c>
      <c r="K266" s="265">
        <v>0</v>
      </c>
      <c r="L266" s="265">
        <v>0</v>
      </c>
      <c r="M266" s="265">
        <v>0</v>
      </c>
      <c r="N266" s="314">
        <v>0</v>
      </c>
      <c r="O266" s="315">
        <v>0</v>
      </c>
      <c r="P266" s="315">
        <v>0</v>
      </c>
      <c r="Q266" s="315">
        <v>0</v>
      </c>
      <c r="R266" s="315">
        <v>0</v>
      </c>
    </row>
    <row r="267" spans="1:18" x14ac:dyDescent="0.2">
      <c r="A267" s="122">
        <v>347</v>
      </c>
      <c r="B267" s="36" t="s">
        <v>427</v>
      </c>
      <c r="C267" s="58" t="s">
        <v>54</v>
      </c>
      <c r="D267" s="82">
        <v>0</v>
      </c>
      <c r="E267" s="265">
        <v>0</v>
      </c>
      <c r="F267" s="265">
        <v>0</v>
      </c>
      <c r="G267" s="265">
        <v>0</v>
      </c>
      <c r="H267" s="265">
        <v>0</v>
      </c>
      <c r="I267" s="82">
        <v>0</v>
      </c>
      <c r="J267" s="265">
        <v>0</v>
      </c>
      <c r="K267" s="265">
        <v>0</v>
      </c>
      <c r="L267" s="265">
        <v>0</v>
      </c>
      <c r="M267" s="265">
        <v>0</v>
      </c>
      <c r="N267" s="314">
        <v>0</v>
      </c>
      <c r="O267" s="315">
        <v>0</v>
      </c>
      <c r="P267" s="315">
        <v>0</v>
      </c>
      <c r="Q267" s="315">
        <v>0</v>
      </c>
      <c r="R267" s="315">
        <v>0</v>
      </c>
    </row>
    <row r="268" spans="1:18" x14ac:dyDescent="0.2">
      <c r="A268" s="122">
        <v>347</v>
      </c>
      <c r="B268" s="36" t="s">
        <v>427</v>
      </c>
      <c r="C268" s="58" t="s">
        <v>53</v>
      </c>
      <c r="D268" s="82">
        <v>0</v>
      </c>
      <c r="E268" s="265">
        <v>0</v>
      </c>
      <c r="F268" s="265">
        <v>0</v>
      </c>
      <c r="G268" s="265">
        <v>0</v>
      </c>
      <c r="H268" s="265">
        <v>0</v>
      </c>
      <c r="I268" s="82">
        <v>0</v>
      </c>
      <c r="J268" s="265">
        <v>0</v>
      </c>
      <c r="K268" s="265">
        <v>0</v>
      </c>
      <c r="L268" s="265">
        <v>0</v>
      </c>
      <c r="M268" s="265">
        <v>0</v>
      </c>
      <c r="N268" s="314">
        <v>0</v>
      </c>
      <c r="O268" s="315">
        <v>0</v>
      </c>
      <c r="P268" s="315">
        <v>0</v>
      </c>
      <c r="Q268" s="315">
        <v>0</v>
      </c>
      <c r="R268" s="315">
        <v>0</v>
      </c>
    </row>
    <row r="269" spans="1:18" x14ac:dyDescent="0.2">
      <c r="A269" s="168">
        <v>349</v>
      </c>
      <c r="B269" s="170" t="s">
        <v>428</v>
      </c>
      <c r="C269" s="169" t="s">
        <v>286</v>
      </c>
      <c r="D269" s="171">
        <v>1492</v>
      </c>
      <c r="E269" s="171">
        <v>373</v>
      </c>
      <c r="F269" s="171">
        <v>373</v>
      </c>
      <c r="G269" s="171">
        <v>373</v>
      </c>
      <c r="H269" s="171">
        <v>373</v>
      </c>
      <c r="I269" s="171">
        <v>10513</v>
      </c>
      <c r="J269" s="171">
        <v>2628</v>
      </c>
      <c r="K269" s="171">
        <v>2628</v>
      </c>
      <c r="L269" s="171">
        <v>2628</v>
      </c>
      <c r="M269" s="171">
        <v>2629</v>
      </c>
      <c r="N269" s="313">
        <v>39311.199999999997</v>
      </c>
      <c r="O269" s="313">
        <v>9827.7999999999993</v>
      </c>
      <c r="P269" s="313">
        <v>9827.7999999999993</v>
      </c>
      <c r="Q269" s="313">
        <v>9827.7999999999993</v>
      </c>
      <c r="R269" s="313">
        <v>9827.7999999999993</v>
      </c>
    </row>
    <row r="270" spans="1:18" x14ac:dyDescent="0.2">
      <c r="A270" s="122">
        <v>349</v>
      </c>
      <c r="B270" s="36" t="s">
        <v>428</v>
      </c>
      <c r="C270" s="58" t="s">
        <v>179</v>
      </c>
      <c r="D270" s="82">
        <v>0</v>
      </c>
      <c r="E270" s="265">
        <v>0</v>
      </c>
      <c r="F270" s="265">
        <v>0</v>
      </c>
      <c r="G270" s="265">
        <v>0</v>
      </c>
      <c r="H270" s="265">
        <v>0</v>
      </c>
      <c r="I270" s="82">
        <v>0</v>
      </c>
      <c r="J270" s="265">
        <v>0</v>
      </c>
      <c r="K270" s="265">
        <v>0</v>
      </c>
      <c r="L270" s="265">
        <v>0</v>
      </c>
      <c r="M270" s="265">
        <v>0</v>
      </c>
      <c r="N270" s="314">
        <v>0</v>
      </c>
      <c r="O270" s="315">
        <v>0</v>
      </c>
      <c r="P270" s="315">
        <v>0</v>
      </c>
      <c r="Q270" s="315">
        <v>0</v>
      </c>
      <c r="R270" s="315">
        <v>0</v>
      </c>
    </row>
    <row r="271" spans="1:18" x14ac:dyDescent="0.2">
      <c r="A271" s="122">
        <v>349</v>
      </c>
      <c r="B271" s="36" t="s">
        <v>428</v>
      </c>
      <c r="C271" s="58" t="s">
        <v>54</v>
      </c>
      <c r="D271" s="82">
        <v>0</v>
      </c>
      <c r="E271" s="265">
        <v>0</v>
      </c>
      <c r="F271" s="265">
        <v>0</v>
      </c>
      <c r="G271" s="265">
        <v>0</v>
      </c>
      <c r="H271" s="265">
        <v>0</v>
      </c>
      <c r="I271" s="82">
        <v>0</v>
      </c>
      <c r="J271" s="265">
        <v>0</v>
      </c>
      <c r="K271" s="265">
        <v>0</v>
      </c>
      <c r="L271" s="265">
        <v>0</v>
      </c>
      <c r="M271" s="265">
        <v>0</v>
      </c>
      <c r="N271" s="314">
        <v>0</v>
      </c>
      <c r="O271" s="315">
        <v>0</v>
      </c>
      <c r="P271" s="315">
        <v>0</v>
      </c>
      <c r="Q271" s="315">
        <v>0</v>
      </c>
      <c r="R271" s="315">
        <v>0</v>
      </c>
    </row>
    <row r="272" spans="1:18" x14ac:dyDescent="0.2">
      <c r="A272" s="122">
        <v>349</v>
      </c>
      <c r="B272" s="36" t="s">
        <v>428</v>
      </c>
      <c r="C272" s="58" t="s">
        <v>53</v>
      </c>
      <c r="D272" s="82">
        <v>0</v>
      </c>
      <c r="E272" s="265">
        <v>0</v>
      </c>
      <c r="F272" s="265">
        <v>0</v>
      </c>
      <c r="G272" s="265">
        <v>0</v>
      </c>
      <c r="H272" s="265">
        <v>0</v>
      </c>
      <c r="I272" s="82">
        <v>0</v>
      </c>
      <c r="J272" s="265">
        <v>0</v>
      </c>
      <c r="K272" s="265">
        <v>0</v>
      </c>
      <c r="L272" s="265">
        <v>0</v>
      </c>
      <c r="M272" s="265">
        <v>0</v>
      </c>
      <c r="N272" s="314">
        <v>0</v>
      </c>
      <c r="O272" s="315">
        <v>0</v>
      </c>
      <c r="P272" s="315">
        <v>0</v>
      </c>
      <c r="Q272" s="315">
        <v>0</v>
      </c>
      <c r="R272" s="315">
        <v>0</v>
      </c>
    </row>
    <row r="273" spans="1:18" x14ac:dyDescent="0.2">
      <c r="A273" s="168">
        <v>350</v>
      </c>
      <c r="B273" s="170" t="s">
        <v>429</v>
      </c>
      <c r="C273" s="169" t="s">
        <v>286</v>
      </c>
      <c r="D273" s="171">
        <v>33218</v>
      </c>
      <c r="E273" s="171">
        <v>7972</v>
      </c>
      <c r="F273" s="171">
        <v>8238</v>
      </c>
      <c r="G273" s="171">
        <v>8437</v>
      </c>
      <c r="H273" s="171">
        <v>8571</v>
      </c>
      <c r="I273" s="171">
        <v>250381</v>
      </c>
      <c r="J273" s="171">
        <v>60089</v>
      </c>
      <c r="K273" s="171">
        <v>62094</v>
      </c>
      <c r="L273" s="171">
        <v>63594</v>
      </c>
      <c r="M273" s="171">
        <v>64604</v>
      </c>
      <c r="N273" s="313">
        <v>2931704.4</v>
      </c>
      <c r="O273" s="313">
        <v>703580.8</v>
      </c>
      <c r="P273" s="313">
        <v>727057</v>
      </c>
      <c r="Q273" s="313">
        <v>744620.1</v>
      </c>
      <c r="R273" s="313">
        <v>756446.5</v>
      </c>
    </row>
    <row r="274" spans="1:18" x14ac:dyDescent="0.2">
      <c r="A274" s="122">
        <v>350</v>
      </c>
      <c r="B274" s="36" t="s">
        <v>429</v>
      </c>
      <c r="C274" s="58" t="s">
        <v>179</v>
      </c>
      <c r="D274" s="82">
        <v>3218</v>
      </c>
      <c r="E274" s="265">
        <v>817</v>
      </c>
      <c r="F274" s="265">
        <v>817</v>
      </c>
      <c r="G274" s="265">
        <v>816</v>
      </c>
      <c r="H274" s="265">
        <v>768</v>
      </c>
      <c r="I274" s="82">
        <v>30436</v>
      </c>
      <c r="J274" s="265">
        <v>7727</v>
      </c>
      <c r="K274" s="265">
        <v>7727</v>
      </c>
      <c r="L274" s="265">
        <v>7718</v>
      </c>
      <c r="M274" s="265">
        <v>7264</v>
      </c>
      <c r="N274" s="314">
        <v>875640.4</v>
      </c>
      <c r="O274" s="315">
        <v>223094.40000000002</v>
      </c>
      <c r="P274" s="315">
        <v>223094.40000000002</v>
      </c>
      <c r="Q274" s="315">
        <v>222794.00000000003</v>
      </c>
      <c r="R274" s="315">
        <v>206657.59999999995</v>
      </c>
    </row>
    <row r="275" spans="1:18" x14ac:dyDescent="0.2">
      <c r="A275" s="122">
        <v>350</v>
      </c>
      <c r="B275" s="36" t="s">
        <v>429</v>
      </c>
      <c r="C275" s="58" t="s">
        <v>54</v>
      </c>
      <c r="D275" s="82">
        <v>0</v>
      </c>
      <c r="E275" s="265">
        <v>0</v>
      </c>
      <c r="F275" s="265">
        <v>0</v>
      </c>
      <c r="G275" s="265">
        <v>0</v>
      </c>
      <c r="H275" s="265">
        <v>0</v>
      </c>
      <c r="I275" s="82">
        <v>0</v>
      </c>
      <c r="J275" s="265">
        <v>0</v>
      </c>
      <c r="K275" s="265">
        <v>0</v>
      </c>
      <c r="L275" s="265">
        <v>0</v>
      </c>
      <c r="M275" s="265">
        <v>0</v>
      </c>
      <c r="N275" s="314">
        <v>0</v>
      </c>
      <c r="O275" s="315">
        <v>0</v>
      </c>
      <c r="P275" s="315">
        <v>0</v>
      </c>
      <c r="Q275" s="315">
        <v>0</v>
      </c>
      <c r="R275" s="315">
        <v>0</v>
      </c>
    </row>
    <row r="276" spans="1:18" x14ac:dyDescent="0.2">
      <c r="A276" s="122">
        <v>350</v>
      </c>
      <c r="B276" s="36" t="s">
        <v>429</v>
      </c>
      <c r="C276" s="58" t="s">
        <v>53</v>
      </c>
      <c r="D276" s="82">
        <v>1850</v>
      </c>
      <c r="E276" s="265">
        <v>444</v>
      </c>
      <c r="F276" s="265">
        <v>459</v>
      </c>
      <c r="G276" s="265">
        <v>470</v>
      </c>
      <c r="H276" s="265">
        <v>477</v>
      </c>
      <c r="I276" s="82">
        <v>20666</v>
      </c>
      <c r="J276" s="265">
        <v>4960</v>
      </c>
      <c r="K276" s="265">
        <v>5127</v>
      </c>
      <c r="L276" s="265">
        <v>5250</v>
      </c>
      <c r="M276" s="265">
        <v>5329</v>
      </c>
      <c r="N276" s="314">
        <v>297249.7</v>
      </c>
      <c r="O276" s="315">
        <v>71339.899999999994</v>
      </c>
      <c r="P276" s="315">
        <v>73750.100000000006</v>
      </c>
      <c r="Q276" s="315">
        <v>75517.5</v>
      </c>
      <c r="R276" s="315">
        <v>76642.2</v>
      </c>
    </row>
    <row r="277" spans="1:18" x14ac:dyDescent="0.2">
      <c r="A277" s="168">
        <v>354</v>
      </c>
      <c r="B277" s="170" t="s">
        <v>431</v>
      </c>
      <c r="C277" s="169" t="s">
        <v>286</v>
      </c>
      <c r="D277" s="171">
        <v>2200</v>
      </c>
      <c r="E277" s="171">
        <v>550</v>
      </c>
      <c r="F277" s="171">
        <v>550</v>
      </c>
      <c r="G277" s="171">
        <v>550</v>
      </c>
      <c r="H277" s="171">
        <v>550</v>
      </c>
      <c r="I277" s="171">
        <v>35466</v>
      </c>
      <c r="J277" s="171">
        <v>8867</v>
      </c>
      <c r="K277" s="171">
        <v>8867</v>
      </c>
      <c r="L277" s="171">
        <v>8867</v>
      </c>
      <c r="M277" s="171">
        <v>8865</v>
      </c>
      <c r="N277" s="313">
        <v>175833.60000000001</v>
      </c>
      <c r="O277" s="313">
        <v>43958.400000000001</v>
      </c>
      <c r="P277" s="313">
        <v>43958.400000000001</v>
      </c>
      <c r="Q277" s="313">
        <v>43958.400000000001</v>
      </c>
      <c r="R277" s="313">
        <v>43958.400000000001</v>
      </c>
    </row>
    <row r="278" spans="1:18" x14ac:dyDescent="0.2">
      <c r="A278" s="122">
        <v>354</v>
      </c>
      <c r="B278" s="36" t="s">
        <v>431</v>
      </c>
      <c r="C278" s="58" t="s">
        <v>179</v>
      </c>
      <c r="D278" s="82">
        <v>50</v>
      </c>
      <c r="E278" s="265">
        <v>13</v>
      </c>
      <c r="F278" s="265">
        <v>13</v>
      </c>
      <c r="G278" s="265">
        <v>13</v>
      </c>
      <c r="H278" s="265">
        <v>11</v>
      </c>
      <c r="I278" s="82">
        <v>966</v>
      </c>
      <c r="J278" s="265">
        <v>251</v>
      </c>
      <c r="K278" s="265">
        <v>251</v>
      </c>
      <c r="L278" s="265">
        <v>251</v>
      </c>
      <c r="M278" s="265">
        <v>213</v>
      </c>
      <c r="N278" s="314">
        <v>7049.6</v>
      </c>
      <c r="O278" s="315">
        <v>1832.9</v>
      </c>
      <c r="P278" s="315">
        <v>1832.9</v>
      </c>
      <c r="Q278" s="315">
        <v>1832.9</v>
      </c>
      <c r="R278" s="315">
        <v>1550.9</v>
      </c>
    </row>
    <row r="279" spans="1:18" x14ac:dyDescent="0.2">
      <c r="A279" s="122">
        <v>354</v>
      </c>
      <c r="B279" s="36" t="s">
        <v>431</v>
      </c>
      <c r="C279" s="58" t="s">
        <v>54</v>
      </c>
      <c r="D279" s="82">
        <v>0</v>
      </c>
      <c r="E279" s="265">
        <v>0</v>
      </c>
      <c r="F279" s="265">
        <v>0</v>
      </c>
      <c r="G279" s="265">
        <v>0</v>
      </c>
      <c r="H279" s="265">
        <v>0</v>
      </c>
      <c r="I279" s="82">
        <v>0</v>
      </c>
      <c r="J279" s="265">
        <v>0</v>
      </c>
      <c r="K279" s="265">
        <v>0</v>
      </c>
      <c r="L279" s="265">
        <v>0</v>
      </c>
      <c r="M279" s="265">
        <v>0</v>
      </c>
      <c r="N279" s="314">
        <v>0</v>
      </c>
      <c r="O279" s="315">
        <v>0</v>
      </c>
      <c r="P279" s="315">
        <v>0</v>
      </c>
      <c r="Q279" s="315">
        <v>0</v>
      </c>
      <c r="R279" s="315">
        <v>0</v>
      </c>
    </row>
    <row r="280" spans="1:18" x14ac:dyDescent="0.2">
      <c r="A280" s="122">
        <v>354</v>
      </c>
      <c r="B280" s="36" t="s">
        <v>431</v>
      </c>
      <c r="C280" s="58" t="s">
        <v>53</v>
      </c>
      <c r="D280" s="82">
        <v>0</v>
      </c>
      <c r="E280" s="265">
        <v>0</v>
      </c>
      <c r="F280" s="265">
        <v>0</v>
      </c>
      <c r="G280" s="265">
        <v>0</v>
      </c>
      <c r="H280" s="265">
        <v>0</v>
      </c>
      <c r="I280" s="82">
        <v>0</v>
      </c>
      <c r="J280" s="265">
        <v>0</v>
      </c>
      <c r="K280" s="265">
        <v>0</v>
      </c>
      <c r="L280" s="265">
        <v>0</v>
      </c>
      <c r="M280" s="265">
        <v>0</v>
      </c>
      <c r="N280" s="314">
        <v>0</v>
      </c>
      <c r="O280" s="315">
        <v>0</v>
      </c>
      <c r="P280" s="315">
        <v>0</v>
      </c>
      <c r="Q280" s="315">
        <v>0</v>
      </c>
      <c r="R280" s="315">
        <v>0</v>
      </c>
    </row>
    <row r="281" spans="1:18" x14ac:dyDescent="0.2">
      <c r="A281" s="168">
        <v>355</v>
      </c>
      <c r="B281" s="170" t="s">
        <v>432</v>
      </c>
      <c r="C281" s="169" t="s">
        <v>286</v>
      </c>
      <c r="D281" s="171">
        <v>1700</v>
      </c>
      <c r="E281" s="171">
        <v>425</v>
      </c>
      <c r="F281" s="171">
        <v>425</v>
      </c>
      <c r="G281" s="171">
        <v>425</v>
      </c>
      <c r="H281" s="171">
        <v>425</v>
      </c>
      <c r="I281" s="171">
        <v>14152</v>
      </c>
      <c r="J281" s="171">
        <v>3538</v>
      </c>
      <c r="K281" s="171">
        <v>3538</v>
      </c>
      <c r="L281" s="171">
        <v>3538</v>
      </c>
      <c r="M281" s="171">
        <v>3538</v>
      </c>
      <c r="N281" s="313">
        <v>51879.099999999991</v>
      </c>
      <c r="O281" s="313">
        <v>12969.8</v>
      </c>
      <c r="P281" s="313">
        <v>12969.8</v>
      </c>
      <c r="Q281" s="313">
        <v>12969.8</v>
      </c>
      <c r="R281" s="313">
        <v>12969.7</v>
      </c>
    </row>
    <row r="282" spans="1:18" x14ac:dyDescent="0.2">
      <c r="A282" s="122">
        <v>355</v>
      </c>
      <c r="B282" s="36" t="s">
        <v>432</v>
      </c>
      <c r="C282" s="58" t="s">
        <v>179</v>
      </c>
      <c r="D282" s="82">
        <v>0</v>
      </c>
      <c r="E282" s="265">
        <v>0</v>
      </c>
      <c r="F282" s="265">
        <v>0</v>
      </c>
      <c r="G282" s="265">
        <v>0</v>
      </c>
      <c r="H282" s="265">
        <v>0</v>
      </c>
      <c r="I282" s="82">
        <v>0</v>
      </c>
      <c r="J282" s="265">
        <v>0</v>
      </c>
      <c r="K282" s="265">
        <v>0</v>
      </c>
      <c r="L282" s="265">
        <v>0</v>
      </c>
      <c r="M282" s="265">
        <v>0</v>
      </c>
      <c r="N282" s="314">
        <v>0</v>
      </c>
      <c r="O282" s="315">
        <v>0</v>
      </c>
      <c r="P282" s="315">
        <v>0</v>
      </c>
      <c r="Q282" s="315">
        <v>0</v>
      </c>
      <c r="R282" s="315">
        <v>0</v>
      </c>
    </row>
    <row r="283" spans="1:18" x14ac:dyDescent="0.2">
      <c r="A283" s="122">
        <v>355</v>
      </c>
      <c r="B283" s="36" t="s">
        <v>432</v>
      </c>
      <c r="C283" s="58" t="s">
        <v>54</v>
      </c>
      <c r="D283" s="82">
        <v>0</v>
      </c>
      <c r="E283" s="265">
        <v>0</v>
      </c>
      <c r="F283" s="265">
        <v>0</v>
      </c>
      <c r="G283" s="265">
        <v>0</v>
      </c>
      <c r="H283" s="265">
        <v>0</v>
      </c>
      <c r="I283" s="82">
        <v>0</v>
      </c>
      <c r="J283" s="265">
        <v>0</v>
      </c>
      <c r="K283" s="265">
        <v>0</v>
      </c>
      <c r="L283" s="265">
        <v>0</v>
      </c>
      <c r="M283" s="265">
        <v>0</v>
      </c>
      <c r="N283" s="314">
        <v>0</v>
      </c>
      <c r="O283" s="315">
        <v>0</v>
      </c>
      <c r="P283" s="315">
        <v>0</v>
      </c>
      <c r="Q283" s="315">
        <v>0</v>
      </c>
      <c r="R283" s="315">
        <v>0</v>
      </c>
    </row>
    <row r="284" spans="1:18" x14ac:dyDescent="0.2">
      <c r="A284" s="122">
        <v>355</v>
      </c>
      <c r="B284" s="36" t="s">
        <v>432</v>
      </c>
      <c r="C284" s="58" t="s">
        <v>53</v>
      </c>
      <c r="D284" s="82">
        <v>0</v>
      </c>
      <c r="E284" s="265">
        <v>0</v>
      </c>
      <c r="F284" s="265">
        <v>0</v>
      </c>
      <c r="G284" s="265">
        <v>0</v>
      </c>
      <c r="H284" s="265">
        <v>0</v>
      </c>
      <c r="I284" s="82">
        <v>0</v>
      </c>
      <c r="J284" s="265">
        <v>0</v>
      </c>
      <c r="K284" s="265">
        <v>0</v>
      </c>
      <c r="L284" s="265">
        <v>0</v>
      </c>
      <c r="M284" s="265">
        <v>0</v>
      </c>
      <c r="N284" s="314">
        <v>0</v>
      </c>
      <c r="O284" s="315">
        <v>0</v>
      </c>
      <c r="P284" s="315">
        <v>0</v>
      </c>
      <c r="Q284" s="315">
        <v>0</v>
      </c>
      <c r="R284" s="315">
        <v>0</v>
      </c>
    </row>
    <row r="285" spans="1:18" x14ac:dyDescent="0.2">
      <c r="A285" s="168">
        <v>390</v>
      </c>
      <c r="B285" s="170" t="s">
        <v>436</v>
      </c>
      <c r="C285" s="169" t="s">
        <v>286</v>
      </c>
      <c r="D285" s="171">
        <v>9571</v>
      </c>
      <c r="E285" s="171">
        <v>2574</v>
      </c>
      <c r="F285" s="171">
        <v>2471</v>
      </c>
      <c r="G285" s="171">
        <v>1774</v>
      </c>
      <c r="H285" s="171">
        <v>2752</v>
      </c>
      <c r="I285" s="171">
        <v>20306</v>
      </c>
      <c r="J285" s="171">
        <v>5461</v>
      </c>
      <c r="K285" s="171">
        <v>5243</v>
      </c>
      <c r="L285" s="171">
        <v>3764</v>
      </c>
      <c r="M285" s="171">
        <v>5838</v>
      </c>
      <c r="N285" s="313">
        <v>576579.6</v>
      </c>
      <c r="O285" s="313">
        <v>155063.79999999999</v>
      </c>
      <c r="P285" s="313">
        <v>148858.9</v>
      </c>
      <c r="Q285" s="313">
        <v>106869.90000000001</v>
      </c>
      <c r="R285" s="313">
        <v>165787</v>
      </c>
    </row>
    <row r="286" spans="1:18" x14ac:dyDescent="0.2">
      <c r="A286" s="122">
        <v>390</v>
      </c>
      <c r="B286" s="36" t="s">
        <v>436</v>
      </c>
      <c r="C286" s="58" t="s">
        <v>179</v>
      </c>
      <c r="D286" s="82">
        <v>1422</v>
      </c>
      <c r="E286" s="265">
        <v>382</v>
      </c>
      <c r="F286" s="265">
        <v>368</v>
      </c>
      <c r="G286" s="265">
        <v>264</v>
      </c>
      <c r="H286" s="265">
        <v>408</v>
      </c>
      <c r="I286" s="82">
        <v>3035</v>
      </c>
      <c r="J286" s="265">
        <v>815</v>
      </c>
      <c r="K286" s="265">
        <v>785</v>
      </c>
      <c r="L286" s="265">
        <v>563</v>
      </c>
      <c r="M286" s="265">
        <v>872</v>
      </c>
      <c r="N286" s="314">
        <v>120794.8</v>
      </c>
      <c r="O286" s="315">
        <v>32447.100000000002</v>
      </c>
      <c r="P286" s="315">
        <v>31259.3</v>
      </c>
      <c r="Q286" s="315">
        <v>22435.8</v>
      </c>
      <c r="R286" s="315">
        <v>34652.600000000006</v>
      </c>
    </row>
    <row r="287" spans="1:18" x14ac:dyDescent="0.2">
      <c r="A287" s="122">
        <v>390</v>
      </c>
      <c r="B287" s="36" t="s">
        <v>436</v>
      </c>
      <c r="C287" s="58" t="s">
        <v>54</v>
      </c>
      <c r="D287" s="82">
        <v>0</v>
      </c>
      <c r="E287" s="265">
        <v>0</v>
      </c>
      <c r="F287" s="265">
        <v>0</v>
      </c>
      <c r="G287" s="265">
        <v>0</v>
      </c>
      <c r="H287" s="265">
        <v>0</v>
      </c>
      <c r="I287" s="82">
        <v>0</v>
      </c>
      <c r="J287" s="265">
        <v>0</v>
      </c>
      <c r="K287" s="265">
        <v>0</v>
      </c>
      <c r="L287" s="265">
        <v>0</v>
      </c>
      <c r="M287" s="265">
        <v>0</v>
      </c>
      <c r="N287" s="314">
        <v>0</v>
      </c>
      <c r="O287" s="315">
        <v>0</v>
      </c>
      <c r="P287" s="315">
        <v>0</v>
      </c>
      <c r="Q287" s="315">
        <v>0</v>
      </c>
      <c r="R287" s="315">
        <v>0</v>
      </c>
    </row>
    <row r="288" spans="1:18" x14ac:dyDescent="0.2">
      <c r="A288" s="122">
        <v>390</v>
      </c>
      <c r="B288" s="36" t="s">
        <v>436</v>
      </c>
      <c r="C288" s="58" t="s">
        <v>53</v>
      </c>
      <c r="D288" s="82">
        <v>0</v>
      </c>
      <c r="E288" s="265">
        <v>0</v>
      </c>
      <c r="F288" s="265">
        <v>0</v>
      </c>
      <c r="G288" s="265">
        <v>0</v>
      </c>
      <c r="H288" s="265">
        <v>0</v>
      </c>
      <c r="I288" s="82">
        <v>0</v>
      </c>
      <c r="J288" s="265">
        <v>0</v>
      </c>
      <c r="K288" s="265">
        <v>0</v>
      </c>
      <c r="L288" s="265">
        <v>0</v>
      </c>
      <c r="M288" s="265">
        <v>0</v>
      </c>
      <c r="N288" s="314">
        <v>0</v>
      </c>
      <c r="O288" s="315">
        <v>0</v>
      </c>
      <c r="P288" s="315">
        <v>0</v>
      </c>
      <c r="Q288" s="315">
        <v>0</v>
      </c>
      <c r="R288" s="315">
        <v>0</v>
      </c>
    </row>
    <row r="289" spans="1:18" x14ac:dyDescent="0.2">
      <c r="A289" s="168">
        <v>522</v>
      </c>
      <c r="B289" s="170" t="s">
        <v>440</v>
      </c>
      <c r="C289" s="169" t="s">
        <v>286</v>
      </c>
      <c r="D289" s="171">
        <v>1640</v>
      </c>
      <c r="E289" s="171">
        <v>427</v>
      </c>
      <c r="F289" s="171">
        <v>492</v>
      </c>
      <c r="G289" s="171">
        <v>182</v>
      </c>
      <c r="H289" s="171">
        <v>539</v>
      </c>
      <c r="I289" s="171">
        <v>22960</v>
      </c>
      <c r="J289" s="171">
        <v>5978</v>
      </c>
      <c r="K289" s="171">
        <v>6888</v>
      </c>
      <c r="L289" s="171">
        <v>2548</v>
      </c>
      <c r="M289" s="171">
        <v>7546</v>
      </c>
      <c r="N289" s="313">
        <v>79132</v>
      </c>
      <c r="O289" s="313">
        <v>20620.3</v>
      </c>
      <c r="P289" s="313">
        <v>23739.7</v>
      </c>
      <c r="Q289" s="313">
        <v>8785.1</v>
      </c>
      <c r="R289" s="313">
        <v>25986.899999999998</v>
      </c>
    </row>
    <row r="290" spans="1:18" x14ac:dyDescent="0.2">
      <c r="A290" s="122">
        <v>522</v>
      </c>
      <c r="B290" s="36" t="s">
        <v>440</v>
      </c>
      <c r="C290" s="58" t="s">
        <v>179</v>
      </c>
      <c r="D290" s="82">
        <v>0</v>
      </c>
      <c r="E290" s="265">
        <v>0</v>
      </c>
      <c r="F290" s="265">
        <v>0</v>
      </c>
      <c r="G290" s="265">
        <v>0</v>
      </c>
      <c r="H290" s="265">
        <v>0</v>
      </c>
      <c r="I290" s="82">
        <v>0</v>
      </c>
      <c r="J290" s="265">
        <v>0</v>
      </c>
      <c r="K290" s="265">
        <v>0</v>
      </c>
      <c r="L290" s="265">
        <v>0</v>
      </c>
      <c r="M290" s="265">
        <v>0</v>
      </c>
      <c r="N290" s="314">
        <v>0</v>
      </c>
      <c r="O290" s="315">
        <v>0</v>
      </c>
      <c r="P290" s="315">
        <v>0</v>
      </c>
      <c r="Q290" s="315">
        <v>0</v>
      </c>
      <c r="R290" s="315">
        <v>0</v>
      </c>
    </row>
    <row r="291" spans="1:18" x14ac:dyDescent="0.2">
      <c r="A291" s="122">
        <v>522</v>
      </c>
      <c r="B291" s="36" t="s">
        <v>440</v>
      </c>
      <c r="C291" s="58" t="s">
        <v>54</v>
      </c>
      <c r="D291" s="82">
        <v>1640</v>
      </c>
      <c r="E291" s="265">
        <v>427</v>
      </c>
      <c r="F291" s="265">
        <v>492</v>
      </c>
      <c r="G291" s="265">
        <v>182</v>
      </c>
      <c r="H291" s="265">
        <v>539</v>
      </c>
      <c r="I291" s="82">
        <v>22960</v>
      </c>
      <c r="J291" s="265">
        <v>5978</v>
      </c>
      <c r="K291" s="265">
        <v>6888</v>
      </c>
      <c r="L291" s="265">
        <v>2548</v>
      </c>
      <c r="M291" s="265">
        <v>7546</v>
      </c>
      <c r="N291" s="314">
        <v>79132</v>
      </c>
      <c r="O291" s="315">
        <v>20620.3</v>
      </c>
      <c r="P291" s="315">
        <v>23739.7</v>
      </c>
      <c r="Q291" s="315">
        <v>8785.1</v>
      </c>
      <c r="R291" s="315">
        <v>25986.899999999998</v>
      </c>
    </row>
    <row r="292" spans="1:18" x14ac:dyDescent="0.2">
      <c r="A292" s="122">
        <v>522</v>
      </c>
      <c r="B292" s="36" t="s">
        <v>440</v>
      </c>
      <c r="C292" s="58" t="s">
        <v>53</v>
      </c>
      <c r="D292" s="82">
        <v>0</v>
      </c>
      <c r="E292" s="265">
        <v>0</v>
      </c>
      <c r="F292" s="265">
        <v>0</v>
      </c>
      <c r="G292" s="265">
        <v>0</v>
      </c>
      <c r="H292" s="265">
        <v>0</v>
      </c>
      <c r="I292" s="82">
        <v>0</v>
      </c>
      <c r="J292" s="265">
        <v>0</v>
      </c>
      <c r="K292" s="265">
        <v>0</v>
      </c>
      <c r="L292" s="265">
        <v>0</v>
      </c>
      <c r="M292" s="265">
        <v>0</v>
      </c>
      <c r="N292" s="314">
        <v>0</v>
      </c>
      <c r="O292" s="315">
        <v>0</v>
      </c>
      <c r="P292" s="315">
        <v>0</v>
      </c>
      <c r="Q292" s="315">
        <v>0</v>
      </c>
      <c r="R292" s="315">
        <v>0</v>
      </c>
    </row>
    <row r="293" spans="1:18" x14ac:dyDescent="0.2">
      <c r="A293" s="168">
        <v>679</v>
      </c>
      <c r="B293" s="170" t="s">
        <v>450</v>
      </c>
      <c r="C293" s="169" t="s">
        <v>286</v>
      </c>
      <c r="D293" s="171">
        <v>10385</v>
      </c>
      <c r="E293" s="171">
        <v>2492</v>
      </c>
      <c r="F293" s="171">
        <v>2596</v>
      </c>
      <c r="G293" s="171">
        <v>2596</v>
      </c>
      <c r="H293" s="171">
        <v>2701</v>
      </c>
      <c r="I293" s="171">
        <v>71166</v>
      </c>
      <c r="J293" s="171">
        <v>17077</v>
      </c>
      <c r="K293" s="171">
        <v>17790</v>
      </c>
      <c r="L293" s="171">
        <v>17790</v>
      </c>
      <c r="M293" s="171">
        <v>18509</v>
      </c>
      <c r="N293" s="313">
        <v>781677.9</v>
      </c>
      <c r="O293" s="313">
        <v>187572.59999999998</v>
      </c>
      <c r="P293" s="313">
        <v>195400.7</v>
      </c>
      <c r="Q293" s="313">
        <v>195400.7</v>
      </c>
      <c r="R293" s="313">
        <v>203303.9</v>
      </c>
    </row>
    <row r="294" spans="1:18" x14ac:dyDescent="0.2">
      <c r="A294" s="122">
        <v>679</v>
      </c>
      <c r="B294" s="36" t="s">
        <v>450</v>
      </c>
      <c r="C294" s="58" t="s">
        <v>179</v>
      </c>
      <c r="D294" s="82">
        <v>1076</v>
      </c>
      <c r="E294" s="265">
        <v>259</v>
      </c>
      <c r="F294" s="265">
        <v>273</v>
      </c>
      <c r="G294" s="265">
        <v>273</v>
      </c>
      <c r="H294" s="265">
        <v>271</v>
      </c>
      <c r="I294" s="82">
        <v>11484</v>
      </c>
      <c r="J294" s="265">
        <v>2764</v>
      </c>
      <c r="K294" s="265">
        <v>2914</v>
      </c>
      <c r="L294" s="265">
        <v>2914</v>
      </c>
      <c r="M294" s="265">
        <v>2892</v>
      </c>
      <c r="N294" s="314">
        <v>304983.7</v>
      </c>
      <c r="O294" s="315">
        <v>73423.399999999994</v>
      </c>
      <c r="P294" s="315">
        <v>77216.099999999991</v>
      </c>
      <c r="Q294" s="315">
        <v>77216.400000000009</v>
      </c>
      <c r="R294" s="315">
        <v>77127.8</v>
      </c>
    </row>
    <row r="295" spans="1:18" x14ac:dyDescent="0.2">
      <c r="A295" s="122">
        <v>679</v>
      </c>
      <c r="B295" s="36" t="s">
        <v>450</v>
      </c>
      <c r="C295" s="58" t="s">
        <v>54</v>
      </c>
      <c r="D295" s="82">
        <v>350</v>
      </c>
      <c r="E295" s="265">
        <v>84</v>
      </c>
      <c r="F295" s="265">
        <v>88</v>
      </c>
      <c r="G295" s="265">
        <v>88</v>
      </c>
      <c r="H295" s="265">
        <v>90</v>
      </c>
      <c r="I295" s="82">
        <v>4900</v>
      </c>
      <c r="J295" s="265">
        <v>1176</v>
      </c>
      <c r="K295" s="265">
        <v>1232</v>
      </c>
      <c r="L295" s="265">
        <v>1232</v>
      </c>
      <c r="M295" s="265">
        <v>1260</v>
      </c>
      <c r="N295" s="314">
        <v>22303.1</v>
      </c>
      <c r="O295" s="315">
        <v>5352.8</v>
      </c>
      <c r="P295" s="315">
        <v>5595.3</v>
      </c>
      <c r="Q295" s="315">
        <v>5595.3</v>
      </c>
      <c r="R295" s="315">
        <v>5759.6999999999989</v>
      </c>
    </row>
    <row r="296" spans="1:18" x14ac:dyDescent="0.2">
      <c r="A296" s="122">
        <v>679</v>
      </c>
      <c r="B296" s="36" t="s">
        <v>450</v>
      </c>
      <c r="C296" s="58" t="s">
        <v>53</v>
      </c>
      <c r="D296" s="82">
        <v>0</v>
      </c>
      <c r="E296" s="265">
        <v>0</v>
      </c>
      <c r="F296" s="265">
        <v>0</v>
      </c>
      <c r="G296" s="265">
        <v>0</v>
      </c>
      <c r="H296" s="265">
        <v>0</v>
      </c>
      <c r="I296" s="82">
        <v>0</v>
      </c>
      <c r="J296" s="265">
        <v>0</v>
      </c>
      <c r="K296" s="265">
        <v>0</v>
      </c>
      <c r="L296" s="265">
        <v>0</v>
      </c>
      <c r="M296" s="265">
        <v>0</v>
      </c>
      <c r="N296" s="314">
        <v>0</v>
      </c>
      <c r="O296" s="315">
        <v>0</v>
      </c>
      <c r="P296" s="315">
        <v>0</v>
      </c>
      <c r="Q296" s="315">
        <v>0</v>
      </c>
      <c r="R296" s="315">
        <v>0</v>
      </c>
    </row>
    <row r="297" spans="1:18" x14ac:dyDescent="0.2">
      <c r="A297" s="168">
        <v>709</v>
      </c>
      <c r="B297" s="170" t="s">
        <v>452</v>
      </c>
      <c r="C297" s="169" t="s">
        <v>286</v>
      </c>
      <c r="D297" s="171">
        <v>520</v>
      </c>
      <c r="E297" s="171">
        <v>130</v>
      </c>
      <c r="F297" s="171">
        <v>130</v>
      </c>
      <c r="G297" s="171">
        <v>130</v>
      </c>
      <c r="H297" s="171">
        <v>130</v>
      </c>
      <c r="I297" s="171">
        <v>10230</v>
      </c>
      <c r="J297" s="171">
        <v>2558</v>
      </c>
      <c r="K297" s="171">
        <v>2558</v>
      </c>
      <c r="L297" s="171">
        <v>2558</v>
      </c>
      <c r="M297" s="171">
        <v>2556</v>
      </c>
      <c r="N297" s="313">
        <v>42561</v>
      </c>
      <c r="O297" s="313">
        <v>10640.3</v>
      </c>
      <c r="P297" s="313">
        <v>10640.3</v>
      </c>
      <c r="Q297" s="313">
        <v>10640.3</v>
      </c>
      <c r="R297" s="313">
        <v>10640.1</v>
      </c>
    </row>
    <row r="298" spans="1:18" x14ac:dyDescent="0.2">
      <c r="A298" s="122">
        <v>709</v>
      </c>
      <c r="B298" s="36" t="s">
        <v>452</v>
      </c>
      <c r="C298" s="58" t="s">
        <v>179</v>
      </c>
      <c r="D298" s="82">
        <v>0</v>
      </c>
      <c r="E298" s="265">
        <v>0</v>
      </c>
      <c r="F298" s="265">
        <v>0</v>
      </c>
      <c r="G298" s="265">
        <v>0</v>
      </c>
      <c r="H298" s="265">
        <v>0</v>
      </c>
      <c r="I298" s="82">
        <v>0</v>
      </c>
      <c r="J298" s="265">
        <v>0</v>
      </c>
      <c r="K298" s="265">
        <v>0</v>
      </c>
      <c r="L298" s="265">
        <v>0</v>
      </c>
      <c r="M298" s="265">
        <v>0</v>
      </c>
      <c r="N298" s="314">
        <v>0</v>
      </c>
      <c r="O298" s="315">
        <v>0</v>
      </c>
      <c r="P298" s="315">
        <v>0</v>
      </c>
      <c r="Q298" s="315">
        <v>0</v>
      </c>
      <c r="R298" s="315">
        <v>0</v>
      </c>
    </row>
    <row r="299" spans="1:18" x14ac:dyDescent="0.2">
      <c r="A299" s="122">
        <v>709</v>
      </c>
      <c r="B299" s="36" t="s">
        <v>452</v>
      </c>
      <c r="C299" s="58" t="s">
        <v>54</v>
      </c>
      <c r="D299" s="82">
        <v>0</v>
      </c>
      <c r="E299" s="265">
        <v>0</v>
      </c>
      <c r="F299" s="265">
        <v>0</v>
      </c>
      <c r="G299" s="265">
        <v>0</v>
      </c>
      <c r="H299" s="265">
        <v>0</v>
      </c>
      <c r="I299" s="82">
        <v>0</v>
      </c>
      <c r="J299" s="265">
        <v>0</v>
      </c>
      <c r="K299" s="265">
        <v>0</v>
      </c>
      <c r="L299" s="265">
        <v>0</v>
      </c>
      <c r="M299" s="265">
        <v>0</v>
      </c>
      <c r="N299" s="314">
        <v>0</v>
      </c>
      <c r="O299" s="315">
        <v>0</v>
      </c>
      <c r="P299" s="315">
        <v>0</v>
      </c>
      <c r="Q299" s="315">
        <v>0</v>
      </c>
      <c r="R299" s="315">
        <v>0</v>
      </c>
    </row>
    <row r="300" spans="1:18" x14ac:dyDescent="0.2">
      <c r="A300" s="122">
        <v>709</v>
      </c>
      <c r="B300" s="36" t="s">
        <v>452</v>
      </c>
      <c r="C300" s="58" t="s">
        <v>53</v>
      </c>
      <c r="D300" s="82">
        <v>0</v>
      </c>
      <c r="E300" s="265">
        <v>0</v>
      </c>
      <c r="F300" s="265">
        <v>0</v>
      </c>
      <c r="G300" s="265">
        <v>0</v>
      </c>
      <c r="H300" s="265">
        <v>0</v>
      </c>
      <c r="I300" s="82">
        <v>0</v>
      </c>
      <c r="J300" s="265">
        <v>0</v>
      </c>
      <c r="K300" s="265">
        <v>0</v>
      </c>
      <c r="L300" s="265">
        <v>0</v>
      </c>
      <c r="M300" s="265">
        <v>0</v>
      </c>
      <c r="N300" s="314">
        <v>0</v>
      </c>
      <c r="O300" s="315">
        <v>0</v>
      </c>
      <c r="P300" s="315">
        <v>0</v>
      </c>
      <c r="Q300" s="315">
        <v>0</v>
      </c>
      <c r="R300" s="315">
        <v>0</v>
      </c>
    </row>
    <row r="301" spans="1:18" x14ac:dyDescent="0.2">
      <c r="A301" s="168">
        <v>711</v>
      </c>
      <c r="B301" s="170" t="s">
        <v>453</v>
      </c>
      <c r="C301" s="169" t="s">
        <v>286</v>
      </c>
      <c r="D301" s="171">
        <v>7718</v>
      </c>
      <c r="E301" s="171">
        <v>1783</v>
      </c>
      <c r="F301" s="171">
        <v>2022</v>
      </c>
      <c r="G301" s="171">
        <v>2022</v>
      </c>
      <c r="H301" s="171">
        <v>1891</v>
      </c>
      <c r="I301" s="171">
        <v>62865</v>
      </c>
      <c r="J301" s="171">
        <v>14523</v>
      </c>
      <c r="K301" s="171">
        <v>16470</v>
      </c>
      <c r="L301" s="171">
        <v>16470</v>
      </c>
      <c r="M301" s="171">
        <v>15402</v>
      </c>
      <c r="N301" s="313">
        <v>376587.6</v>
      </c>
      <c r="O301" s="313">
        <v>86998.7</v>
      </c>
      <c r="P301" s="313">
        <v>98660.299999999988</v>
      </c>
      <c r="Q301" s="313">
        <v>98660.3</v>
      </c>
      <c r="R301" s="313">
        <v>92268.299999999988</v>
      </c>
    </row>
    <row r="302" spans="1:18" x14ac:dyDescent="0.2">
      <c r="A302" s="122">
        <v>711</v>
      </c>
      <c r="B302" s="36" t="s">
        <v>453</v>
      </c>
      <c r="C302" s="58" t="s">
        <v>179</v>
      </c>
      <c r="D302" s="82">
        <v>150</v>
      </c>
      <c r="E302" s="265">
        <v>38</v>
      </c>
      <c r="F302" s="265">
        <v>40</v>
      </c>
      <c r="G302" s="265">
        <v>38</v>
      </c>
      <c r="H302" s="265">
        <v>34</v>
      </c>
      <c r="I302" s="82">
        <v>1243</v>
      </c>
      <c r="J302" s="265">
        <v>315</v>
      </c>
      <c r="K302" s="265">
        <v>331</v>
      </c>
      <c r="L302" s="265">
        <v>315</v>
      </c>
      <c r="M302" s="265">
        <v>282</v>
      </c>
      <c r="N302" s="314">
        <v>21889.199999999997</v>
      </c>
      <c r="O302" s="315">
        <v>5498.7000000000007</v>
      </c>
      <c r="P302" s="315">
        <v>5808.6999999999989</v>
      </c>
      <c r="Q302" s="315">
        <v>5549.4</v>
      </c>
      <c r="R302" s="315">
        <v>5032.3999999999996</v>
      </c>
    </row>
    <row r="303" spans="1:18" x14ac:dyDescent="0.2">
      <c r="A303" s="122">
        <v>711</v>
      </c>
      <c r="B303" s="36" t="s">
        <v>453</v>
      </c>
      <c r="C303" s="58" t="s">
        <v>54</v>
      </c>
      <c r="D303" s="82">
        <v>1510</v>
      </c>
      <c r="E303" s="265">
        <v>349</v>
      </c>
      <c r="F303" s="265">
        <v>395</v>
      </c>
      <c r="G303" s="265">
        <v>395</v>
      </c>
      <c r="H303" s="265">
        <v>371</v>
      </c>
      <c r="I303" s="82">
        <v>21140</v>
      </c>
      <c r="J303" s="265">
        <v>4886</v>
      </c>
      <c r="K303" s="265">
        <v>5530</v>
      </c>
      <c r="L303" s="265">
        <v>5530</v>
      </c>
      <c r="M303" s="265">
        <v>5194</v>
      </c>
      <c r="N303" s="314">
        <v>115225.2</v>
      </c>
      <c r="O303" s="315">
        <v>26625.800000000003</v>
      </c>
      <c r="P303" s="315">
        <v>30159.4</v>
      </c>
      <c r="Q303" s="315">
        <v>30159.4</v>
      </c>
      <c r="R303" s="315">
        <v>28280.599999999995</v>
      </c>
    </row>
    <row r="304" spans="1:18" x14ac:dyDescent="0.2">
      <c r="A304" s="122">
        <v>711</v>
      </c>
      <c r="B304" s="36" t="s">
        <v>453</v>
      </c>
      <c r="C304" s="58" t="s">
        <v>53</v>
      </c>
      <c r="D304" s="82">
        <v>0</v>
      </c>
      <c r="E304" s="265">
        <v>0</v>
      </c>
      <c r="F304" s="265">
        <v>0</v>
      </c>
      <c r="G304" s="265">
        <v>0</v>
      </c>
      <c r="H304" s="265">
        <v>0</v>
      </c>
      <c r="I304" s="82">
        <v>0</v>
      </c>
      <c r="J304" s="265">
        <v>0</v>
      </c>
      <c r="K304" s="265">
        <v>0</v>
      </c>
      <c r="L304" s="265">
        <v>0</v>
      </c>
      <c r="M304" s="265">
        <v>0</v>
      </c>
      <c r="N304" s="314">
        <v>0</v>
      </c>
      <c r="O304" s="315">
        <v>0</v>
      </c>
      <c r="P304" s="315">
        <v>0</v>
      </c>
      <c r="Q304" s="315">
        <v>0</v>
      </c>
      <c r="R304" s="315">
        <v>0</v>
      </c>
    </row>
    <row r="305" spans="1:18" x14ac:dyDescent="0.2">
      <c r="A305" s="168">
        <v>721</v>
      </c>
      <c r="B305" s="170" t="s">
        <v>455</v>
      </c>
      <c r="C305" s="169" t="s">
        <v>286</v>
      </c>
      <c r="D305" s="171">
        <v>2594</v>
      </c>
      <c r="E305" s="171">
        <v>650</v>
      </c>
      <c r="F305" s="171">
        <v>650</v>
      </c>
      <c r="G305" s="171">
        <v>650</v>
      </c>
      <c r="H305" s="171">
        <v>644</v>
      </c>
      <c r="I305" s="171">
        <v>36316</v>
      </c>
      <c r="J305" s="171">
        <v>9100</v>
      </c>
      <c r="K305" s="171">
        <v>9100</v>
      </c>
      <c r="L305" s="171">
        <v>9100</v>
      </c>
      <c r="M305" s="171">
        <v>9016</v>
      </c>
      <c r="N305" s="313">
        <v>60914.500000000007</v>
      </c>
      <c r="O305" s="313">
        <v>15306.2</v>
      </c>
      <c r="P305" s="313">
        <v>15306.2</v>
      </c>
      <c r="Q305" s="313">
        <v>15306.2</v>
      </c>
      <c r="R305" s="313">
        <v>14995.900000000003</v>
      </c>
    </row>
    <row r="306" spans="1:18" x14ac:dyDescent="0.2">
      <c r="A306" s="122">
        <v>721</v>
      </c>
      <c r="B306" s="36" t="s">
        <v>455</v>
      </c>
      <c r="C306" s="58" t="s">
        <v>179</v>
      </c>
      <c r="D306" s="82">
        <v>0</v>
      </c>
      <c r="E306" s="265">
        <v>0</v>
      </c>
      <c r="F306" s="265">
        <v>0</v>
      </c>
      <c r="G306" s="265">
        <v>0</v>
      </c>
      <c r="H306" s="265">
        <v>0</v>
      </c>
      <c r="I306" s="82">
        <v>0</v>
      </c>
      <c r="J306" s="265">
        <v>0</v>
      </c>
      <c r="K306" s="265">
        <v>0</v>
      </c>
      <c r="L306" s="265">
        <v>0</v>
      </c>
      <c r="M306" s="265">
        <v>0</v>
      </c>
      <c r="N306" s="314">
        <v>0</v>
      </c>
      <c r="O306" s="315">
        <v>0</v>
      </c>
      <c r="P306" s="315">
        <v>0</v>
      </c>
      <c r="Q306" s="315">
        <v>0</v>
      </c>
      <c r="R306" s="315">
        <v>0</v>
      </c>
    </row>
    <row r="307" spans="1:18" x14ac:dyDescent="0.2">
      <c r="A307" s="122">
        <v>721</v>
      </c>
      <c r="B307" s="36" t="s">
        <v>455</v>
      </c>
      <c r="C307" s="58" t="s">
        <v>54</v>
      </c>
      <c r="D307" s="82">
        <v>2594</v>
      </c>
      <c r="E307" s="265">
        <v>650</v>
      </c>
      <c r="F307" s="265">
        <v>650</v>
      </c>
      <c r="G307" s="265">
        <v>650</v>
      </c>
      <c r="H307" s="265">
        <v>644</v>
      </c>
      <c r="I307" s="82">
        <v>36316</v>
      </c>
      <c r="J307" s="265">
        <v>9100</v>
      </c>
      <c r="K307" s="265">
        <v>9100</v>
      </c>
      <c r="L307" s="265">
        <v>9100</v>
      </c>
      <c r="M307" s="265">
        <v>9016</v>
      </c>
      <c r="N307" s="314">
        <v>60914.500000000007</v>
      </c>
      <c r="O307" s="315">
        <v>15306.2</v>
      </c>
      <c r="P307" s="315">
        <v>15306.2</v>
      </c>
      <c r="Q307" s="315">
        <v>15306.2</v>
      </c>
      <c r="R307" s="315">
        <v>14995.900000000003</v>
      </c>
    </row>
    <row r="308" spans="1:18" x14ac:dyDescent="0.2">
      <c r="A308" s="122">
        <v>721</v>
      </c>
      <c r="B308" s="36" t="s">
        <v>455</v>
      </c>
      <c r="C308" s="58" t="s">
        <v>53</v>
      </c>
      <c r="D308" s="82">
        <v>0</v>
      </c>
      <c r="E308" s="265">
        <v>0</v>
      </c>
      <c r="F308" s="265">
        <v>0</v>
      </c>
      <c r="G308" s="265">
        <v>0</v>
      </c>
      <c r="H308" s="265">
        <v>0</v>
      </c>
      <c r="I308" s="82">
        <v>0</v>
      </c>
      <c r="J308" s="265">
        <v>0</v>
      </c>
      <c r="K308" s="265">
        <v>0</v>
      </c>
      <c r="L308" s="265">
        <v>0</v>
      </c>
      <c r="M308" s="265">
        <v>0</v>
      </c>
      <c r="N308" s="314">
        <v>0</v>
      </c>
      <c r="O308" s="315">
        <v>0</v>
      </c>
      <c r="P308" s="315">
        <v>0</v>
      </c>
      <c r="Q308" s="315">
        <v>0</v>
      </c>
      <c r="R308" s="315">
        <v>0</v>
      </c>
    </row>
    <row r="309" spans="1:18" x14ac:dyDescent="0.2">
      <c r="A309" s="168">
        <v>903</v>
      </c>
      <c r="B309" s="170" t="s">
        <v>460</v>
      </c>
      <c r="C309" s="169" t="s">
        <v>286</v>
      </c>
      <c r="D309" s="171">
        <v>290</v>
      </c>
      <c r="E309" s="171">
        <v>73</v>
      </c>
      <c r="F309" s="171">
        <v>73</v>
      </c>
      <c r="G309" s="171">
        <v>73</v>
      </c>
      <c r="H309" s="171">
        <v>71</v>
      </c>
      <c r="I309" s="171">
        <v>3042</v>
      </c>
      <c r="J309" s="171">
        <v>766</v>
      </c>
      <c r="K309" s="171">
        <v>766</v>
      </c>
      <c r="L309" s="171">
        <v>766</v>
      </c>
      <c r="M309" s="171">
        <v>744</v>
      </c>
      <c r="N309" s="313">
        <v>7727.1999999999989</v>
      </c>
      <c r="O309" s="313">
        <v>1945.1</v>
      </c>
      <c r="P309" s="313">
        <v>1945.1</v>
      </c>
      <c r="Q309" s="313">
        <v>1945.1</v>
      </c>
      <c r="R309" s="313">
        <v>1891.9</v>
      </c>
    </row>
    <row r="310" spans="1:18" x14ac:dyDescent="0.2">
      <c r="A310" s="122">
        <v>903</v>
      </c>
      <c r="B310" s="36" t="s">
        <v>460</v>
      </c>
      <c r="C310" s="58" t="s">
        <v>179</v>
      </c>
      <c r="D310" s="82">
        <v>0</v>
      </c>
      <c r="E310" s="265">
        <v>0</v>
      </c>
      <c r="F310" s="265">
        <v>0</v>
      </c>
      <c r="G310" s="265">
        <v>0</v>
      </c>
      <c r="H310" s="265">
        <v>0</v>
      </c>
      <c r="I310" s="82">
        <v>0</v>
      </c>
      <c r="J310" s="265">
        <v>0</v>
      </c>
      <c r="K310" s="265">
        <v>0</v>
      </c>
      <c r="L310" s="265">
        <v>0</v>
      </c>
      <c r="M310" s="265">
        <v>0</v>
      </c>
      <c r="N310" s="314">
        <v>0</v>
      </c>
      <c r="O310" s="315">
        <v>0</v>
      </c>
      <c r="P310" s="315">
        <v>0</v>
      </c>
      <c r="Q310" s="315">
        <v>0</v>
      </c>
      <c r="R310" s="315">
        <v>0</v>
      </c>
    </row>
    <row r="311" spans="1:18" x14ac:dyDescent="0.2">
      <c r="A311" s="122">
        <v>903</v>
      </c>
      <c r="B311" s="36" t="s">
        <v>460</v>
      </c>
      <c r="C311" s="58" t="s">
        <v>54</v>
      </c>
      <c r="D311" s="82">
        <v>0</v>
      </c>
      <c r="E311" s="265">
        <v>0</v>
      </c>
      <c r="F311" s="265">
        <v>0</v>
      </c>
      <c r="G311" s="265">
        <v>0</v>
      </c>
      <c r="H311" s="265">
        <v>0</v>
      </c>
      <c r="I311" s="82">
        <v>0</v>
      </c>
      <c r="J311" s="265">
        <v>0</v>
      </c>
      <c r="K311" s="265">
        <v>0</v>
      </c>
      <c r="L311" s="265">
        <v>0</v>
      </c>
      <c r="M311" s="265">
        <v>0</v>
      </c>
      <c r="N311" s="314">
        <v>0</v>
      </c>
      <c r="O311" s="315">
        <v>0</v>
      </c>
      <c r="P311" s="315">
        <v>0</v>
      </c>
      <c r="Q311" s="315">
        <v>0</v>
      </c>
      <c r="R311" s="315">
        <v>0</v>
      </c>
    </row>
    <row r="312" spans="1:18" x14ac:dyDescent="0.2">
      <c r="A312" s="122">
        <v>903</v>
      </c>
      <c r="B312" s="36" t="s">
        <v>460</v>
      </c>
      <c r="C312" s="58" t="s">
        <v>53</v>
      </c>
      <c r="D312" s="82">
        <v>0</v>
      </c>
      <c r="E312" s="265">
        <v>0</v>
      </c>
      <c r="F312" s="265">
        <v>0</v>
      </c>
      <c r="G312" s="265">
        <v>0</v>
      </c>
      <c r="H312" s="265">
        <v>0</v>
      </c>
      <c r="I312" s="82">
        <v>0</v>
      </c>
      <c r="J312" s="265">
        <v>0</v>
      </c>
      <c r="K312" s="265">
        <v>0</v>
      </c>
      <c r="L312" s="265">
        <v>0</v>
      </c>
      <c r="M312" s="265">
        <v>0</v>
      </c>
      <c r="N312" s="314">
        <v>0</v>
      </c>
      <c r="O312" s="315">
        <v>0</v>
      </c>
      <c r="P312" s="315">
        <v>0</v>
      </c>
      <c r="Q312" s="315">
        <v>0</v>
      </c>
      <c r="R312" s="315">
        <v>0</v>
      </c>
    </row>
    <row r="313" spans="1:18" x14ac:dyDescent="0.2">
      <c r="A313" s="168">
        <v>1477</v>
      </c>
      <c r="B313" s="170" t="s">
        <v>463</v>
      </c>
      <c r="C313" s="169" t="s">
        <v>286</v>
      </c>
      <c r="D313" s="171">
        <v>1400</v>
      </c>
      <c r="E313" s="171">
        <v>350</v>
      </c>
      <c r="F313" s="171">
        <v>350</v>
      </c>
      <c r="G313" s="171">
        <v>350</v>
      </c>
      <c r="H313" s="171">
        <v>350</v>
      </c>
      <c r="I313" s="171">
        <v>8444</v>
      </c>
      <c r="J313" s="171">
        <v>2111</v>
      </c>
      <c r="K313" s="171">
        <v>2111</v>
      </c>
      <c r="L313" s="171">
        <v>2111</v>
      </c>
      <c r="M313" s="171">
        <v>2111</v>
      </c>
      <c r="N313" s="313">
        <v>46803.7</v>
      </c>
      <c r="O313" s="313">
        <v>11700.9</v>
      </c>
      <c r="P313" s="313">
        <v>11700.9</v>
      </c>
      <c r="Q313" s="313">
        <v>11700.9</v>
      </c>
      <c r="R313" s="313">
        <v>11701</v>
      </c>
    </row>
    <row r="314" spans="1:18" x14ac:dyDescent="0.2">
      <c r="A314" s="122">
        <v>1477</v>
      </c>
      <c r="B314" s="36" t="s">
        <v>463</v>
      </c>
      <c r="C314" s="58" t="s">
        <v>179</v>
      </c>
      <c r="D314" s="82">
        <v>0</v>
      </c>
      <c r="E314" s="265">
        <v>0</v>
      </c>
      <c r="F314" s="265">
        <v>0</v>
      </c>
      <c r="G314" s="265">
        <v>0</v>
      </c>
      <c r="H314" s="265">
        <v>0</v>
      </c>
      <c r="I314" s="82">
        <v>0</v>
      </c>
      <c r="J314" s="265">
        <v>0</v>
      </c>
      <c r="K314" s="265">
        <v>0</v>
      </c>
      <c r="L314" s="265">
        <v>0</v>
      </c>
      <c r="M314" s="265">
        <v>0</v>
      </c>
      <c r="N314" s="314">
        <v>0</v>
      </c>
      <c r="O314" s="315">
        <v>0</v>
      </c>
      <c r="P314" s="315">
        <v>0</v>
      </c>
      <c r="Q314" s="315">
        <v>0</v>
      </c>
      <c r="R314" s="315">
        <v>0</v>
      </c>
    </row>
    <row r="315" spans="1:18" x14ac:dyDescent="0.2">
      <c r="A315" s="122">
        <v>1477</v>
      </c>
      <c r="B315" s="36" t="s">
        <v>463</v>
      </c>
      <c r="C315" s="58" t="s">
        <v>54</v>
      </c>
      <c r="D315" s="82">
        <v>0</v>
      </c>
      <c r="E315" s="265">
        <v>0</v>
      </c>
      <c r="F315" s="265">
        <v>0</v>
      </c>
      <c r="G315" s="265">
        <v>0</v>
      </c>
      <c r="H315" s="265">
        <v>0</v>
      </c>
      <c r="I315" s="82">
        <v>0</v>
      </c>
      <c r="J315" s="265">
        <v>0</v>
      </c>
      <c r="K315" s="265">
        <v>0</v>
      </c>
      <c r="L315" s="265">
        <v>0</v>
      </c>
      <c r="M315" s="265">
        <v>0</v>
      </c>
      <c r="N315" s="314">
        <v>0</v>
      </c>
      <c r="O315" s="315">
        <v>0</v>
      </c>
      <c r="P315" s="315">
        <v>0</v>
      </c>
      <c r="Q315" s="315">
        <v>0</v>
      </c>
      <c r="R315" s="315">
        <v>0</v>
      </c>
    </row>
    <row r="316" spans="1:18" x14ac:dyDescent="0.2">
      <c r="A316" s="122">
        <v>1477</v>
      </c>
      <c r="B316" s="36" t="s">
        <v>463</v>
      </c>
      <c r="C316" s="58" t="s">
        <v>53</v>
      </c>
      <c r="D316" s="82">
        <v>0</v>
      </c>
      <c r="E316" s="265">
        <v>0</v>
      </c>
      <c r="F316" s="265">
        <v>0</v>
      </c>
      <c r="G316" s="265">
        <v>0</v>
      </c>
      <c r="H316" s="265">
        <v>0</v>
      </c>
      <c r="I316" s="82">
        <v>0</v>
      </c>
      <c r="J316" s="265">
        <v>0</v>
      </c>
      <c r="K316" s="265">
        <v>0</v>
      </c>
      <c r="L316" s="265">
        <v>0</v>
      </c>
      <c r="M316" s="265">
        <v>0</v>
      </c>
      <c r="N316" s="314">
        <v>0</v>
      </c>
      <c r="O316" s="315">
        <v>0</v>
      </c>
      <c r="P316" s="315">
        <v>0</v>
      </c>
      <c r="Q316" s="315">
        <v>0</v>
      </c>
      <c r="R316" s="315">
        <v>0</v>
      </c>
    </row>
    <row r="317" spans="1:18" x14ac:dyDescent="0.2">
      <c r="A317" s="168">
        <v>1619</v>
      </c>
      <c r="B317" s="170" t="s">
        <v>472</v>
      </c>
      <c r="C317" s="169" t="s">
        <v>286</v>
      </c>
      <c r="D317" s="171">
        <v>3600</v>
      </c>
      <c r="E317" s="171">
        <v>900</v>
      </c>
      <c r="F317" s="171">
        <v>900</v>
      </c>
      <c r="G317" s="171">
        <v>900</v>
      </c>
      <c r="H317" s="171">
        <v>900</v>
      </c>
      <c r="I317" s="171">
        <v>20114</v>
      </c>
      <c r="J317" s="171">
        <v>5029</v>
      </c>
      <c r="K317" s="171">
        <v>5029</v>
      </c>
      <c r="L317" s="171">
        <v>5029</v>
      </c>
      <c r="M317" s="171">
        <v>5027</v>
      </c>
      <c r="N317" s="313">
        <v>102504.29999999999</v>
      </c>
      <c r="O317" s="313">
        <v>25626.1</v>
      </c>
      <c r="P317" s="313">
        <v>25626.1</v>
      </c>
      <c r="Q317" s="313">
        <v>25626.1</v>
      </c>
      <c r="R317" s="313">
        <v>25626</v>
      </c>
    </row>
    <row r="318" spans="1:18" x14ac:dyDescent="0.2">
      <c r="A318" s="122">
        <v>1619</v>
      </c>
      <c r="B318" s="36" t="s">
        <v>472</v>
      </c>
      <c r="C318" s="58" t="s">
        <v>179</v>
      </c>
      <c r="D318" s="82">
        <v>0</v>
      </c>
      <c r="E318" s="265">
        <v>0</v>
      </c>
      <c r="F318" s="265">
        <v>0</v>
      </c>
      <c r="G318" s="265">
        <v>0</v>
      </c>
      <c r="H318" s="265">
        <v>0</v>
      </c>
      <c r="I318" s="82">
        <v>0</v>
      </c>
      <c r="J318" s="265">
        <v>0</v>
      </c>
      <c r="K318" s="265">
        <v>0</v>
      </c>
      <c r="L318" s="265">
        <v>0</v>
      </c>
      <c r="M318" s="265">
        <v>0</v>
      </c>
      <c r="N318" s="314">
        <v>0</v>
      </c>
      <c r="O318" s="315">
        <v>0</v>
      </c>
      <c r="P318" s="315">
        <v>0</v>
      </c>
      <c r="Q318" s="315">
        <v>0</v>
      </c>
      <c r="R318" s="315">
        <v>0</v>
      </c>
    </row>
    <row r="319" spans="1:18" x14ac:dyDescent="0.2">
      <c r="A319" s="122">
        <v>1619</v>
      </c>
      <c r="B319" s="36" t="s">
        <v>472</v>
      </c>
      <c r="C319" s="58" t="s">
        <v>54</v>
      </c>
      <c r="D319" s="82">
        <v>0</v>
      </c>
      <c r="E319" s="265">
        <v>0</v>
      </c>
      <c r="F319" s="265">
        <v>0</v>
      </c>
      <c r="G319" s="265">
        <v>0</v>
      </c>
      <c r="H319" s="265">
        <v>0</v>
      </c>
      <c r="I319" s="82">
        <v>0</v>
      </c>
      <c r="J319" s="265">
        <v>0</v>
      </c>
      <c r="K319" s="265">
        <v>0</v>
      </c>
      <c r="L319" s="265">
        <v>0</v>
      </c>
      <c r="M319" s="265">
        <v>0</v>
      </c>
      <c r="N319" s="314">
        <v>0</v>
      </c>
      <c r="O319" s="315">
        <v>0</v>
      </c>
      <c r="P319" s="315">
        <v>0</v>
      </c>
      <c r="Q319" s="315">
        <v>0</v>
      </c>
      <c r="R319" s="315">
        <v>0</v>
      </c>
    </row>
    <row r="320" spans="1:18" x14ac:dyDescent="0.2">
      <c r="A320" s="122">
        <v>1619</v>
      </c>
      <c r="B320" s="36" t="s">
        <v>472</v>
      </c>
      <c r="C320" s="58" t="s">
        <v>53</v>
      </c>
      <c r="D320" s="82">
        <v>0</v>
      </c>
      <c r="E320" s="265">
        <v>0</v>
      </c>
      <c r="F320" s="265">
        <v>0</v>
      </c>
      <c r="G320" s="265">
        <v>0</v>
      </c>
      <c r="H320" s="265">
        <v>0</v>
      </c>
      <c r="I320" s="82">
        <v>0</v>
      </c>
      <c r="J320" s="265">
        <v>0</v>
      </c>
      <c r="K320" s="265">
        <v>0</v>
      </c>
      <c r="L320" s="265">
        <v>0</v>
      </c>
      <c r="M320" s="265">
        <v>0</v>
      </c>
      <c r="N320" s="314">
        <v>0</v>
      </c>
      <c r="O320" s="315">
        <v>0</v>
      </c>
      <c r="P320" s="315">
        <v>0</v>
      </c>
      <c r="Q320" s="315">
        <v>0</v>
      </c>
      <c r="R320" s="315">
        <v>0</v>
      </c>
    </row>
    <row r="321" spans="1:18" x14ac:dyDescent="0.2">
      <c r="A321" s="168">
        <v>1620</v>
      </c>
      <c r="B321" s="170" t="s">
        <v>473</v>
      </c>
      <c r="C321" s="169" t="s">
        <v>286</v>
      </c>
      <c r="D321" s="171">
        <v>2750</v>
      </c>
      <c r="E321" s="171">
        <v>688</v>
      </c>
      <c r="F321" s="171">
        <v>688</v>
      </c>
      <c r="G321" s="171">
        <v>688</v>
      </c>
      <c r="H321" s="171">
        <v>686</v>
      </c>
      <c r="I321" s="171">
        <v>19257</v>
      </c>
      <c r="J321" s="171">
        <v>4818</v>
      </c>
      <c r="K321" s="171">
        <v>4818</v>
      </c>
      <c r="L321" s="171">
        <v>4818</v>
      </c>
      <c r="M321" s="171">
        <v>4803</v>
      </c>
      <c r="N321" s="313">
        <v>83604.100000000006</v>
      </c>
      <c r="O321" s="313">
        <v>20916.2</v>
      </c>
      <c r="P321" s="313">
        <v>20916.2</v>
      </c>
      <c r="Q321" s="313">
        <v>20916.2</v>
      </c>
      <c r="R321" s="313">
        <v>20855.5</v>
      </c>
    </row>
    <row r="322" spans="1:18" x14ac:dyDescent="0.2">
      <c r="A322" s="122">
        <v>1620</v>
      </c>
      <c r="B322" s="36" t="s">
        <v>473</v>
      </c>
      <c r="C322" s="58" t="s">
        <v>179</v>
      </c>
      <c r="D322" s="82">
        <v>0</v>
      </c>
      <c r="E322" s="265">
        <v>0</v>
      </c>
      <c r="F322" s="265">
        <v>0</v>
      </c>
      <c r="G322" s="265">
        <v>0</v>
      </c>
      <c r="H322" s="265">
        <v>0</v>
      </c>
      <c r="I322" s="82">
        <v>0</v>
      </c>
      <c r="J322" s="265">
        <v>0</v>
      </c>
      <c r="K322" s="265">
        <v>0</v>
      </c>
      <c r="L322" s="265">
        <v>0</v>
      </c>
      <c r="M322" s="265">
        <v>0</v>
      </c>
      <c r="N322" s="314">
        <v>0</v>
      </c>
      <c r="O322" s="315">
        <v>0</v>
      </c>
      <c r="P322" s="315">
        <v>0</v>
      </c>
      <c r="Q322" s="315">
        <v>0</v>
      </c>
      <c r="R322" s="315">
        <v>0</v>
      </c>
    </row>
    <row r="323" spans="1:18" x14ac:dyDescent="0.2">
      <c r="A323" s="122">
        <v>1620</v>
      </c>
      <c r="B323" s="36" t="s">
        <v>473</v>
      </c>
      <c r="C323" s="58" t="s">
        <v>54</v>
      </c>
      <c r="D323" s="82">
        <v>0</v>
      </c>
      <c r="E323" s="265">
        <v>0</v>
      </c>
      <c r="F323" s="265">
        <v>0</v>
      </c>
      <c r="G323" s="265">
        <v>0</v>
      </c>
      <c r="H323" s="265">
        <v>0</v>
      </c>
      <c r="I323" s="82">
        <v>0</v>
      </c>
      <c r="J323" s="265">
        <v>0</v>
      </c>
      <c r="K323" s="265">
        <v>0</v>
      </c>
      <c r="L323" s="265">
        <v>0</v>
      </c>
      <c r="M323" s="265">
        <v>0</v>
      </c>
      <c r="N323" s="314">
        <v>0</v>
      </c>
      <c r="O323" s="315">
        <v>0</v>
      </c>
      <c r="P323" s="315">
        <v>0</v>
      </c>
      <c r="Q323" s="315">
        <v>0</v>
      </c>
      <c r="R323" s="315">
        <v>0</v>
      </c>
    </row>
    <row r="324" spans="1:18" x14ac:dyDescent="0.2">
      <c r="A324" s="122">
        <v>1620</v>
      </c>
      <c r="B324" s="36" t="s">
        <v>473</v>
      </c>
      <c r="C324" s="58" t="s">
        <v>53</v>
      </c>
      <c r="D324" s="82">
        <v>0</v>
      </c>
      <c r="E324" s="265">
        <v>0</v>
      </c>
      <c r="F324" s="265">
        <v>0</v>
      </c>
      <c r="G324" s="265">
        <v>0</v>
      </c>
      <c r="H324" s="265">
        <v>0</v>
      </c>
      <c r="I324" s="82">
        <v>0</v>
      </c>
      <c r="J324" s="265">
        <v>0</v>
      </c>
      <c r="K324" s="265">
        <v>0</v>
      </c>
      <c r="L324" s="265">
        <v>0</v>
      </c>
      <c r="M324" s="265">
        <v>0</v>
      </c>
      <c r="N324" s="314">
        <v>0</v>
      </c>
      <c r="O324" s="315">
        <v>0</v>
      </c>
      <c r="P324" s="315">
        <v>0</v>
      </c>
      <c r="Q324" s="315">
        <v>0</v>
      </c>
      <c r="R324" s="315">
        <v>0</v>
      </c>
    </row>
    <row r="325" spans="1:18" x14ac:dyDescent="0.2">
      <c r="A325" s="168">
        <v>1637</v>
      </c>
      <c r="B325" s="170" t="s">
        <v>475</v>
      </c>
      <c r="C325" s="169" t="s">
        <v>286</v>
      </c>
      <c r="D325" s="171">
        <v>7394</v>
      </c>
      <c r="E325" s="171">
        <v>1849</v>
      </c>
      <c r="F325" s="171">
        <v>1849</v>
      </c>
      <c r="G325" s="171">
        <v>1775</v>
      </c>
      <c r="H325" s="171">
        <v>1921</v>
      </c>
      <c r="I325" s="171">
        <v>55484</v>
      </c>
      <c r="J325" s="171">
        <v>13875</v>
      </c>
      <c r="K325" s="171">
        <v>13875</v>
      </c>
      <c r="L325" s="171">
        <v>13319</v>
      </c>
      <c r="M325" s="171">
        <v>14415</v>
      </c>
      <c r="N325" s="313">
        <v>287796.30000000005</v>
      </c>
      <c r="O325" s="313">
        <v>71968.5</v>
      </c>
      <c r="P325" s="313">
        <v>71968.5</v>
      </c>
      <c r="Q325" s="313">
        <v>69088.2</v>
      </c>
      <c r="R325" s="313">
        <v>74771.100000000006</v>
      </c>
    </row>
    <row r="326" spans="1:18" x14ac:dyDescent="0.2">
      <c r="A326" s="122">
        <v>1637</v>
      </c>
      <c r="B326" s="36" t="s">
        <v>475</v>
      </c>
      <c r="C326" s="58" t="s">
        <v>179</v>
      </c>
      <c r="D326" s="82">
        <v>0</v>
      </c>
      <c r="E326" s="265">
        <v>0</v>
      </c>
      <c r="F326" s="265">
        <v>0</v>
      </c>
      <c r="G326" s="265">
        <v>0</v>
      </c>
      <c r="H326" s="265">
        <v>0</v>
      </c>
      <c r="I326" s="82">
        <v>0</v>
      </c>
      <c r="J326" s="265">
        <v>0</v>
      </c>
      <c r="K326" s="265">
        <v>0</v>
      </c>
      <c r="L326" s="265">
        <v>0</v>
      </c>
      <c r="M326" s="265">
        <v>0</v>
      </c>
      <c r="N326" s="314">
        <v>0</v>
      </c>
      <c r="O326" s="315">
        <v>0</v>
      </c>
      <c r="P326" s="315">
        <v>0</v>
      </c>
      <c r="Q326" s="315">
        <v>0</v>
      </c>
      <c r="R326" s="315">
        <v>0</v>
      </c>
    </row>
    <row r="327" spans="1:18" x14ac:dyDescent="0.2">
      <c r="A327" s="122">
        <v>1637</v>
      </c>
      <c r="B327" s="36" t="s">
        <v>475</v>
      </c>
      <c r="C327" s="58" t="s">
        <v>54</v>
      </c>
      <c r="D327" s="82">
        <v>0</v>
      </c>
      <c r="E327" s="265">
        <v>0</v>
      </c>
      <c r="F327" s="265">
        <v>0</v>
      </c>
      <c r="G327" s="265">
        <v>0</v>
      </c>
      <c r="H327" s="265">
        <v>0</v>
      </c>
      <c r="I327" s="82">
        <v>0</v>
      </c>
      <c r="J327" s="265">
        <v>0</v>
      </c>
      <c r="K327" s="265">
        <v>0</v>
      </c>
      <c r="L327" s="265">
        <v>0</v>
      </c>
      <c r="M327" s="265">
        <v>0</v>
      </c>
      <c r="N327" s="314">
        <v>0</v>
      </c>
      <c r="O327" s="315">
        <v>0</v>
      </c>
      <c r="P327" s="315">
        <v>0</v>
      </c>
      <c r="Q327" s="315">
        <v>0</v>
      </c>
      <c r="R327" s="315">
        <v>0</v>
      </c>
    </row>
    <row r="328" spans="1:18" x14ac:dyDescent="0.2">
      <c r="A328" s="122">
        <v>1637</v>
      </c>
      <c r="B328" s="36" t="s">
        <v>475</v>
      </c>
      <c r="C328" s="58" t="s">
        <v>53</v>
      </c>
      <c r="D328" s="82">
        <v>0</v>
      </c>
      <c r="E328" s="265">
        <v>0</v>
      </c>
      <c r="F328" s="265">
        <v>0</v>
      </c>
      <c r="G328" s="265">
        <v>0</v>
      </c>
      <c r="H328" s="265">
        <v>0</v>
      </c>
      <c r="I328" s="82">
        <v>0</v>
      </c>
      <c r="J328" s="265">
        <v>0</v>
      </c>
      <c r="K328" s="265">
        <v>0</v>
      </c>
      <c r="L328" s="265">
        <v>0</v>
      </c>
      <c r="M328" s="265">
        <v>0</v>
      </c>
      <c r="N328" s="314">
        <v>0</v>
      </c>
      <c r="O328" s="315">
        <v>0</v>
      </c>
      <c r="P328" s="315">
        <v>0</v>
      </c>
      <c r="Q328" s="315">
        <v>0</v>
      </c>
      <c r="R328" s="315">
        <v>0</v>
      </c>
    </row>
    <row r="329" spans="1:18" x14ac:dyDescent="0.2">
      <c r="A329" s="168">
        <v>1639</v>
      </c>
      <c r="B329" s="170" t="s">
        <v>477</v>
      </c>
      <c r="C329" s="169" t="s">
        <v>286</v>
      </c>
      <c r="D329" s="171">
        <v>8200</v>
      </c>
      <c r="E329" s="171">
        <v>2050</v>
      </c>
      <c r="F329" s="171">
        <v>2050</v>
      </c>
      <c r="G329" s="171">
        <v>2050</v>
      </c>
      <c r="H329" s="171">
        <v>2050</v>
      </c>
      <c r="I329" s="171">
        <v>57405</v>
      </c>
      <c r="J329" s="171">
        <v>14351</v>
      </c>
      <c r="K329" s="171">
        <v>14351</v>
      </c>
      <c r="L329" s="171">
        <v>14351</v>
      </c>
      <c r="M329" s="171">
        <v>14352</v>
      </c>
      <c r="N329" s="313">
        <v>333910.40000000002</v>
      </c>
      <c r="O329" s="313">
        <v>83477.600000000006</v>
      </c>
      <c r="P329" s="313">
        <v>83477.600000000006</v>
      </c>
      <c r="Q329" s="313">
        <v>83477.600000000006</v>
      </c>
      <c r="R329" s="313">
        <v>83477.600000000006</v>
      </c>
    </row>
    <row r="330" spans="1:18" x14ac:dyDescent="0.2">
      <c r="A330" s="122">
        <v>1639</v>
      </c>
      <c r="B330" s="36" t="s">
        <v>477</v>
      </c>
      <c r="C330" s="58" t="s">
        <v>179</v>
      </c>
      <c r="D330" s="82">
        <v>0</v>
      </c>
      <c r="E330" s="265">
        <v>0</v>
      </c>
      <c r="F330" s="265">
        <v>0</v>
      </c>
      <c r="G330" s="265">
        <v>0</v>
      </c>
      <c r="H330" s="265">
        <v>0</v>
      </c>
      <c r="I330" s="82">
        <v>0</v>
      </c>
      <c r="J330" s="265">
        <v>0</v>
      </c>
      <c r="K330" s="265">
        <v>0</v>
      </c>
      <c r="L330" s="265">
        <v>0</v>
      </c>
      <c r="M330" s="265">
        <v>0</v>
      </c>
      <c r="N330" s="314">
        <v>0</v>
      </c>
      <c r="O330" s="315">
        <v>0</v>
      </c>
      <c r="P330" s="315">
        <v>0</v>
      </c>
      <c r="Q330" s="315">
        <v>0</v>
      </c>
      <c r="R330" s="315">
        <v>0</v>
      </c>
    </row>
    <row r="331" spans="1:18" x14ac:dyDescent="0.2">
      <c r="A331" s="122">
        <v>1639</v>
      </c>
      <c r="B331" s="36" t="s">
        <v>477</v>
      </c>
      <c r="C331" s="58" t="s">
        <v>54</v>
      </c>
      <c r="D331" s="82">
        <v>0</v>
      </c>
      <c r="E331" s="265">
        <v>0</v>
      </c>
      <c r="F331" s="265">
        <v>0</v>
      </c>
      <c r="G331" s="265">
        <v>0</v>
      </c>
      <c r="H331" s="265">
        <v>0</v>
      </c>
      <c r="I331" s="82">
        <v>0</v>
      </c>
      <c r="J331" s="265">
        <v>0</v>
      </c>
      <c r="K331" s="265">
        <v>0</v>
      </c>
      <c r="L331" s="265">
        <v>0</v>
      </c>
      <c r="M331" s="265">
        <v>0</v>
      </c>
      <c r="N331" s="314">
        <v>0</v>
      </c>
      <c r="O331" s="315">
        <v>0</v>
      </c>
      <c r="P331" s="315">
        <v>0</v>
      </c>
      <c r="Q331" s="315">
        <v>0</v>
      </c>
      <c r="R331" s="315">
        <v>0</v>
      </c>
    </row>
    <row r="332" spans="1:18" x14ac:dyDescent="0.2">
      <c r="A332" s="122">
        <v>1639</v>
      </c>
      <c r="B332" s="36" t="s">
        <v>477</v>
      </c>
      <c r="C332" s="58" t="s">
        <v>53</v>
      </c>
      <c r="D332" s="82">
        <v>0</v>
      </c>
      <c r="E332" s="265">
        <v>0</v>
      </c>
      <c r="F332" s="265">
        <v>0</v>
      </c>
      <c r="G332" s="265">
        <v>0</v>
      </c>
      <c r="H332" s="265">
        <v>0</v>
      </c>
      <c r="I332" s="82">
        <v>0</v>
      </c>
      <c r="J332" s="265">
        <v>0</v>
      </c>
      <c r="K332" s="265">
        <v>0</v>
      </c>
      <c r="L332" s="265">
        <v>0</v>
      </c>
      <c r="M332" s="265">
        <v>0</v>
      </c>
      <c r="N332" s="314">
        <v>0</v>
      </c>
      <c r="O332" s="315">
        <v>0</v>
      </c>
      <c r="P332" s="315">
        <v>0</v>
      </c>
      <c r="Q332" s="315">
        <v>0</v>
      </c>
      <c r="R332" s="315">
        <v>0</v>
      </c>
    </row>
    <row r="333" spans="1:18" x14ac:dyDescent="0.2">
      <c r="A333" s="168">
        <v>1642</v>
      </c>
      <c r="B333" s="170" t="s">
        <v>478</v>
      </c>
      <c r="C333" s="169" t="s">
        <v>286</v>
      </c>
      <c r="D333" s="171">
        <v>800</v>
      </c>
      <c r="E333" s="171">
        <v>200</v>
      </c>
      <c r="F333" s="171">
        <v>200</v>
      </c>
      <c r="G333" s="171">
        <v>200</v>
      </c>
      <c r="H333" s="171">
        <v>200</v>
      </c>
      <c r="I333" s="171">
        <v>3588</v>
      </c>
      <c r="J333" s="171">
        <v>897</v>
      </c>
      <c r="K333" s="171">
        <v>897</v>
      </c>
      <c r="L333" s="171">
        <v>897</v>
      </c>
      <c r="M333" s="171">
        <v>897</v>
      </c>
      <c r="N333" s="313">
        <v>64592.1</v>
      </c>
      <c r="O333" s="313">
        <v>16148</v>
      </c>
      <c r="P333" s="313">
        <v>16148</v>
      </c>
      <c r="Q333" s="313">
        <v>16148</v>
      </c>
      <c r="R333" s="313">
        <v>16148.1</v>
      </c>
    </row>
    <row r="334" spans="1:18" x14ac:dyDescent="0.2">
      <c r="A334" s="122">
        <v>1642</v>
      </c>
      <c r="B334" s="36" t="s">
        <v>478</v>
      </c>
      <c r="C334" s="58" t="s">
        <v>179</v>
      </c>
      <c r="D334" s="82">
        <v>80</v>
      </c>
      <c r="E334" s="265">
        <v>20</v>
      </c>
      <c r="F334" s="265">
        <v>20</v>
      </c>
      <c r="G334" s="265">
        <v>20</v>
      </c>
      <c r="H334" s="265">
        <v>20</v>
      </c>
      <c r="I334" s="82">
        <v>787</v>
      </c>
      <c r="J334" s="265">
        <v>197</v>
      </c>
      <c r="K334" s="265">
        <v>197</v>
      </c>
      <c r="L334" s="265">
        <v>197</v>
      </c>
      <c r="M334" s="265">
        <v>196</v>
      </c>
      <c r="N334" s="314">
        <v>20864.599999999999</v>
      </c>
      <c r="O334" s="315">
        <v>5216</v>
      </c>
      <c r="P334" s="315">
        <v>5216</v>
      </c>
      <c r="Q334" s="315">
        <v>5216</v>
      </c>
      <c r="R334" s="315">
        <v>5216.6000000000004</v>
      </c>
    </row>
    <row r="335" spans="1:18" x14ac:dyDescent="0.2">
      <c r="A335" s="122">
        <v>1642</v>
      </c>
      <c r="B335" s="36" t="s">
        <v>478</v>
      </c>
      <c r="C335" s="58" t="s">
        <v>54</v>
      </c>
      <c r="D335" s="82">
        <v>0</v>
      </c>
      <c r="E335" s="265">
        <v>0</v>
      </c>
      <c r="F335" s="265">
        <v>0</v>
      </c>
      <c r="G335" s="265">
        <v>0</v>
      </c>
      <c r="H335" s="265">
        <v>0</v>
      </c>
      <c r="I335" s="82">
        <v>0</v>
      </c>
      <c r="J335" s="265">
        <v>0</v>
      </c>
      <c r="K335" s="265">
        <v>0</v>
      </c>
      <c r="L335" s="265">
        <v>0</v>
      </c>
      <c r="M335" s="265">
        <v>0</v>
      </c>
      <c r="N335" s="314">
        <v>0</v>
      </c>
      <c r="O335" s="315">
        <v>0</v>
      </c>
      <c r="P335" s="315">
        <v>0</v>
      </c>
      <c r="Q335" s="315">
        <v>0</v>
      </c>
      <c r="R335" s="315">
        <v>0</v>
      </c>
    </row>
    <row r="336" spans="1:18" x14ac:dyDescent="0.2">
      <c r="A336" s="122">
        <v>1642</v>
      </c>
      <c r="B336" s="36" t="s">
        <v>478</v>
      </c>
      <c r="C336" s="58" t="s">
        <v>53</v>
      </c>
      <c r="D336" s="82">
        <v>0</v>
      </c>
      <c r="E336" s="265">
        <v>0</v>
      </c>
      <c r="F336" s="265">
        <v>0</v>
      </c>
      <c r="G336" s="265">
        <v>0</v>
      </c>
      <c r="H336" s="265">
        <v>0</v>
      </c>
      <c r="I336" s="82">
        <v>0</v>
      </c>
      <c r="J336" s="265">
        <v>0</v>
      </c>
      <c r="K336" s="265">
        <v>0</v>
      </c>
      <c r="L336" s="265">
        <v>0</v>
      </c>
      <c r="M336" s="265">
        <v>0</v>
      </c>
      <c r="N336" s="314">
        <v>0</v>
      </c>
      <c r="O336" s="315">
        <v>0</v>
      </c>
      <c r="P336" s="315">
        <v>0</v>
      </c>
      <c r="Q336" s="315">
        <v>0</v>
      </c>
      <c r="R336" s="315">
        <v>0</v>
      </c>
    </row>
    <row r="337" spans="1:18" x14ac:dyDescent="0.2">
      <c r="A337" s="168">
        <v>1707</v>
      </c>
      <c r="B337" s="170" t="s">
        <v>485</v>
      </c>
      <c r="C337" s="169" t="s">
        <v>286</v>
      </c>
      <c r="D337" s="171">
        <v>4500</v>
      </c>
      <c r="E337" s="171">
        <v>1127</v>
      </c>
      <c r="F337" s="171">
        <v>1127</v>
      </c>
      <c r="G337" s="171">
        <v>1127</v>
      </c>
      <c r="H337" s="171">
        <v>1119</v>
      </c>
      <c r="I337" s="171">
        <v>63000</v>
      </c>
      <c r="J337" s="171">
        <v>15778</v>
      </c>
      <c r="K337" s="171">
        <v>15778</v>
      </c>
      <c r="L337" s="171">
        <v>15778</v>
      </c>
      <c r="M337" s="171">
        <v>15666</v>
      </c>
      <c r="N337" s="313">
        <v>187964.60000000003</v>
      </c>
      <c r="O337" s="313">
        <v>47065.9</v>
      </c>
      <c r="P337" s="313">
        <v>47065.9</v>
      </c>
      <c r="Q337" s="313">
        <v>47065.9</v>
      </c>
      <c r="R337" s="313">
        <v>46766.900000000009</v>
      </c>
    </row>
    <row r="338" spans="1:18" x14ac:dyDescent="0.2">
      <c r="A338" s="122">
        <v>1707</v>
      </c>
      <c r="B338" s="36" t="s">
        <v>485</v>
      </c>
      <c r="C338" s="58" t="s">
        <v>179</v>
      </c>
      <c r="D338" s="82">
        <v>0</v>
      </c>
      <c r="E338" s="265">
        <v>0</v>
      </c>
      <c r="F338" s="265">
        <v>0</v>
      </c>
      <c r="G338" s="265">
        <v>0</v>
      </c>
      <c r="H338" s="265">
        <v>0</v>
      </c>
      <c r="I338" s="82">
        <v>0</v>
      </c>
      <c r="J338" s="265">
        <v>0</v>
      </c>
      <c r="K338" s="265">
        <v>0</v>
      </c>
      <c r="L338" s="265">
        <v>0</v>
      </c>
      <c r="M338" s="265">
        <v>0</v>
      </c>
      <c r="N338" s="314">
        <v>0</v>
      </c>
      <c r="O338" s="315">
        <v>0</v>
      </c>
      <c r="P338" s="315">
        <v>0</v>
      </c>
      <c r="Q338" s="315">
        <v>0</v>
      </c>
      <c r="R338" s="315">
        <v>0</v>
      </c>
    </row>
    <row r="339" spans="1:18" x14ac:dyDescent="0.2">
      <c r="A339" s="122">
        <v>1707</v>
      </c>
      <c r="B339" s="36" t="s">
        <v>485</v>
      </c>
      <c r="C339" s="58" t="s">
        <v>54</v>
      </c>
      <c r="D339" s="82">
        <v>4500</v>
      </c>
      <c r="E339" s="265">
        <v>1127</v>
      </c>
      <c r="F339" s="265">
        <v>1127</v>
      </c>
      <c r="G339" s="265">
        <v>1127</v>
      </c>
      <c r="H339" s="265">
        <v>1119</v>
      </c>
      <c r="I339" s="82">
        <v>63000</v>
      </c>
      <c r="J339" s="265">
        <v>15778</v>
      </c>
      <c r="K339" s="265">
        <v>15778</v>
      </c>
      <c r="L339" s="265">
        <v>15778</v>
      </c>
      <c r="M339" s="265">
        <v>15666</v>
      </c>
      <c r="N339" s="314">
        <v>187964.60000000003</v>
      </c>
      <c r="O339" s="315">
        <v>47065.9</v>
      </c>
      <c r="P339" s="315">
        <v>47065.9</v>
      </c>
      <c r="Q339" s="315">
        <v>47065.9</v>
      </c>
      <c r="R339" s="315">
        <v>46766.900000000009</v>
      </c>
    </row>
    <row r="340" spans="1:18" x14ac:dyDescent="0.2">
      <c r="A340" s="122">
        <v>1707</v>
      </c>
      <c r="B340" s="36" t="s">
        <v>485</v>
      </c>
      <c r="C340" s="58" t="s">
        <v>53</v>
      </c>
      <c r="D340" s="82">
        <v>0</v>
      </c>
      <c r="E340" s="265">
        <v>0</v>
      </c>
      <c r="F340" s="265">
        <v>0</v>
      </c>
      <c r="G340" s="265">
        <v>0</v>
      </c>
      <c r="H340" s="265">
        <v>0</v>
      </c>
      <c r="I340" s="82">
        <v>0</v>
      </c>
      <c r="J340" s="265">
        <v>0</v>
      </c>
      <c r="K340" s="265">
        <v>0</v>
      </c>
      <c r="L340" s="265">
        <v>0</v>
      </c>
      <c r="M340" s="265">
        <v>0</v>
      </c>
      <c r="N340" s="314">
        <v>0</v>
      </c>
      <c r="O340" s="315">
        <v>0</v>
      </c>
      <c r="P340" s="315">
        <v>0</v>
      </c>
      <c r="Q340" s="315">
        <v>0</v>
      </c>
      <c r="R340" s="315">
        <v>0</v>
      </c>
    </row>
    <row r="341" spans="1:18" x14ac:dyDescent="0.2">
      <c r="A341" s="168">
        <v>1709</v>
      </c>
      <c r="B341" s="170" t="s">
        <v>486</v>
      </c>
      <c r="C341" s="169" t="s">
        <v>286</v>
      </c>
      <c r="D341" s="171">
        <v>750</v>
      </c>
      <c r="E341" s="171">
        <v>158</v>
      </c>
      <c r="F341" s="171">
        <v>203</v>
      </c>
      <c r="G341" s="171">
        <v>188</v>
      </c>
      <c r="H341" s="171">
        <v>201</v>
      </c>
      <c r="I341" s="171">
        <v>8241</v>
      </c>
      <c r="J341" s="171">
        <v>1736</v>
      </c>
      <c r="K341" s="171">
        <v>2231</v>
      </c>
      <c r="L341" s="171">
        <v>2066</v>
      </c>
      <c r="M341" s="171">
        <v>2208</v>
      </c>
      <c r="N341" s="313">
        <v>73004.5</v>
      </c>
      <c r="O341" s="313">
        <v>15379.599999999999</v>
      </c>
      <c r="P341" s="313">
        <v>19759.900000000001</v>
      </c>
      <c r="Q341" s="313">
        <v>18299.8</v>
      </c>
      <c r="R341" s="313">
        <v>19565.199999999997</v>
      </c>
    </row>
    <row r="342" spans="1:18" x14ac:dyDescent="0.2">
      <c r="A342" s="122">
        <v>1709</v>
      </c>
      <c r="B342" s="36" t="s">
        <v>486</v>
      </c>
      <c r="C342" s="58" t="s">
        <v>179</v>
      </c>
      <c r="D342" s="82">
        <v>0</v>
      </c>
      <c r="E342" s="265">
        <v>0</v>
      </c>
      <c r="F342" s="265">
        <v>0</v>
      </c>
      <c r="G342" s="265">
        <v>0</v>
      </c>
      <c r="H342" s="265">
        <v>0</v>
      </c>
      <c r="I342" s="82">
        <v>0</v>
      </c>
      <c r="J342" s="265">
        <v>0</v>
      </c>
      <c r="K342" s="265">
        <v>0</v>
      </c>
      <c r="L342" s="265">
        <v>0</v>
      </c>
      <c r="M342" s="265">
        <v>0</v>
      </c>
      <c r="N342" s="314">
        <v>0</v>
      </c>
      <c r="O342" s="315">
        <v>0</v>
      </c>
      <c r="P342" s="315">
        <v>0</v>
      </c>
      <c r="Q342" s="315">
        <v>0</v>
      </c>
      <c r="R342" s="315">
        <v>0</v>
      </c>
    </row>
    <row r="343" spans="1:18" x14ac:dyDescent="0.2">
      <c r="A343" s="122">
        <v>1709</v>
      </c>
      <c r="B343" s="36" t="s">
        <v>486</v>
      </c>
      <c r="C343" s="58" t="s">
        <v>54</v>
      </c>
      <c r="D343" s="82">
        <v>500</v>
      </c>
      <c r="E343" s="265">
        <v>105</v>
      </c>
      <c r="F343" s="265">
        <v>135</v>
      </c>
      <c r="G343" s="265">
        <v>125</v>
      </c>
      <c r="H343" s="265">
        <v>135</v>
      </c>
      <c r="I343" s="82">
        <v>7000</v>
      </c>
      <c r="J343" s="265">
        <v>1470</v>
      </c>
      <c r="K343" s="265">
        <v>1890</v>
      </c>
      <c r="L343" s="265">
        <v>1750</v>
      </c>
      <c r="M343" s="265">
        <v>1890</v>
      </c>
      <c r="N343" s="314">
        <v>48930</v>
      </c>
      <c r="O343" s="315">
        <v>10275.299999999999</v>
      </c>
      <c r="P343" s="315">
        <v>13211.1</v>
      </c>
      <c r="Q343" s="315">
        <v>12232.5</v>
      </c>
      <c r="R343" s="315">
        <v>13211.099999999999</v>
      </c>
    </row>
    <row r="344" spans="1:18" x14ac:dyDescent="0.2">
      <c r="A344" s="122">
        <v>1709</v>
      </c>
      <c r="B344" s="36" t="s">
        <v>486</v>
      </c>
      <c r="C344" s="58" t="s">
        <v>53</v>
      </c>
      <c r="D344" s="82">
        <v>0</v>
      </c>
      <c r="E344" s="265">
        <v>0</v>
      </c>
      <c r="F344" s="265">
        <v>0</v>
      </c>
      <c r="G344" s="265">
        <v>0</v>
      </c>
      <c r="H344" s="265">
        <v>0</v>
      </c>
      <c r="I344" s="82">
        <v>0</v>
      </c>
      <c r="J344" s="265">
        <v>0</v>
      </c>
      <c r="K344" s="265">
        <v>0</v>
      </c>
      <c r="L344" s="265">
        <v>0</v>
      </c>
      <c r="M344" s="265">
        <v>0</v>
      </c>
      <c r="N344" s="314">
        <v>0</v>
      </c>
      <c r="O344" s="315">
        <v>0</v>
      </c>
      <c r="P344" s="315">
        <v>0</v>
      </c>
      <c r="Q344" s="315">
        <v>0</v>
      </c>
      <c r="R344" s="315">
        <v>0</v>
      </c>
    </row>
    <row r="345" spans="1:18" x14ac:dyDescent="0.2">
      <c r="A345" s="168">
        <v>1714</v>
      </c>
      <c r="B345" s="170" t="s">
        <v>489</v>
      </c>
      <c r="C345" s="169" t="s">
        <v>286</v>
      </c>
      <c r="D345" s="171">
        <v>4100</v>
      </c>
      <c r="E345" s="171">
        <v>1025</v>
      </c>
      <c r="F345" s="171">
        <v>1025</v>
      </c>
      <c r="G345" s="171">
        <v>1025</v>
      </c>
      <c r="H345" s="171">
        <v>1025</v>
      </c>
      <c r="I345" s="171">
        <v>29682</v>
      </c>
      <c r="J345" s="171">
        <v>7421</v>
      </c>
      <c r="K345" s="171">
        <v>7421</v>
      </c>
      <c r="L345" s="171">
        <v>7421</v>
      </c>
      <c r="M345" s="171">
        <v>7419</v>
      </c>
      <c r="N345" s="313">
        <v>112259.9</v>
      </c>
      <c r="O345" s="313">
        <v>28065</v>
      </c>
      <c r="P345" s="313">
        <v>28065</v>
      </c>
      <c r="Q345" s="313">
        <v>28065</v>
      </c>
      <c r="R345" s="313">
        <v>28064.9</v>
      </c>
    </row>
    <row r="346" spans="1:18" x14ac:dyDescent="0.2">
      <c r="A346" s="122">
        <v>1714</v>
      </c>
      <c r="B346" s="36" t="s">
        <v>489</v>
      </c>
      <c r="C346" s="58" t="s">
        <v>179</v>
      </c>
      <c r="D346" s="82">
        <v>0</v>
      </c>
      <c r="E346" s="265">
        <v>0</v>
      </c>
      <c r="F346" s="265">
        <v>0</v>
      </c>
      <c r="G346" s="265">
        <v>0</v>
      </c>
      <c r="H346" s="265">
        <v>0</v>
      </c>
      <c r="I346" s="82">
        <v>0</v>
      </c>
      <c r="J346" s="265">
        <v>0</v>
      </c>
      <c r="K346" s="265">
        <v>0</v>
      </c>
      <c r="L346" s="265">
        <v>0</v>
      </c>
      <c r="M346" s="265">
        <v>0</v>
      </c>
      <c r="N346" s="314">
        <v>0</v>
      </c>
      <c r="O346" s="315">
        <v>0</v>
      </c>
      <c r="P346" s="315">
        <v>0</v>
      </c>
      <c r="Q346" s="315">
        <v>0</v>
      </c>
      <c r="R346" s="315">
        <v>0</v>
      </c>
    </row>
    <row r="347" spans="1:18" x14ac:dyDescent="0.2">
      <c r="A347" s="122">
        <v>1714</v>
      </c>
      <c r="B347" s="36" t="s">
        <v>489</v>
      </c>
      <c r="C347" s="58" t="s">
        <v>54</v>
      </c>
      <c r="D347" s="82">
        <v>0</v>
      </c>
      <c r="E347" s="265">
        <v>0</v>
      </c>
      <c r="F347" s="265">
        <v>0</v>
      </c>
      <c r="G347" s="265">
        <v>0</v>
      </c>
      <c r="H347" s="265">
        <v>0</v>
      </c>
      <c r="I347" s="82">
        <v>0</v>
      </c>
      <c r="J347" s="265">
        <v>0</v>
      </c>
      <c r="K347" s="265">
        <v>0</v>
      </c>
      <c r="L347" s="265">
        <v>0</v>
      </c>
      <c r="M347" s="265">
        <v>0</v>
      </c>
      <c r="N347" s="314">
        <v>0</v>
      </c>
      <c r="O347" s="315">
        <v>0</v>
      </c>
      <c r="P347" s="315">
        <v>0</v>
      </c>
      <c r="Q347" s="315">
        <v>0</v>
      </c>
      <c r="R347" s="315">
        <v>0</v>
      </c>
    </row>
    <row r="348" spans="1:18" x14ac:dyDescent="0.2">
      <c r="A348" s="122">
        <v>1714</v>
      </c>
      <c r="B348" s="36" t="s">
        <v>489</v>
      </c>
      <c r="C348" s="58" t="s">
        <v>53</v>
      </c>
      <c r="D348" s="82">
        <v>0</v>
      </c>
      <c r="E348" s="265">
        <v>0</v>
      </c>
      <c r="F348" s="265">
        <v>0</v>
      </c>
      <c r="G348" s="265">
        <v>0</v>
      </c>
      <c r="H348" s="265">
        <v>0</v>
      </c>
      <c r="I348" s="82">
        <v>0</v>
      </c>
      <c r="J348" s="265">
        <v>0</v>
      </c>
      <c r="K348" s="265">
        <v>0</v>
      </c>
      <c r="L348" s="265">
        <v>0</v>
      </c>
      <c r="M348" s="265">
        <v>0</v>
      </c>
      <c r="N348" s="314">
        <v>0</v>
      </c>
      <c r="O348" s="315">
        <v>0</v>
      </c>
      <c r="P348" s="315">
        <v>0</v>
      </c>
      <c r="Q348" s="315">
        <v>0</v>
      </c>
      <c r="R348" s="315">
        <v>0</v>
      </c>
    </row>
    <row r="349" spans="1:18" x14ac:dyDescent="0.2">
      <c r="A349" s="168">
        <v>1715</v>
      </c>
      <c r="B349" s="170" t="s">
        <v>490</v>
      </c>
      <c r="C349" s="169" t="s">
        <v>286</v>
      </c>
      <c r="D349" s="171">
        <v>1900</v>
      </c>
      <c r="E349" s="171">
        <v>380</v>
      </c>
      <c r="F349" s="171">
        <v>570</v>
      </c>
      <c r="G349" s="171">
        <v>475</v>
      </c>
      <c r="H349" s="171">
        <v>475</v>
      </c>
      <c r="I349" s="171">
        <v>6818</v>
      </c>
      <c r="J349" s="171">
        <v>1364</v>
      </c>
      <c r="K349" s="171">
        <v>2045</v>
      </c>
      <c r="L349" s="171">
        <v>1705</v>
      </c>
      <c r="M349" s="171">
        <v>1704</v>
      </c>
      <c r="N349" s="313">
        <v>251185.09999999998</v>
      </c>
      <c r="O349" s="313">
        <v>50237</v>
      </c>
      <c r="P349" s="313">
        <v>75355.5</v>
      </c>
      <c r="Q349" s="313">
        <v>62796.3</v>
      </c>
      <c r="R349" s="313">
        <v>62796.299999999996</v>
      </c>
    </row>
    <row r="350" spans="1:18" x14ac:dyDescent="0.2">
      <c r="A350" s="122">
        <v>1715</v>
      </c>
      <c r="B350" s="36" t="s">
        <v>490</v>
      </c>
      <c r="C350" s="58" t="s">
        <v>179</v>
      </c>
      <c r="D350" s="82">
        <v>405</v>
      </c>
      <c r="E350" s="265">
        <v>81</v>
      </c>
      <c r="F350" s="265">
        <v>123</v>
      </c>
      <c r="G350" s="265">
        <v>103</v>
      </c>
      <c r="H350" s="265">
        <v>98</v>
      </c>
      <c r="I350" s="82">
        <v>1696</v>
      </c>
      <c r="J350" s="265">
        <v>339</v>
      </c>
      <c r="K350" s="265">
        <v>515</v>
      </c>
      <c r="L350" s="265">
        <v>431</v>
      </c>
      <c r="M350" s="265">
        <v>411</v>
      </c>
      <c r="N350" s="314">
        <v>95610.3</v>
      </c>
      <c r="O350" s="315">
        <v>19122</v>
      </c>
      <c r="P350" s="315">
        <v>28919.200000000001</v>
      </c>
      <c r="Q350" s="315">
        <v>24422.600000000002</v>
      </c>
      <c r="R350" s="315">
        <v>23146.499999999996</v>
      </c>
    </row>
    <row r="351" spans="1:18" x14ac:dyDescent="0.2">
      <c r="A351" s="122">
        <v>1715</v>
      </c>
      <c r="B351" s="36" t="s">
        <v>490</v>
      </c>
      <c r="C351" s="58" t="s">
        <v>54</v>
      </c>
      <c r="D351" s="82">
        <v>0</v>
      </c>
      <c r="E351" s="265">
        <v>0</v>
      </c>
      <c r="F351" s="265">
        <v>0</v>
      </c>
      <c r="G351" s="265">
        <v>0</v>
      </c>
      <c r="H351" s="265">
        <v>0</v>
      </c>
      <c r="I351" s="82">
        <v>0</v>
      </c>
      <c r="J351" s="265">
        <v>0</v>
      </c>
      <c r="K351" s="265">
        <v>0</v>
      </c>
      <c r="L351" s="265">
        <v>0</v>
      </c>
      <c r="M351" s="265">
        <v>0</v>
      </c>
      <c r="N351" s="314">
        <v>0</v>
      </c>
      <c r="O351" s="315">
        <v>0</v>
      </c>
      <c r="P351" s="315">
        <v>0</v>
      </c>
      <c r="Q351" s="315">
        <v>0</v>
      </c>
      <c r="R351" s="315">
        <v>0</v>
      </c>
    </row>
    <row r="352" spans="1:18" x14ac:dyDescent="0.2">
      <c r="A352" s="122">
        <v>1715</v>
      </c>
      <c r="B352" s="36" t="s">
        <v>490</v>
      </c>
      <c r="C352" s="58" t="s">
        <v>53</v>
      </c>
      <c r="D352" s="82">
        <v>76</v>
      </c>
      <c r="E352" s="265">
        <v>15</v>
      </c>
      <c r="F352" s="265">
        <v>23</v>
      </c>
      <c r="G352" s="265">
        <v>19</v>
      </c>
      <c r="H352" s="265">
        <v>19</v>
      </c>
      <c r="I352" s="82">
        <v>585</v>
      </c>
      <c r="J352" s="265">
        <v>115</v>
      </c>
      <c r="K352" s="265">
        <v>177</v>
      </c>
      <c r="L352" s="265">
        <v>146</v>
      </c>
      <c r="M352" s="265">
        <v>147</v>
      </c>
      <c r="N352" s="314">
        <v>8859.5</v>
      </c>
      <c r="O352" s="315">
        <v>1748.6</v>
      </c>
      <c r="P352" s="315">
        <v>2681.2</v>
      </c>
      <c r="Q352" s="315">
        <v>2214.9</v>
      </c>
      <c r="R352" s="315">
        <v>2214.8000000000002</v>
      </c>
    </row>
    <row r="353" spans="1:18" x14ac:dyDescent="0.2">
      <c r="A353" s="168">
        <v>1716</v>
      </c>
      <c r="B353" s="170" t="s">
        <v>491</v>
      </c>
      <c r="C353" s="169" t="s">
        <v>286</v>
      </c>
      <c r="D353" s="171">
        <v>2120</v>
      </c>
      <c r="E353" s="171">
        <v>489</v>
      </c>
      <c r="F353" s="171">
        <v>509</v>
      </c>
      <c r="G353" s="171">
        <v>551</v>
      </c>
      <c r="H353" s="171">
        <v>571</v>
      </c>
      <c r="I353" s="171">
        <v>29680</v>
      </c>
      <c r="J353" s="171">
        <v>6846</v>
      </c>
      <c r="K353" s="171">
        <v>7126</v>
      </c>
      <c r="L353" s="171">
        <v>7714</v>
      </c>
      <c r="M353" s="171">
        <v>7994</v>
      </c>
      <c r="N353" s="313">
        <v>121971.6</v>
      </c>
      <c r="O353" s="313">
        <v>28110.400000000001</v>
      </c>
      <c r="P353" s="313">
        <v>29269.9</v>
      </c>
      <c r="Q353" s="313">
        <v>31716</v>
      </c>
      <c r="R353" s="313">
        <v>32875.300000000003</v>
      </c>
    </row>
    <row r="354" spans="1:18" x14ac:dyDescent="0.2">
      <c r="A354" s="122">
        <v>1716</v>
      </c>
      <c r="B354" s="36" t="s">
        <v>491</v>
      </c>
      <c r="C354" s="58" t="s">
        <v>179</v>
      </c>
      <c r="D354" s="82">
        <v>0</v>
      </c>
      <c r="E354" s="265">
        <v>0</v>
      </c>
      <c r="F354" s="265">
        <v>0</v>
      </c>
      <c r="G354" s="265">
        <v>0</v>
      </c>
      <c r="H354" s="265">
        <v>0</v>
      </c>
      <c r="I354" s="82">
        <v>0</v>
      </c>
      <c r="J354" s="265">
        <v>0</v>
      </c>
      <c r="K354" s="265">
        <v>0</v>
      </c>
      <c r="L354" s="265">
        <v>0</v>
      </c>
      <c r="M354" s="265">
        <v>0</v>
      </c>
      <c r="N354" s="314">
        <v>0</v>
      </c>
      <c r="O354" s="315">
        <v>0</v>
      </c>
      <c r="P354" s="315">
        <v>0</v>
      </c>
      <c r="Q354" s="315">
        <v>0</v>
      </c>
      <c r="R354" s="315">
        <v>0</v>
      </c>
    </row>
    <row r="355" spans="1:18" x14ac:dyDescent="0.2">
      <c r="A355" s="122">
        <v>1716</v>
      </c>
      <c r="B355" s="36" t="s">
        <v>491</v>
      </c>
      <c r="C355" s="58" t="s">
        <v>54</v>
      </c>
      <c r="D355" s="82">
        <v>2120</v>
      </c>
      <c r="E355" s="265">
        <v>489</v>
      </c>
      <c r="F355" s="265">
        <v>509</v>
      </c>
      <c r="G355" s="265">
        <v>551</v>
      </c>
      <c r="H355" s="265">
        <v>571</v>
      </c>
      <c r="I355" s="82">
        <v>29680</v>
      </c>
      <c r="J355" s="265">
        <v>6846</v>
      </c>
      <c r="K355" s="265">
        <v>7126</v>
      </c>
      <c r="L355" s="265">
        <v>7714</v>
      </c>
      <c r="M355" s="265">
        <v>7994</v>
      </c>
      <c r="N355" s="314">
        <v>121971.6</v>
      </c>
      <c r="O355" s="315">
        <v>28110.400000000001</v>
      </c>
      <c r="P355" s="315">
        <v>29269.9</v>
      </c>
      <c r="Q355" s="315">
        <v>31716</v>
      </c>
      <c r="R355" s="315">
        <v>32875.300000000003</v>
      </c>
    </row>
    <row r="356" spans="1:18" x14ac:dyDescent="0.2">
      <c r="A356" s="122">
        <v>1716</v>
      </c>
      <c r="B356" s="36" t="s">
        <v>491</v>
      </c>
      <c r="C356" s="58" t="s">
        <v>53</v>
      </c>
      <c r="D356" s="82">
        <v>0</v>
      </c>
      <c r="E356" s="265">
        <v>0</v>
      </c>
      <c r="F356" s="265">
        <v>0</v>
      </c>
      <c r="G356" s="265">
        <v>0</v>
      </c>
      <c r="H356" s="265">
        <v>0</v>
      </c>
      <c r="I356" s="82">
        <v>0</v>
      </c>
      <c r="J356" s="265">
        <v>0</v>
      </c>
      <c r="K356" s="265">
        <v>0</v>
      </c>
      <c r="L356" s="265">
        <v>0</v>
      </c>
      <c r="M356" s="265">
        <v>0</v>
      </c>
      <c r="N356" s="314">
        <v>0</v>
      </c>
      <c r="O356" s="315">
        <v>0</v>
      </c>
      <c r="P356" s="315">
        <v>0</v>
      </c>
      <c r="Q356" s="315">
        <v>0</v>
      </c>
      <c r="R356" s="315">
        <v>0</v>
      </c>
    </row>
    <row r="357" spans="1:18" x14ac:dyDescent="0.2">
      <c r="A357" s="168">
        <v>1717</v>
      </c>
      <c r="B357" s="170" t="s">
        <v>492</v>
      </c>
      <c r="C357" s="169" t="s">
        <v>286</v>
      </c>
      <c r="D357" s="171">
        <v>818</v>
      </c>
      <c r="E357" s="171">
        <v>213</v>
      </c>
      <c r="F357" s="171">
        <v>196</v>
      </c>
      <c r="G357" s="171">
        <v>188</v>
      </c>
      <c r="H357" s="171">
        <v>221</v>
      </c>
      <c r="I357" s="171">
        <v>6508</v>
      </c>
      <c r="J357" s="171">
        <v>1695</v>
      </c>
      <c r="K357" s="171">
        <v>1559</v>
      </c>
      <c r="L357" s="171">
        <v>1496</v>
      </c>
      <c r="M357" s="171">
        <v>1758</v>
      </c>
      <c r="N357" s="313">
        <v>22468.3</v>
      </c>
      <c r="O357" s="313">
        <v>5850.5</v>
      </c>
      <c r="P357" s="313">
        <v>5383.6</v>
      </c>
      <c r="Q357" s="313">
        <v>5163.8999999999996</v>
      </c>
      <c r="R357" s="313">
        <v>6070.3</v>
      </c>
    </row>
    <row r="358" spans="1:18" x14ac:dyDescent="0.2">
      <c r="A358" s="122">
        <v>1717</v>
      </c>
      <c r="B358" s="36" t="s">
        <v>492</v>
      </c>
      <c r="C358" s="58" t="s">
        <v>179</v>
      </c>
      <c r="D358" s="82">
        <v>0</v>
      </c>
      <c r="E358" s="265">
        <v>0</v>
      </c>
      <c r="F358" s="265">
        <v>0</v>
      </c>
      <c r="G358" s="265">
        <v>0</v>
      </c>
      <c r="H358" s="265">
        <v>0</v>
      </c>
      <c r="I358" s="82">
        <v>0</v>
      </c>
      <c r="J358" s="265">
        <v>0</v>
      </c>
      <c r="K358" s="265">
        <v>0</v>
      </c>
      <c r="L358" s="265">
        <v>0</v>
      </c>
      <c r="M358" s="265">
        <v>0</v>
      </c>
      <c r="N358" s="314">
        <v>0</v>
      </c>
      <c r="O358" s="315">
        <v>0</v>
      </c>
      <c r="P358" s="315">
        <v>0</v>
      </c>
      <c r="Q358" s="315">
        <v>0</v>
      </c>
      <c r="R358" s="315">
        <v>0</v>
      </c>
    </row>
    <row r="359" spans="1:18" x14ac:dyDescent="0.2">
      <c r="A359" s="122">
        <v>1717</v>
      </c>
      <c r="B359" s="36" t="s">
        <v>492</v>
      </c>
      <c r="C359" s="58" t="s">
        <v>54</v>
      </c>
      <c r="D359" s="82">
        <v>0</v>
      </c>
      <c r="E359" s="265">
        <v>0</v>
      </c>
      <c r="F359" s="265">
        <v>0</v>
      </c>
      <c r="G359" s="265">
        <v>0</v>
      </c>
      <c r="H359" s="265">
        <v>0</v>
      </c>
      <c r="I359" s="82">
        <v>0</v>
      </c>
      <c r="J359" s="265">
        <v>0</v>
      </c>
      <c r="K359" s="265">
        <v>0</v>
      </c>
      <c r="L359" s="265">
        <v>0</v>
      </c>
      <c r="M359" s="265">
        <v>0</v>
      </c>
      <c r="N359" s="314">
        <v>0</v>
      </c>
      <c r="O359" s="315">
        <v>0</v>
      </c>
      <c r="P359" s="315">
        <v>0</v>
      </c>
      <c r="Q359" s="315">
        <v>0</v>
      </c>
      <c r="R359" s="315">
        <v>0</v>
      </c>
    </row>
    <row r="360" spans="1:18" x14ac:dyDescent="0.2">
      <c r="A360" s="122">
        <v>1717</v>
      </c>
      <c r="B360" s="36" t="s">
        <v>492</v>
      </c>
      <c r="C360" s="58" t="s">
        <v>53</v>
      </c>
      <c r="D360" s="82">
        <v>0</v>
      </c>
      <c r="E360" s="265">
        <v>0</v>
      </c>
      <c r="F360" s="265">
        <v>0</v>
      </c>
      <c r="G360" s="265">
        <v>0</v>
      </c>
      <c r="H360" s="265">
        <v>0</v>
      </c>
      <c r="I360" s="82">
        <v>0</v>
      </c>
      <c r="J360" s="265">
        <v>0</v>
      </c>
      <c r="K360" s="265">
        <v>0</v>
      </c>
      <c r="L360" s="265">
        <v>0</v>
      </c>
      <c r="M360" s="265">
        <v>0</v>
      </c>
      <c r="N360" s="314">
        <v>0</v>
      </c>
      <c r="O360" s="315">
        <v>0</v>
      </c>
      <c r="P360" s="315">
        <v>0</v>
      </c>
      <c r="Q360" s="315">
        <v>0</v>
      </c>
      <c r="R360" s="315">
        <v>0</v>
      </c>
    </row>
    <row r="361" spans="1:18" x14ac:dyDescent="0.2">
      <c r="A361" s="168">
        <v>1720</v>
      </c>
      <c r="B361" s="170" t="s">
        <v>494</v>
      </c>
      <c r="C361" s="169" t="s">
        <v>286</v>
      </c>
      <c r="D361" s="171">
        <v>320</v>
      </c>
      <c r="E361" s="171">
        <v>70</v>
      </c>
      <c r="F361" s="171">
        <v>83</v>
      </c>
      <c r="G361" s="171">
        <v>83</v>
      </c>
      <c r="H361" s="171">
        <v>84</v>
      </c>
      <c r="I361" s="171">
        <v>2862</v>
      </c>
      <c r="J361" s="171">
        <v>626</v>
      </c>
      <c r="K361" s="171">
        <v>742</v>
      </c>
      <c r="L361" s="171">
        <v>742</v>
      </c>
      <c r="M361" s="171">
        <v>752</v>
      </c>
      <c r="N361" s="313">
        <v>7689.7000000000007</v>
      </c>
      <c r="O361" s="313">
        <v>1682.1</v>
      </c>
      <c r="P361" s="313">
        <v>1994.5</v>
      </c>
      <c r="Q361" s="313">
        <v>1994.5</v>
      </c>
      <c r="R361" s="313">
        <v>2018.6</v>
      </c>
    </row>
    <row r="362" spans="1:18" x14ac:dyDescent="0.2">
      <c r="A362" s="122">
        <v>1720</v>
      </c>
      <c r="B362" s="36" t="s">
        <v>494</v>
      </c>
      <c r="C362" s="58" t="s">
        <v>179</v>
      </c>
      <c r="D362" s="82">
        <v>0</v>
      </c>
      <c r="E362" s="265">
        <v>0</v>
      </c>
      <c r="F362" s="265">
        <v>0</v>
      </c>
      <c r="G362" s="265">
        <v>0</v>
      </c>
      <c r="H362" s="265">
        <v>0</v>
      </c>
      <c r="I362" s="82">
        <v>0</v>
      </c>
      <c r="J362" s="265">
        <v>0</v>
      </c>
      <c r="K362" s="265">
        <v>0</v>
      </c>
      <c r="L362" s="265">
        <v>0</v>
      </c>
      <c r="M362" s="265">
        <v>0</v>
      </c>
      <c r="N362" s="314">
        <v>0</v>
      </c>
      <c r="O362" s="315">
        <v>0</v>
      </c>
      <c r="P362" s="315">
        <v>0</v>
      </c>
      <c r="Q362" s="315">
        <v>0</v>
      </c>
      <c r="R362" s="315">
        <v>0</v>
      </c>
    </row>
    <row r="363" spans="1:18" x14ac:dyDescent="0.2">
      <c r="A363" s="122">
        <v>1720</v>
      </c>
      <c r="B363" s="36" t="s">
        <v>494</v>
      </c>
      <c r="C363" s="58" t="s">
        <v>54</v>
      </c>
      <c r="D363" s="82">
        <v>0</v>
      </c>
      <c r="E363" s="265">
        <v>0</v>
      </c>
      <c r="F363" s="265">
        <v>0</v>
      </c>
      <c r="G363" s="265">
        <v>0</v>
      </c>
      <c r="H363" s="265">
        <v>0</v>
      </c>
      <c r="I363" s="82">
        <v>0</v>
      </c>
      <c r="J363" s="265">
        <v>0</v>
      </c>
      <c r="K363" s="265">
        <v>0</v>
      </c>
      <c r="L363" s="265">
        <v>0</v>
      </c>
      <c r="M363" s="265">
        <v>0</v>
      </c>
      <c r="N363" s="314">
        <v>0</v>
      </c>
      <c r="O363" s="315">
        <v>0</v>
      </c>
      <c r="P363" s="315">
        <v>0</v>
      </c>
      <c r="Q363" s="315">
        <v>0</v>
      </c>
      <c r="R363" s="315">
        <v>0</v>
      </c>
    </row>
    <row r="364" spans="1:18" x14ac:dyDescent="0.2">
      <c r="A364" s="122">
        <v>1720</v>
      </c>
      <c r="B364" s="36" t="s">
        <v>494</v>
      </c>
      <c r="C364" s="58" t="s">
        <v>53</v>
      </c>
      <c r="D364" s="82">
        <v>0</v>
      </c>
      <c r="E364" s="265">
        <v>0</v>
      </c>
      <c r="F364" s="265">
        <v>0</v>
      </c>
      <c r="G364" s="265">
        <v>0</v>
      </c>
      <c r="H364" s="265">
        <v>0</v>
      </c>
      <c r="I364" s="82">
        <v>0</v>
      </c>
      <c r="J364" s="265">
        <v>0</v>
      </c>
      <c r="K364" s="265">
        <v>0</v>
      </c>
      <c r="L364" s="265">
        <v>0</v>
      </c>
      <c r="M364" s="265">
        <v>0</v>
      </c>
      <c r="N364" s="314">
        <v>0</v>
      </c>
      <c r="O364" s="315">
        <v>0</v>
      </c>
      <c r="P364" s="315">
        <v>0</v>
      </c>
      <c r="Q364" s="315">
        <v>0</v>
      </c>
      <c r="R364" s="315">
        <v>0</v>
      </c>
    </row>
    <row r="365" spans="1:18" x14ac:dyDescent="0.2">
      <c r="A365" s="168">
        <v>1731</v>
      </c>
      <c r="B365" s="170" t="s">
        <v>495</v>
      </c>
      <c r="C365" s="169" t="s">
        <v>286</v>
      </c>
      <c r="D365" s="171">
        <v>1100</v>
      </c>
      <c r="E365" s="171">
        <v>220</v>
      </c>
      <c r="F365" s="171">
        <v>330</v>
      </c>
      <c r="G365" s="171">
        <v>220</v>
      </c>
      <c r="H365" s="171">
        <v>330</v>
      </c>
      <c r="I365" s="171">
        <v>3564</v>
      </c>
      <c r="J365" s="171">
        <v>713</v>
      </c>
      <c r="K365" s="171">
        <v>1069</v>
      </c>
      <c r="L365" s="171">
        <v>713</v>
      </c>
      <c r="M365" s="171">
        <v>1069</v>
      </c>
      <c r="N365" s="313">
        <v>73874</v>
      </c>
      <c r="O365" s="313">
        <v>14774.8</v>
      </c>
      <c r="P365" s="313">
        <v>22162.2</v>
      </c>
      <c r="Q365" s="313">
        <v>14774.8</v>
      </c>
      <c r="R365" s="313">
        <v>22162.2</v>
      </c>
    </row>
    <row r="366" spans="1:18" x14ac:dyDescent="0.2">
      <c r="A366" s="122">
        <v>1731</v>
      </c>
      <c r="B366" s="36" t="s">
        <v>495</v>
      </c>
      <c r="C366" s="58" t="s">
        <v>179</v>
      </c>
      <c r="D366" s="82">
        <v>0</v>
      </c>
      <c r="E366" s="265">
        <v>0</v>
      </c>
      <c r="F366" s="265">
        <v>0</v>
      </c>
      <c r="G366" s="265">
        <v>0</v>
      </c>
      <c r="H366" s="265">
        <v>0</v>
      </c>
      <c r="I366" s="82">
        <v>0</v>
      </c>
      <c r="J366" s="265">
        <v>0</v>
      </c>
      <c r="K366" s="265">
        <v>0</v>
      </c>
      <c r="L366" s="265">
        <v>0</v>
      </c>
      <c r="M366" s="265">
        <v>0</v>
      </c>
      <c r="N366" s="314">
        <v>0</v>
      </c>
      <c r="O366" s="315">
        <v>0</v>
      </c>
      <c r="P366" s="315">
        <v>0</v>
      </c>
      <c r="Q366" s="315">
        <v>0</v>
      </c>
      <c r="R366" s="315">
        <v>0</v>
      </c>
    </row>
    <row r="367" spans="1:18" x14ac:dyDescent="0.2">
      <c r="A367" s="122">
        <v>1731</v>
      </c>
      <c r="B367" s="36" t="s">
        <v>495</v>
      </c>
      <c r="C367" s="58" t="s">
        <v>54</v>
      </c>
      <c r="D367" s="82">
        <v>0</v>
      </c>
      <c r="E367" s="265">
        <v>0</v>
      </c>
      <c r="F367" s="265">
        <v>0</v>
      </c>
      <c r="G367" s="265">
        <v>0</v>
      </c>
      <c r="H367" s="265">
        <v>0</v>
      </c>
      <c r="I367" s="82">
        <v>0</v>
      </c>
      <c r="J367" s="265">
        <v>0</v>
      </c>
      <c r="K367" s="265">
        <v>0</v>
      </c>
      <c r="L367" s="265">
        <v>0</v>
      </c>
      <c r="M367" s="265">
        <v>0</v>
      </c>
      <c r="N367" s="314">
        <v>0</v>
      </c>
      <c r="O367" s="315">
        <v>0</v>
      </c>
      <c r="P367" s="315">
        <v>0</v>
      </c>
      <c r="Q367" s="315">
        <v>0</v>
      </c>
      <c r="R367" s="315">
        <v>0</v>
      </c>
    </row>
    <row r="368" spans="1:18" x14ac:dyDescent="0.2">
      <c r="A368" s="122">
        <v>1731</v>
      </c>
      <c r="B368" s="36" t="s">
        <v>495</v>
      </c>
      <c r="C368" s="58" t="s">
        <v>53</v>
      </c>
      <c r="D368" s="82">
        <v>0</v>
      </c>
      <c r="E368" s="265">
        <v>0</v>
      </c>
      <c r="F368" s="265">
        <v>0</v>
      </c>
      <c r="G368" s="265">
        <v>0</v>
      </c>
      <c r="H368" s="265">
        <v>0</v>
      </c>
      <c r="I368" s="82">
        <v>0</v>
      </c>
      <c r="J368" s="265">
        <v>0</v>
      </c>
      <c r="K368" s="265">
        <v>0</v>
      </c>
      <c r="L368" s="265">
        <v>0</v>
      </c>
      <c r="M368" s="265">
        <v>0</v>
      </c>
      <c r="N368" s="314">
        <v>0</v>
      </c>
      <c r="O368" s="315">
        <v>0</v>
      </c>
      <c r="P368" s="315">
        <v>0</v>
      </c>
      <c r="Q368" s="315">
        <v>0</v>
      </c>
      <c r="R368" s="315">
        <v>0</v>
      </c>
    </row>
    <row r="369" spans="1:18" x14ac:dyDescent="0.2">
      <c r="A369" s="168">
        <v>1735</v>
      </c>
      <c r="B369" s="170" t="s">
        <v>496</v>
      </c>
      <c r="C369" s="169" t="s">
        <v>286</v>
      </c>
      <c r="D369" s="171">
        <v>1000</v>
      </c>
      <c r="E369" s="171">
        <v>300</v>
      </c>
      <c r="F369" s="171">
        <v>200</v>
      </c>
      <c r="G369" s="171">
        <v>200</v>
      </c>
      <c r="H369" s="171">
        <v>300</v>
      </c>
      <c r="I369" s="171">
        <v>4274</v>
      </c>
      <c r="J369" s="171">
        <v>1282</v>
      </c>
      <c r="K369" s="171">
        <v>855</v>
      </c>
      <c r="L369" s="171">
        <v>855</v>
      </c>
      <c r="M369" s="171">
        <v>1282</v>
      </c>
      <c r="N369" s="313">
        <v>83740.800000000003</v>
      </c>
      <c r="O369" s="313">
        <v>25122.2</v>
      </c>
      <c r="P369" s="313">
        <v>16748.2</v>
      </c>
      <c r="Q369" s="313">
        <v>16748.2</v>
      </c>
      <c r="R369" s="313">
        <v>25122.2</v>
      </c>
    </row>
    <row r="370" spans="1:18" x14ac:dyDescent="0.2">
      <c r="A370" s="122">
        <v>1735</v>
      </c>
      <c r="B370" s="36" t="s">
        <v>496</v>
      </c>
      <c r="C370" s="58" t="s">
        <v>179</v>
      </c>
      <c r="D370" s="82">
        <v>0</v>
      </c>
      <c r="E370" s="265">
        <v>0</v>
      </c>
      <c r="F370" s="265">
        <v>0</v>
      </c>
      <c r="G370" s="265">
        <v>0</v>
      </c>
      <c r="H370" s="265">
        <v>0</v>
      </c>
      <c r="I370" s="82">
        <v>0</v>
      </c>
      <c r="J370" s="265">
        <v>0</v>
      </c>
      <c r="K370" s="265">
        <v>0</v>
      </c>
      <c r="L370" s="265">
        <v>0</v>
      </c>
      <c r="M370" s="265">
        <v>0</v>
      </c>
      <c r="N370" s="314">
        <v>0</v>
      </c>
      <c r="O370" s="315">
        <v>0</v>
      </c>
      <c r="P370" s="315">
        <v>0</v>
      </c>
      <c r="Q370" s="315">
        <v>0</v>
      </c>
      <c r="R370" s="315">
        <v>0</v>
      </c>
    </row>
    <row r="371" spans="1:18" x14ac:dyDescent="0.2">
      <c r="A371" s="122">
        <v>1735</v>
      </c>
      <c r="B371" s="36" t="s">
        <v>496</v>
      </c>
      <c r="C371" s="58" t="s">
        <v>54</v>
      </c>
      <c r="D371" s="82">
        <v>0</v>
      </c>
      <c r="E371" s="265">
        <v>0</v>
      </c>
      <c r="F371" s="265">
        <v>0</v>
      </c>
      <c r="G371" s="265">
        <v>0</v>
      </c>
      <c r="H371" s="265">
        <v>0</v>
      </c>
      <c r="I371" s="82">
        <v>0</v>
      </c>
      <c r="J371" s="265">
        <v>0</v>
      </c>
      <c r="K371" s="265">
        <v>0</v>
      </c>
      <c r="L371" s="265">
        <v>0</v>
      </c>
      <c r="M371" s="265">
        <v>0</v>
      </c>
      <c r="N371" s="314">
        <v>0</v>
      </c>
      <c r="O371" s="315">
        <v>0</v>
      </c>
      <c r="P371" s="315">
        <v>0</v>
      </c>
      <c r="Q371" s="315">
        <v>0</v>
      </c>
      <c r="R371" s="315">
        <v>0</v>
      </c>
    </row>
    <row r="372" spans="1:18" x14ac:dyDescent="0.2">
      <c r="A372" s="122">
        <v>1735</v>
      </c>
      <c r="B372" s="36" t="s">
        <v>496</v>
      </c>
      <c r="C372" s="58" t="s">
        <v>53</v>
      </c>
      <c r="D372" s="82">
        <v>0</v>
      </c>
      <c r="E372" s="265">
        <v>0</v>
      </c>
      <c r="F372" s="265">
        <v>0</v>
      </c>
      <c r="G372" s="265">
        <v>0</v>
      </c>
      <c r="H372" s="265">
        <v>0</v>
      </c>
      <c r="I372" s="82">
        <v>0</v>
      </c>
      <c r="J372" s="265">
        <v>0</v>
      </c>
      <c r="K372" s="265">
        <v>0</v>
      </c>
      <c r="L372" s="265">
        <v>0</v>
      </c>
      <c r="M372" s="265">
        <v>0</v>
      </c>
      <c r="N372" s="314">
        <v>0</v>
      </c>
      <c r="O372" s="315">
        <v>0</v>
      </c>
      <c r="P372" s="315">
        <v>0</v>
      </c>
      <c r="Q372" s="315">
        <v>0</v>
      </c>
      <c r="R372" s="315">
        <v>0</v>
      </c>
    </row>
    <row r="373" spans="1:18" x14ac:dyDescent="0.2">
      <c r="A373" s="168">
        <v>1741</v>
      </c>
      <c r="B373" s="170" t="s">
        <v>497</v>
      </c>
      <c r="C373" s="169" t="s">
        <v>286</v>
      </c>
      <c r="D373" s="171">
        <v>652</v>
      </c>
      <c r="E373" s="171">
        <v>157</v>
      </c>
      <c r="F373" s="171">
        <v>164</v>
      </c>
      <c r="G373" s="171">
        <v>169</v>
      </c>
      <c r="H373" s="171">
        <v>162</v>
      </c>
      <c r="I373" s="171">
        <v>9128</v>
      </c>
      <c r="J373" s="171">
        <v>2198</v>
      </c>
      <c r="K373" s="171">
        <v>2296</v>
      </c>
      <c r="L373" s="171">
        <v>2366</v>
      </c>
      <c r="M373" s="171">
        <v>2268</v>
      </c>
      <c r="N373" s="313">
        <v>126071.7</v>
      </c>
      <c r="O373" s="313">
        <v>30394.299999999996</v>
      </c>
      <c r="P373" s="313">
        <v>31748.699999999997</v>
      </c>
      <c r="Q373" s="313">
        <v>32641.599999999999</v>
      </c>
      <c r="R373" s="313">
        <v>31287.100000000002</v>
      </c>
    </row>
    <row r="374" spans="1:18" x14ac:dyDescent="0.2">
      <c r="A374" s="122">
        <v>1741</v>
      </c>
      <c r="B374" s="36" t="s">
        <v>497</v>
      </c>
      <c r="C374" s="58" t="s">
        <v>179</v>
      </c>
      <c r="D374" s="82">
        <v>0</v>
      </c>
      <c r="E374" s="265">
        <v>0</v>
      </c>
      <c r="F374" s="265">
        <v>0</v>
      </c>
      <c r="G374" s="265">
        <v>0</v>
      </c>
      <c r="H374" s="265">
        <v>0</v>
      </c>
      <c r="I374" s="82">
        <v>0</v>
      </c>
      <c r="J374" s="265">
        <v>0</v>
      </c>
      <c r="K374" s="265">
        <v>0</v>
      </c>
      <c r="L374" s="265">
        <v>0</v>
      </c>
      <c r="M374" s="265">
        <v>0</v>
      </c>
      <c r="N374" s="314">
        <v>0</v>
      </c>
      <c r="O374" s="315">
        <v>0</v>
      </c>
      <c r="P374" s="315">
        <v>0</v>
      </c>
      <c r="Q374" s="315">
        <v>0</v>
      </c>
      <c r="R374" s="315">
        <v>0</v>
      </c>
    </row>
    <row r="375" spans="1:18" x14ac:dyDescent="0.2">
      <c r="A375" s="122">
        <v>1741</v>
      </c>
      <c r="B375" s="36" t="s">
        <v>497</v>
      </c>
      <c r="C375" s="58" t="s">
        <v>54</v>
      </c>
      <c r="D375" s="82">
        <v>652</v>
      </c>
      <c r="E375" s="265">
        <v>157</v>
      </c>
      <c r="F375" s="265">
        <v>164</v>
      </c>
      <c r="G375" s="265">
        <v>169</v>
      </c>
      <c r="H375" s="265">
        <v>162</v>
      </c>
      <c r="I375" s="82">
        <v>9128</v>
      </c>
      <c r="J375" s="265">
        <v>2198</v>
      </c>
      <c r="K375" s="265">
        <v>2296</v>
      </c>
      <c r="L375" s="265">
        <v>2366</v>
      </c>
      <c r="M375" s="265">
        <v>2268</v>
      </c>
      <c r="N375" s="314">
        <v>126071.7</v>
      </c>
      <c r="O375" s="315">
        <v>30394.299999999996</v>
      </c>
      <c r="P375" s="315">
        <v>31748.699999999997</v>
      </c>
      <c r="Q375" s="315">
        <v>32641.599999999999</v>
      </c>
      <c r="R375" s="315">
        <v>31287.100000000002</v>
      </c>
    </row>
    <row r="376" spans="1:18" x14ac:dyDescent="0.2">
      <c r="A376" s="122">
        <v>1741</v>
      </c>
      <c r="B376" s="36" t="s">
        <v>497</v>
      </c>
      <c r="C376" s="58" t="s">
        <v>53</v>
      </c>
      <c r="D376" s="82">
        <v>0</v>
      </c>
      <c r="E376" s="265">
        <v>0</v>
      </c>
      <c r="F376" s="265">
        <v>0</v>
      </c>
      <c r="G376" s="265">
        <v>0</v>
      </c>
      <c r="H376" s="265">
        <v>0</v>
      </c>
      <c r="I376" s="82">
        <v>0</v>
      </c>
      <c r="J376" s="265">
        <v>0</v>
      </c>
      <c r="K376" s="265">
        <v>0</v>
      </c>
      <c r="L376" s="265">
        <v>0</v>
      </c>
      <c r="M376" s="265">
        <v>0</v>
      </c>
      <c r="N376" s="314">
        <v>0</v>
      </c>
      <c r="O376" s="315">
        <v>0</v>
      </c>
      <c r="P376" s="315">
        <v>0</v>
      </c>
      <c r="Q376" s="315">
        <v>0</v>
      </c>
      <c r="R376" s="315">
        <v>0</v>
      </c>
    </row>
    <row r="377" spans="1:18" x14ac:dyDescent="0.2">
      <c r="A377" s="168">
        <v>1749</v>
      </c>
      <c r="B377" s="170" t="s">
        <v>501</v>
      </c>
      <c r="C377" s="169" t="s">
        <v>286</v>
      </c>
      <c r="D377" s="171">
        <v>7800</v>
      </c>
      <c r="E377" s="171">
        <v>1872</v>
      </c>
      <c r="F377" s="171">
        <v>1950</v>
      </c>
      <c r="G377" s="171">
        <v>1950</v>
      </c>
      <c r="H377" s="171">
        <v>2028</v>
      </c>
      <c r="I377" s="171">
        <v>68656</v>
      </c>
      <c r="J377" s="171">
        <v>16477</v>
      </c>
      <c r="K377" s="171">
        <v>17164</v>
      </c>
      <c r="L377" s="171">
        <v>17164</v>
      </c>
      <c r="M377" s="171">
        <v>17851</v>
      </c>
      <c r="N377" s="313">
        <v>363712</v>
      </c>
      <c r="O377" s="313">
        <v>87290.9</v>
      </c>
      <c r="P377" s="313">
        <v>90928</v>
      </c>
      <c r="Q377" s="313">
        <v>90928</v>
      </c>
      <c r="R377" s="313">
        <v>94565.1</v>
      </c>
    </row>
    <row r="378" spans="1:18" x14ac:dyDescent="0.2">
      <c r="A378" s="122">
        <v>1749</v>
      </c>
      <c r="B378" s="36" t="s">
        <v>501</v>
      </c>
      <c r="C378" s="58" t="s">
        <v>179</v>
      </c>
      <c r="D378" s="82">
        <v>0</v>
      </c>
      <c r="E378" s="265">
        <v>0</v>
      </c>
      <c r="F378" s="265">
        <v>0</v>
      </c>
      <c r="G378" s="265">
        <v>0</v>
      </c>
      <c r="H378" s="265">
        <v>0</v>
      </c>
      <c r="I378" s="82">
        <v>0</v>
      </c>
      <c r="J378" s="265">
        <v>0</v>
      </c>
      <c r="K378" s="265">
        <v>0</v>
      </c>
      <c r="L378" s="265">
        <v>0</v>
      </c>
      <c r="M378" s="265">
        <v>0</v>
      </c>
      <c r="N378" s="314">
        <v>0</v>
      </c>
      <c r="O378" s="315">
        <v>0</v>
      </c>
      <c r="P378" s="315">
        <v>0</v>
      </c>
      <c r="Q378" s="315">
        <v>0</v>
      </c>
      <c r="R378" s="315">
        <v>0</v>
      </c>
    </row>
    <row r="379" spans="1:18" x14ac:dyDescent="0.2">
      <c r="A379" s="122">
        <v>1749</v>
      </c>
      <c r="B379" s="36" t="s">
        <v>501</v>
      </c>
      <c r="C379" s="58" t="s">
        <v>54</v>
      </c>
      <c r="D379" s="82">
        <v>0</v>
      </c>
      <c r="E379" s="265">
        <v>0</v>
      </c>
      <c r="F379" s="265">
        <v>0</v>
      </c>
      <c r="G379" s="265">
        <v>0</v>
      </c>
      <c r="H379" s="265">
        <v>0</v>
      </c>
      <c r="I379" s="82">
        <v>0</v>
      </c>
      <c r="J379" s="265">
        <v>0</v>
      </c>
      <c r="K379" s="265">
        <v>0</v>
      </c>
      <c r="L379" s="265">
        <v>0</v>
      </c>
      <c r="M379" s="265">
        <v>0</v>
      </c>
      <c r="N379" s="314">
        <v>0</v>
      </c>
      <c r="O379" s="315">
        <v>0</v>
      </c>
      <c r="P379" s="315">
        <v>0</v>
      </c>
      <c r="Q379" s="315">
        <v>0</v>
      </c>
      <c r="R379" s="315">
        <v>0</v>
      </c>
    </row>
    <row r="380" spans="1:18" x14ac:dyDescent="0.2">
      <c r="A380" s="122">
        <v>1749</v>
      </c>
      <c r="B380" s="36" t="s">
        <v>501</v>
      </c>
      <c r="C380" s="58" t="s">
        <v>53</v>
      </c>
      <c r="D380" s="82">
        <v>0</v>
      </c>
      <c r="E380" s="265">
        <v>0</v>
      </c>
      <c r="F380" s="265">
        <v>0</v>
      </c>
      <c r="G380" s="265">
        <v>0</v>
      </c>
      <c r="H380" s="265">
        <v>0</v>
      </c>
      <c r="I380" s="82">
        <v>0</v>
      </c>
      <c r="J380" s="265">
        <v>0</v>
      </c>
      <c r="K380" s="265">
        <v>0</v>
      </c>
      <c r="L380" s="265">
        <v>0</v>
      </c>
      <c r="M380" s="265">
        <v>0</v>
      </c>
      <c r="N380" s="314">
        <v>0</v>
      </c>
      <c r="O380" s="315">
        <v>0</v>
      </c>
      <c r="P380" s="315">
        <v>0</v>
      </c>
      <c r="Q380" s="315">
        <v>0</v>
      </c>
      <c r="R380" s="315">
        <v>0</v>
      </c>
    </row>
    <row r="381" spans="1:18" x14ac:dyDescent="0.2">
      <c r="A381" s="168">
        <v>1750</v>
      </c>
      <c r="B381" s="170" t="s">
        <v>502</v>
      </c>
      <c r="C381" s="169" t="s">
        <v>286</v>
      </c>
      <c r="D381" s="171">
        <v>19588</v>
      </c>
      <c r="E381" s="171">
        <v>4701</v>
      </c>
      <c r="F381" s="171">
        <v>5093</v>
      </c>
      <c r="G381" s="171">
        <v>4897</v>
      </c>
      <c r="H381" s="171">
        <v>4897</v>
      </c>
      <c r="I381" s="171">
        <v>159062</v>
      </c>
      <c r="J381" s="171">
        <v>38174</v>
      </c>
      <c r="K381" s="171">
        <v>41357</v>
      </c>
      <c r="L381" s="171">
        <v>39766</v>
      </c>
      <c r="M381" s="171">
        <v>39765</v>
      </c>
      <c r="N381" s="313">
        <v>1022484.3</v>
      </c>
      <c r="O381" s="313">
        <v>245390</v>
      </c>
      <c r="P381" s="313">
        <v>265852.2</v>
      </c>
      <c r="Q381" s="313">
        <v>255621.1</v>
      </c>
      <c r="R381" s="313">
        <v>255621</v>
      </c>
    </row>
    <row r="382" spans="1:18" x14ac:dyDescent="0.2">
      <c r="A382" s="122">
        <v>1750</v>
      </c>
      <c r="B382" s="36" t="s">
        <v>502</v>
      </c>
      <c r="C382" s="58" t="s">
        <v>179</v>
      </c>
      <c r="D382" s="82">
        <v>0</v>
      </c>
      <c r="E382" s="265">
        <v>0</v>
      </c>
      <c r="F382" s="265">
        <v>0</v>
      </c>
      <c r="G382" s="265">
        <v>0</v>
      </c>
      <c r="H382" s="265">
        <v>0</v>
      </c>
      <c r="I382" s="82">
        <v>0</v>
      </c>
      <c r="J382" s="265">
        <v>0</v>
      </c>
      <c r="K382" s="265">
        <v>0</v>
      </c>
      <c r="L382" s="265">
        <v>0</v>
      </c>
      <c r="M382" s="265">
        <v>0</v>
      </c>
      <c r="N382" s="314">
        <v>0</v>
      </c>
      <c r="O382" s="315">
        <v>0</v>
      </c>
      <c r="P382" s="315">
        <v>0</v>
      </c>
      <c r="Q382" s="315">
        <v>0</v>
      </c>
      <c r="R382" s="315">
        <v>0</v>
      </c>
    </row>
    <row r="383" spans="1:18" x14ac:dyDescent="0.2">
      <c r="A383" s="122">
        <v>1750</v>
      </c>
      <c r="B383" s="36" t="s">
        <v>502</v>
      </c>
      <c r="C383" s="58" t="s">
        <v>54</v>
      </c>
      <c r="D383" s="82">
        <v>0</v>
      </c>
      <c r="E383" s="265">
        <v>0</v>
      </c>
      <c r="F383" s="265">
        <v>0</v>
      </c>
      <c r="G383" s="265">
        <v>0</v>
      </c>
      <c r="H383" s="265">
        <v>0</v>
      </c>
      <c r="I383" s="82">
        <v>0</v>
      </c>
      <c r="J383" s="265">
        <v>0</v>
      </c>
      <c r="K383" s="265">
        <v>0</v>
      </c>
      <c r="L383" s="265">
        <v>0</v>
      </c>
      <c r="M383" s="265">
        <v>0</v>
      </c>
      <c r="N383" s="314">
        <v>0</v>
      </c>
      <c r="O383" s="315">
        <v>0</v>
      </c>
      <c r="P383" s="315">
        <v>0</v>
      </c>
      <c r="Q383" s="315">
        <v>0</v>
      </c>
      <c r="R383" s="315">
        <v>0</v>
      </c>
    </row>
    <row r="384" spans="1:18" x14ac:dyDescent="0.2">
      <c r="A384" s="122">
        <v>1750</v>
      </c>
      <c r="B384" s="36" t="s">
        <v>502</v>
      </c>
      <c r="C384" s="58" t="s">
        <v>53</v>
      </c>
      <c r="D384" s="82">
        <v>0</v>
      </c>
      <c r="E384" s="265">
        <v>0</v>
      </c>
      <c r="F384" s="265">
        <v>0</v>
      </c>
      <c r="G384" s="265">
        <v>0</v>
      </c>
      <c r="H384" s="265">
        <v>0</v>
      </c>
      <c r="I384" s="82">
        <v>0</v>
      </c>
      <c r="J384" s="265">
        <v>0</v>
      </c>
      <c r="K384" s="265">
        <v>0</v>
      </c>
      <c r="L384" s="265">
        <v>0</v>
      </c>
      <c r="M384" s="265">
        <v>0</v>
      </c>
      <c r="N384" s="314">
        <v>0</v>
      </c>
      <c r="O384" s="315">
        <v>0</v>
      </c>
      <c r="P384" s="315">
        <v>0</v>
      </c>
      <c r="Q384" s="315">
        <v>0</v>
      </c>
      <c r="R384" s="315">
        <v>0</v>
      </c>
    </row>
    <row r="385" spans="1:18" x14ac:dyDescent="0.2">
      <c r="A385" s="168">
        <v>1752</v>
      </c>
      <c r="B385" s="170" t="s">
        <v>504</v>
      </c>
      <c r="C385" s="169" t="s">
        <v>286</v>
      </c>
      <c r="D385" s="171">
        <v>2700</v>
      </c>
      <c r="E385" s="171">
        <v>675</v>
      </c>
      <c r="F385" s="171">
        <v>675</v>
      </c>
      <c r="G385" s="171">
        <v>675</v>
      </c>
      <c r="H385" s="171">
        <v>675</v>
      </c>
      <c r="I385" s="171">
        <v>18225</v>
      </c>
      <c r="J385" s="171">
        <v>4556</v>
      </c>
      <c r="K385" s="171">
        <v>4556</v>
      </c>
      <c r="L385" s="171">
        <v>4556</v>
      </c>
      <c r="M385" s="171">
        <v>4557</v>
      </c>
      <c r="N385" s="313">
        <v>91347.8</v>
      </c>
      <c r="O385" s="313">
        <v>22837</v>
      </c>
      <c r="P385" s="313">
        <v>22837</v>
      </c>
      <c r="Q385" s="313">
        <v>22837</v>
      </c>
      <c r="R385" s="313">
        <v>22836.799999999999</v>
      </c>
    </row>
    <row r="386" spans="1:18" x14ac:dyDescent="0.2">
      <c r="A386" s="122">
        <v>1752</v>
      </c>
      <c r="B386" s="36" t="s">
        <v>504</v>
      </c>
      <c r="C386" s="58" t="s">
        <v>179</v>
      </c>
      <c r="D386" s="82">
        <v>0</v>
      </c>
      <c r="E386" s="265">
        <v>0</v>
      </c>
      <c r="F386" s="265">
        <v>0</v>
      </c>
      <c r="G386" s="265">
        <v>0</v>
      </c>
      <c r="H386" s="265">
        <v>0</v>
      </c>
      <c r="I386" s="82">
        <v>0</v>
      </c>
      <c r="J386" s="265">
        <v>0</v>
      </c>
      <c r="K386" s="265">
        <v>0</v>
      </c>
      <c r="L386" s="265">
        <v>0</v>
      </c>
      <c r="M386" s="265">
        <v>0</v>
      </c>
      <c r="N386" s="314">
        <v>0</v>
      </c>
      <c r="O386" s="315">
        <v>0</v>
      </c>
      <c r="P386" s="315">
        <v>0</v>
      </c>
      <c r="Q386" s="315">
        <v>0</v>
      </c>
      <c r="R386" s="315">
        <v>0</v>
      </c>
    </row>
    <row r="387" spans="1:18" x14ac:dyDescent="0.2">
      <c r="A387" s="122">
        <v>1752</v>
      </c>
      <c r="B387" s="36" t="s">
        <v>504</v>
      </c>
      <c r="C387" s="58" t="s">
        <v>54</v>
      </c>
      <c r="D387" s="82">
        <v>0</v>
      </c>
      <c r="E387" s="265">
        <v>0</v>
      </c>
      <c r="F387" s="265">
        <v>0</v>
      </c>
      <c r="G387" s="265">
        <v>0</v>
      </c>
      <c r="H387" s="265">
        <v>0</v>
      </c>
      <c r="I387" s="82">
        <v>0</v>
      </c>
      <c r="J387" s="265">
        <v>0</v>
      </c>
      <c r="K387" s="265">
        <v>0</v>
      </c>
      <c r="L387" s="265">
        <v>0</v>
      </c>
      <c r="M387" s="265">
        <v>0</v>
      </c>
      <c r="N387" s="314">
        <v>0</v>
      </c>
      <c r="O387" s="315">
        <v>0</v>
      </c>
      <c r="P387" s="315">
        <v>0</v>
      </c>
      <c r="Q387" s="315">
        <v>0</v>
      </c>
      <c r="R387" s="315">
        <v>0</v>
      </c>
    </row>
    <row r="388" spans="1:18" x14ac:dyDescent="0.2">
      <c r="A388" s="122">
        <v>1752</v>
      </c>
      <c r="B388" s="36" t="s">
        <v>504</v>
      </c>
      <c r="C388" s="58" t="s">
        <v>53</v>
      </c>
      <c r="D388" s="82">
        <v>0</v>
      </c>
      <c r="E388" s="265">
        <v>0</v>
      </c>
      <c r="F388" s="265">
        <v>0</v>
      </c>
      <c r="G388" s="265">
        <v>0</v>
      </c>
      <c r="H388" s="265">
        <v>0</v>
      </c>
      <c r="I388" s="82">
        <v>0</v>
      </c>
      <c r="J388" s="265">
        <v>0</v>
      </c>
      <c r="K388" s="265">
        <v>0</v>
      </c>
      <c r="L388" s="265">
        <v>0</v>
      </c>
      <c r="M388" s="265">
        <v>0</v>
      </c>
      <c r="N388" s="314">
        <v>0</v>
      </c>
      <c r="O388" s="315">
        <v>0</v>
      </c>
      <c r="P388" s="315">
        <v>0</v>
      </c>
      <c r="Q388" s="315">
        <v>0</v>
      </c>
      <c r="R388" s="315">
        <v>0</v>
      </c>
    </row>
    <row r="389" spans="1:18" x14ac:dyDescent="0.2">
      <c r="A389" s="168">
        <v>1753</v>
      </c>
      <c r="B389" s="170" t="s">
        <v>505</v>
      </c>
      <c r="C389" s="169" t="s">
        <v>286</v>
      </c>
      <c r="D389" s="171">
        <v>15171</v>
      </c>
      <c r="E389" s="171">
        <v>3793</v>
      </c>
      <c r="F389" s="171">
        <v>3793</v>
      </c>
      <c r="G389" s="171">
        <v>3793</v>
      </c>
      <c r="H389" s="171">
        <v>3792</v>
      </c>
      <c r="I389" s="171">
        <v>119686</v>
      </c>
      <c r="J389" s="171">
        <v>29923</v>
      </c>
      <c r="K389" s="171">
        <v>29923</v>
      </c>
      <c r="L389" s="171">
        <v>29923</v>
      </c>
      <c r="M389" s="171">
        <v>29917</v>
      </c>
      <c r="N389" s="313">
        <v>841492.2</v>
      </c>
      <c r="O389" s="313">
        <v>210386.9</v>
      </c>
      <c r="P389" s="313">
        <v>210386.9</v>
      </c>
      <c r="Q389" s="313">
        <v>210386.9</v>
      </c>
      <c r="R389" s="313">
        <v>210331.5</v>
      </c>
    </row>
    <row r="390" spans="1:18" x14ac:dyDescent="0.2">
      <c r="A390" s="122">
        <v>1753</v>
      </c>
      <c r="B390" s="36" t="s">
        <v>505</v>
      </c>
      <c r="C390" s="58" t="s">
        <v>179</v>
      </c>
      <c r="D390" s="82">
        <v>432</v>
      </c>
      <c r="E390" s="265">
        <v>110</v>
      </c>
      <c r="F390" s="265">
        <v>110</v>
      </c>
      <c r="G390" s="265">
        <v>110</v>
      </c>
      <c r="H390" s="265">
        <v>102</v>
      </c>
      <c r="I390" s="82">
        <v>3498</v>
      </c>
      <c r="J390" s="265">
        <v>891</v>
      </c>
      <c r="K390" s="265">
        <v>891</v>
      </c>
      <c r="L390" s="265">
        <v>891</v>
      </c>
      <c r="M390" s="265">
        <v>825</v>
      </c>
      <c r="N390" s="314">
        <v>87770.6</v>
      </c>
      <c r="O390" s="315">
        <v>22686.2</v>
      </c>
      <c r="P390" s="315">
        <v>22686.2</v>
      </c>
      <c r="Q390" s="315">
        <v>22686.2</v>
      </c>
      <c r="R390" s="315">
        <v>19712</v>
      </c>
    </row>
    <row r="391" spans="1:18" x14ac:dyDescent="0.2">
      <c r="A391" s="122">
        <v>1753</v>
      </c>
      <c r="B391" s="36" t="s">
        <v>505</v>
      </c>
      <c r="C391" s="58" t="s">
        <v>54</v>
      </c>
      <c r="D391" s="82">
        <v>110</v>
      </c>
      <c r="E391" s="265">
        <v>28</v>
      </c>
      <c r="F391" s="265">
        <v>28</v>
      </c>
      <c r="G391" s="265">
        <v>28</v>
      </c>
      <c r="H391" s="265">
        <v>26</v>
      </c>
      <c r="I391" s="82">
        <v>1540</v>
      </c>
      <c r="J391" s="265">
        <v>392</v>
      </c>
      <c r="K391" s="265">
        <v>392</v>
      </c>
      <c r="L391" s="265">
        <v>392</v>
      </c>
      <c r="M391" s="265">
        <v>364</v>
      </c>
      <c r="N391" s="314">
        <v>7179.5000000000009</v>
      </c>
      <c r="O391" s="315">
        <v>1836.4</v>
      </c>
      <c r="P391" s="315">
        <v>1836.4</v>
      </c>
      <c r="Q391" s="315">
        <v>1836.4</v>
      </c>
      <c r="R391" s="315">
        <v>1670.3</v>
      </c>
    </row>
    <row r="392" spans="1:18" x14ac:dyDescent="0.2">
      <c r="A392" s="122">
        <v>1753</v>
      </c>
      <c r="B392" s="36" t="s">
        <v>505</v>
      </c>
      <c r="C392" s="58" t="s">
        <v>53</v>
      </c>
      <c r="D392" s="82">
        <v>210</v>
      </c>
      <c r="E392" s="265">
        <v>53</v>
      </c>
      <c r="F392" s="265">
        <v>53</v>
      </c>
      <c r="G392" s="265">
        <v>53</v>
      </c>
      <c r="H392" s="265">
        <v>51</v>
      </c>
      <c r="I392" s="82">
        <v>1666</v>
      </c>
      <c r="J392" s="265">
        <v>420</v>
      </c>
      <c r="K392" s="265">
        <v>420</v>
      </c>
      <c r="L392" s="265">
        <v>420</v>
      </c>
      <c r="M392" s="265">
        <v>406</v>
      </c>
      <c r="N392" s="314">
        <v>19807</v>
      </c>
      <c r="O392" s="315">
        <v>4998.8999999999996</v>
      </c>
      <c r="P392" s="315">
        <v>4998.8999999999996</v>
      </c>
      <c r="Q392" s="315">
        <v>4998.8999999999996</v>
      </c>
      <c r="R392" s="315">
        <v>4810.3</v>
      </c>
    </row>
    <row r="393" spans="1:18" x14ac:dyDescent="0.2">
      <c r="A393" s="168">
        <v>1755</v>
      </c>
      <c r="B393" s="170" t="s">
        <v>507</v>
      </c>
      <c r="C393" s="169" t="s">
        <v>286</v>
      </c>
      <c r="D393" s="171">
        <v>3800</v>
      </c>
      <c r="E393" s="171">
        <v>760</v>
      </c>
      <c r="F393" s="171">
        <v>1140</v>
      </c>
      <c r="G393" s="171">
        <v>950</v>
      </c>
      <c r="H393" s="171">
        <v>950</v>
      </c>
      <c r="I393" s="171">
        <v>32823</v>
      </c>
      <c r="J393" s="171">
        <v>6565</v>
      </c>
      <c r="K393" s="171">
        <v>9847</v>
      </c>
      <c r="L393" s="171">
        <v>8206</v>
      </c>
      <c r="M393" s="171">
        <v>8205</v>
      </c>
      <c r="N393" s="313">
        <v>138293.6</v>
      </c>
      <c r="O393" s="313">
        <v>27658.7</v>
      </c>
      <c r="P393" s="313">
        <v>41488.1</v>
      </c>
      <c r="Q393" s="313">
        <v>34573.4</v>
      </c>
      <c r="R393" s="313">
        <v>34573.4</v>
      </c>
    </row>
    <row r="394" spans="1:18" x14ac:dyDescent="0.2">
      <c r="A394" s="122">
        <v>1755</v>
      </c>
      <c r="B394" s="36" t="s">
        <v>507</v>
      </c>
      <c r="C394" s="58" t="s">
        <v>179</v>
      </c>
      <c r="D394" s="82">
        <v>0</v>
      </c>
      <c r="E394" s="265">
        <v>0</v>
      </c>
      <c r="F394" s="265">
        <v>0</v>
      </c>
      <c r="G394" s="265">
        <v>0</v>
      </c>
      <c r="H394" s="265">
        <v>0</v>
      </c>
      <c r="I394" s="82">
        <v>0</v>
      </c>
      <c r="J394" s="265">
        <v>0</v>
      </c>
      <c r="K394" s="265">
        <v>0</v>
      </c>
      <c r="L394" s="265">
        <v>0</v>
      </c>
      <c r="M394" s="265">
        <v>0</v>
      </c>
      <c r="N394" s="314">
        <v>0</v>
      </c>
      <c r="O394" s="315">
        <v>0</v>
      </c>
      <c r="P394" s="315">
        <v>0</v>
      </c>
      <c r="Q394" s="315">
        <v>0</v>
      </c>
      <c r="R394" s="315">
        <v>0</v>
      </c>
    </row>
    <row r="395" spans="1:18" x14ac:dyDescent="0.2">
      <c r="A395" s="122">
        <v>1755</v>
      </c>
      <c r="B395" s="36" t="s">
        <v>507</v>
      </c>
      <c r="C395" s="58" t="s">
        <v>54</v>
      </c>
      <c r="D395" s="82">
        <v>0</v>
      </c>
      <c r="E395" s="265">
        <v>0</v>
      </c>
      <c r="F395" s="265">
        <v>0</v>
      </c>
      <c r="G395" s="265">
        <v>0</v>
      </c>
      <c r="H395" s="265">
        <v>0</v>
      </c>
      <c r="I395" s="82">
        <v>0</v>
      </c>
      <c r="J395" s="265">
        <v>0</v>
      </c>
      <c r="K395" s="265">
        <v>0</v>
      </c>
      <c r="L395" s="265">
        <v>0</v>
      </c>
      <c r="M395" s="265">
        <v>0</v>
      </c>
      <c r="N395" s="314">
        <v>0</v>
      </c>
      <c r="O395" s="315">
        <v>0</v>
      </c>
      <c r="P395" s="315">
        <v>0</v>
      </c>
      <c r="Q395" s="315">
        <v>0</v>
      </c>
      <c r="R395" s="315">
        <v>0</v>
      </c>
    </row>
    <row r="396" spans="1:18" x14ac:dyDescent="0.2">
      <c r="A396" s="122">
        <v>1755</v>
      </c>
      <c r="B396" s="36" t="s">
        <v>507</v>
      </c>
      <c r="C396" s="58" t="s">
        <v>53</v>
      </c>
      <c r="D396" s="82">
        <v>0</v>
      </c>
      <c r="E396" s="265">
        <v>0</v>
      </c>
      <c r="F396" s="265">
        <v>0</v>
      </c>
      <c r="G396" s="265">
        <v>0</v>
      </c>
      <c r="H396" s="265">
        <v>0</v>
      </c>
      <c r="I396" s="82">
        <v>0</v>
      </c>
      <c r="J396" s="265">
        <v>0</v>
      </c>
      <c r="K396" s="265">
        <v>0</v>
      </c>
      <c r="L396" s="265">
        <v>0</v>
      </c>
      <c r="M396" s="265">
        <v>0</v>
      </c>
      <c r="N396" s="314">
        <v>0</v>
      </c>
      <c r="O396" s="315">
        <v>0</v>
      </c>
      <c r="P396" s="315">
        <v>0</v>
      </c>
      <c r="Q396" s="315">
        <v>0</v>
      </c>
      <c r="R396" s="315">
        <v>0</v>
      </c>
    </row>
    <row r="397" spans="1:18" x14ac:dyDescent="0.2">
      <c r="A397" s="168">
        <v>1756</v>
      </c>
      <c r="B397" s="170" t="s">
        <v>508</v>
      </c>
      <c r="C397" s="169" t="s">
        <v>286</v>
      </c>
      <c r="D397" s="171">
        <v>5617</v>
      </c>
      <c r="E397" s="171">
        <v>1348</v>
      </c>
      <c r="F397" s="171">
        <v>1460</v>
      </c>
      <c r="G397" s="171">
        <v>1292</v>
      </c>
      <c r="H397" s="171">
        <v>1517</v>
      </c>
      <c r="I397" s="171">
        <v>37465</v>
      </c>
      <c r="J397" s="171">
        <v>8991</v>
      </c>
      <c r="K397" s="171">
        <v>9738</v>
      </c>
      <c r="L397" s="171">
        <v>8618</v>
      </c>
      <c r="M397" s="171">
        <v>10118</v>
      </c>
      <c r="N397" s="313">
        <v>708426.7</v>
      </c>
      <c r="O397" s="313">
        <v>170012.3</v>
      </c>
      <c r="P397" s="313">
        <v>184138</v>
      </c>
      <c r="Q397" s="313">
        <v>162949.5</v>
      </c>
      <c r="R397" s="313">
        <v>191326.90000000002</v>
      </c>
    </row>
    <row r="398" spans="1:18" x14ac:dyDescent="0.2">
      <c r="A398" s="122">
        <v>1756</v>
      </c>
      <c r="B398" s="36" t="s">
        <v>508</v>
      </c>
      <c r="C398" s="58" t="s">
        <v>179</v>
      </c>
      <c r="D398" s="82">
        <v>1535</v>
      </c>
      <c r="E398" s="265">
        <v>368</v>
      </c>
      <c r="F398" s="265">
        <v>399</v>
      </c>
      <c r="G398" s="265">
        <v>354</v>
      </c>
      <c r="H398" s="265">
        <v>414</v>
      </c>
      <c r="I398" s="82">
        <v>11945</v>
      </c>
      <c r="J398" s="265">
        <v>2864</v>
      </c>
      <c r="K398" s="265">
        <v>3105</v>
      </c>
      <c r="L398" s="265">
        <v>2755</v>
      </c>
      <c r="M398" s="265">
        <v>3221</v>
      </c>
      <c r="N398" s="314">
        <v>362077</v>
      </c>
      <c r="O398" s="315">
        <v>86717.2</v>
      </c>
      <c r="P398" s="315">
        <v>94131.3</v>
      </c>
      <c r="Q398" s="315">
        <v>83458</v>
      </c>
      <c r="R398" s="315">
        <v>97770.5</v>
      </c>
    </row>
    <row r="399" spans="1:18" x14ac:dyDescent="0.2">
      <c r="A399" s="122">
        <v>1756</v>
      </c>
      <c r="B399" s="36" t="s">
        <v>508</v>
      </c>
      <c r="C399" s="58" t="s">
        <v>54</v>
      </c>
      <c r="D399" s="82">
        <v>400</v>
      </c>
      <c r="E399" s="265">
        <v>96</v>
      </c>
      <c r="F399" s="265">
        <v>104</v>
      </c>
      <c r="G399" s="265">
        <v>92</v>
      </c>
      <c r="H399" s="265">
        <v>108</v>
      </c>
      <c r="I399" s="82">
        <v>5600</v>
      </c>
      <c r="J399" s="265">
        <v>1344</v>
      </c>
      <c r="K399" s="265">
        <v>1456</v>
      </c>
      <c r="L399" s="265">
        <v>1288</v>
      </c>
      <c r="M399" s="265">
        <v>1512</v>
      </c>
      <c r="N399" s="314">
        <v>28585.600000000002</v>
      </c>
      <c r="O399" s="315">
        <v>6860.5</v>
      </c>
      <c r="P399" s="315">
        <v>7432.3</v>
      </c>
      <c r="Q399" s="315">
        <v>6574.7</v>
      </c>
      <c r="R399" s="315">
        <v>7718.1000000000013</v>
      </c>
    </row>
    <row r="400" spans="1:18" x14ac:dyDescent="0.2">
      <c r="A400" s="122">
        <v>1756</v>
      </c>
      <c r="B400" s="36" t="s">
        <v>508</v>
      </c>
      <c r="C400" s="58" t="s">
        <v>53</v>
      </c>
      <c r="D400" s="82">
        <v>0</v>
      </c>
      <c r="E400" s="265">
        <v>0</v>
      </c>
      <c r="F400" s="265">
        <v>0</v>
      </c>
      <c r="G400" s="265">
        <v>0</v>
      </c>
      <c r="H400" s="265">
        <v>0</v>
      </c>
      <c r="I400" s="82">
        <v>0</v>
      </c>
      <c r="J400" s="265">
        <v>0</v>
      </c>
      <c r="K400" s="265">
        <v>0</v>
      </c>
      <c r="L400" s="265">
        <v>0</v>
      </c>
      <c r="M400" s="265">
        <v>0</v>
      </c>
      <c r="N400" s="314">
        <v>0</v>
      </c>
      <c r="O400" s="315">
        <v>0</v>
      </c>
      <c r="P400" s="315">
        <v>0</v>
      </c>
      <c r="Q400" s="315">
        <v>0</v>
      </c>
      <c r="R400" s="315">
        <v>0</v>
      </c>
    </row>
    <row r="401" spans="1:18" x14ac:dyDescent="0.2">
      <c r="A401" s="168">
        <v>1761</v>
      </c>
      <c r="B401" s="170" t="s">
        <v>509</v>
      </c>
      <c r="C401" s="169" t="s">
        <v>286</v>
      </c>
      <c r="D401" s="171">
        <v>200</v>
      </c>
      <c r="E401" s="171">
        <v>50</v>
      </c>
      <c r="F401" s="171">
        <v>50</v>
      </c>
      <c r="G401" s="171">
        <v>50</v>
      </c>
      <c r="H401" s="171">
        <v>50</v>
      </c>
      <c r="I401" s="171">
        <v>356</v>
      </c>
      <c r="J401" s="171">
        <v>89</v>
      </c>
      <c r="K401" s="171">
        <v>89</v>
      </c>
      <c r="L401" s="171">
        <v>89</v>
      </c>
      <c r="M401" s="171">
        <v>89</v>
      </c>
      <c r="N401" s="313">
        <v>9158.5999999999985</v>
      </c>
      <c r="O401" s="313">
        <v>2289.6999999999998</v>
      </c>
      <c r="P401" s="313">
        <v>2289.6999999999998</v>
      </c>
      <c r="Q401" s="313">
        <v>2289.6999999999998</v>
      </c>
      <c r="R401" s="313">
        <v>2289.5</v>
      </c>
    </row>
    <row r="402" spans="1:18" x14ac:dyDescent="0.2">
      <c r="A402" s="122">
        <v>1761</v>
      </c>
      <c r="B402" s="36" t="s">
        <v>509</v>
      </c>
      <c r="C402" s="58" t="s">
        <v>179</v>
      </c>
      <c r="D402" s="82">
        <v>0</v>
      </c>
      <c r="E402" s="265">
        <v>0</v>
      </c>
      <c r="F402" s="265">
        <v>0</v>
      </c>
      <c r="G402" s="265">
        <v>0</v>
      </c>
      <c r="H402" s="265">
        <v>0</v>
      </c>
      <c r="I402" s="82">
        <v>0</v>
      </c>
      <c r="J402" s="265">
        <v>0</v>
      </c>
      <c r="K402" s="265">
        <v>0</v>
      </c>
      <c r="L402" s="265">
        <v>0</v>
      </c>
      <c r="M402" s="265">
        <v>0</v>
      </c>
      <c r="N402" s="314">
        <v>0</v>
      </c>
      <c r="O402" s="315">
        <v>0</v>
      </c>
      <c r="P402" s="315">
        <v>0</v>
      </c>
      <c r="Q402" s="315">
        <v>0</v>
      </c>
      <c r="R402" s="315">
        <v>0</v>
      </c>
    </row>
    <row r="403" spans="1:18" x14ac:dyDescent="0.2">
      <c r="A403" s="122">
        <v>1761</v>
      </c>
      <c r="B403" s="36" t="s">
        <v>509</v>
      </c>
      <c r="C403" s="58" t="s">
        <v>54</v>
      </c>
      <c r="D403" s="82">
        <v>0</v>
      </c>
      <c r="E403" s="265">
        <v>0</v>
      </c>
      <c r="F403" s="265">
        <v>0</v>
      </c>
      <c r="G403" s="265">
        <v>0</v>
      </c>
      <c r="H403" s="265">
        <v>0</v>
      </c>
      <c r="I403" s="82">
        <v>0</v>
      </c>
      <c r="J403" s="265">
        <v>0</v>
      </c>
      <c r="K403" s="265">
        <v>0</v>
      </c>
      <c r="L403" s="265">
        <v>0</v>
      </c>
      <c r="M403" s="265">
        <v>0</v>
      </c>
      <c r="N403" s="314">
        <v>0</v>
      </c>
      <c r="O403" s="315">
        <v>0</v>
      </c>
      <c r="P403" s="315">
        <v>0</v>
      </c>
      <c r="Q403" s="315">
        <v>0</v>
      </c>
      <c r="R403" s="315">
        <v>0</v>
      </c>
    </row>
    <row r="404" spans="1:18" x14ac:dyDescent="0.2">
      <c r="A404" s="122">
        <v>1761</v>
      </c>
      <c r="B404" s="36" t="s">
        <v>509</v>
      </c>
      <c r="C404" s="58" t="s">
        <v>53</v>
      </c>
      <c r="D404" s="82">
        <v>0</v>
      </c>
      <c r="E404" s="265">
        <v>0</v>
      </c>
      <c r="F404" s="265">
        <v>0</v>
      </c>
      <c r="G404" s="265">
        <v>0</v>
      </c>
      <c r="H404" s="265">
        <v>0</v>
      </c>
      <c r="I404" s="82">
        <v>0</v>
      </c>
      <c r="J404" s="265">
        <v>0</v>
      </c>
      <c r="K404" s="265">
        <v>0</v>
      </c>
      <c r="L404" s="265">
        <v>0</v>
      </c>
      <c r="M404" s="265">
        <v>0</v>
      </c>
      <c r="N404" s="314">
        <v>0</v>
      </c>
      <c r="O404" s="315">
        <v>0</v>
      </c>
      <c r="P404" s="315">
        <v>0</v>
      </c>
      <c r="Q404" s="315">
        <v>0</v>
      </c>
      <c r="R404" s="315">
        <v>0</v>
      </c>
    </row>
    <row r="405" spans="1:18" x14ac:dyDescent="0.2">
      <c r="A405" s="168">
        <v>1768</v>
      </c>
      <c r="B405" s="170" t="s">
        <v>511</v>
      </c>
      <c r="C405" s="169" t="s">
        <v>286</v>
      </c>
      <c r="D405" s="171">
        <v>40779</v>
      </c>
      <c r="E405" s="171">
        <v>8971</v>
      </c>
      <c r="F405" s="171">
        <v>10195</v>
      </c>
      <c r="G405" s="171">
        <v>10603</v>
      </c>
      <c r="H405" s="171">
        <v>11010</v>
      </c>
      <c r="I405" s="171">
        <v>326273</v>
      </c>
      <c r="J405" s="171">
        <v>71777</v>
      </c>
      <c r="K405" s="171">
        <v>81570</v>
      </c>
      <c r="L405" s="171">
        <v>84835</v>
      </c>
      <c r="M405" s="171">
        <v>88091</v>
      </c>
      <c r="N405" s="313">
        <v>3609790.5999999996</v>
      </c>
      <c r="O405" s="313">
        <v>794120.3</v>
      </c>
      <c r="P405" s="313">
        <v>902469.8</v>
      </c>
      <c r="Q405" s="313">
        <v>938586.29999999993</v>
      </c>
      <c r="R405" s="313">
        <v>974614.2</v>
      </c>
    </row>
    <row r="406" spans="1:18" x14ac:dyDescent="0.2">
      <c r="A406" s="122">
        <v>1768</v>
      </c>
      <c r="B406" s="36" t="s">
        <v>511</v>
      </c>
      <c r="C406" s="58" t="s">
        <v>179</v>
      </c>
      <c r="D406" s="82">
        <v>906</v>
      </c>
      <c r="E406" s="265">
        <v>199</v>
      </c>
      <c r="F406" s="265">
        <v>228</v>
      </c>
      <c r="G406" s="265">
        <v>236</v>
      </c>
      <c r="H406" s="265">
        <v>243</v>
      </c>
      <c r="I406" s="82">
        <v>8309</v>
      </c>
      <c r="J406" s="265">
        <v>1825</v>
      </c>
      <c r="K406" s="265">
        <v>2091</v>
      </c>
      <c r="L406" s="265">
        <v>2164</v>
      </c>
      <c r="M406" s="265">
        <v>2229</v>
      </c>
      <c r="N406" s="314">
        <v>238857.69999999998</v>
      </c>
      <c r="O406" s="315">
        <v>52560.399999999994</v>
      </c>
      <c r="P406" s="315">
        <v>60098.400000000001</v>
      </c>
      <c r="Q406" s="315">
        <v>62169.5</v>
      </c>
      <c r="R406" s="315">
        <v>64029.399999999994</v>
      </c>
    </row>
    <row r="407" spans="1:18" x14ac:dyDescent="0.2">
      <c r="A407" s="122">
        <v>1768</v>
      </c>
      <c r="B407" s="36" t="s">
        <v>511</v>
      </c>
      <c r="C407" s="58" t="s">
        <v>54</v>
      </c>
      <c r="D407" s="82">
        <v>0</v>
      </c>
      <c r="E407" s="265">
        <v>0</v>
      </c>
      <c r="F407" s="265">
        <v>0</v>
      </c>
      <c r="G407" s="265">
        <v>0</v>
      </c>
      <c r="H407" s="265">
        <v>0</v>
      </c>
      <c r="I407" s="82">
        <v>0</v>
      </c>
      <c r="J407" s="265">
        <v>0</v>
      </c>
      <c r="K407" s="265">
        <v>0</v>
      </c>
      <c r="L407" s="265">
        <v>0</v>
      </c>
      <c r="M407" s="265">
        <v>0</v>
      </c>
      <c r="N407" s="314">
        <v>0</v>
      </c>
      <c r="O407" s="315">
        <v>0</v>
      </c>
      <c r="P407" s="315">
        <v>0</v>
      </c>
      <c r="Q407" s="315">
        <v>0</v>
      </c>
      <c r="R407" s="315">
        <v>0</v>
      </c>
    </row>
    <row r="408" spans="1:18" x14ac:dyDescent="0.2">
      <c r="A408" s="122">
        <v>1768</v>
      </c>
      <c r="B408" s="36" t="s">
        <v>511</v>
      </c>
      <c r="C408" s="58" t="s">
        <v>53</v>
      </c>
      <c r="D408" s="82">
        <v>38000</v>
      </c>
      <c r="E408" s="265">
        <v>8360</v>
      </c>
      <c r="F408" s="265">
        <v>9500</v>
      </c>
      <c r="G408" s="265">
        <v>9880</v>
      </c>
      <c r="H408" s="265">
        <v>10260</v>
      </c>
      <c r="I408" s="82">
        <v>303933</v>
      </c>
      <c r="J408" s="265">
        <v>66865</v>
      </c>
      <c r="K408" s="265">
        <v>75983</v>
      </c>
      <c r="L408" s="265">
        <v>79023</v>
      </c>
      <c r="M408" s="265">
        <v>82062</v>
      </c>
      <c r="N408" s="314">
        <v>3271843.2</v>
      </c>
      <c r="O408" s="315">
        <v>719805.5</v>
      </c>
      <c r="P408" s="315">
        <v>817960.8</v>
      </c>
      <c r="Q408" s="315">
        <v>850679.2</v>
      </c>
      <c r="R408" s="315">
        <v>883397.7</v>
      </c>
    </row>
    <row r="409" spans="1:18" x14ac:dyDescent="0.2">
      <c r="A409" s="168">
        <v>1778</v>
      </c>
      <c r="B409" s="170" t="s">
        <v>513</v>
      </c>
      <c r="C409" s="169" t="s">
        <v>286</v>
      </c>
      <c r="D409" s="171">
        <v>21750</v>
      </c>
      <c r="E409" s="171">
        <v>5438</v>
      </c>
      <c r="F409" s="171">
        <v>5438</v>
      </c>
      <c r="G409" s="171">
        <v>5438</v>
      </c>
      <c r="H409" s="171">
        <v>5436</v>
      </c>
      <c r="I409" s="171">
        <v>181100</v>
      </c>
      <c r="J409" s="171">
        <v>45279</v>
      </c>
      <c r="K409" s="171">
        <v>45279</v>
      </c>
      <c r="L409" s="171">
        <v>45279</v>
      </c>
      <c r="M409" s="171">
        <v>45263</v>
      </c>
      <c r="N409" s="313">
        <v>1141823.2</v>
      </c>
      <c r="O409" s="313">
        <v>285482</v>
      </c>
      <c r="P409" s="313">
        <v>285482</v>
      </c>
      <c r="Q409" s="313">
        <v>285482</v>
      </c>
      <c r="R409" s="313">
        <v>285377.2</v>
      </c>
    </row>
    <row r="410" spans="1:18" x14ac:dyDescent="0.2">
      <c r="A410" s="122">
        <v>1778</v>
      </c>
      <c r="B410" s="36" t="s">
        <v>513</v>
      </c>
      <c r="C410" s="58" t="s">
        <v>179</v>
      </c>
      <c r="D410" s="82">
        <v>170</v>
      </c>
      <c r="E410" s="265">
        <v>44</v>
      </c>
      <c r="F410" s="265">
        <v>44</v>
      </c>
      <c r="G410" s="265">
        <v>44</v>
      </c>
      <c r="H410" s="265">
        <v>38</v>
      </c>
      <c r="I410" s="82">
        <v>1432</v>
      </c>
      <c r="J410" s="265">
        <v>371</v>
      </c>
      <c r="K410" s="265">
        <v>371</v>
      </c>
      <c r="L410" s="265">
        <v>371</v>
      </c>
      <c r="M410" s="265">
        <v>319</v>
      </c>
      <c r="N410" s="314">
        <v>40372.100000000006</v>
      </c>
      <c r="O410" s="315">
        <v>10382.700000000001</v>
      </c>
      <c r="P410" s="315">
        <v>10382.700000000001</v>
      </c>
      <c r="Q410" s="315">
        <v>10382.700000000001</v>
      </c>
      <c r="R410" s="315">
        <v>9224</v>
      </c>
    </row>
    <row r="411" spans="1:18" x14ac:dyDescent="0.2">
      <c r="A411" s="122">
        <v>1778</v>
      </c>
      <c r="B411" s="36" t="s">
        <v>513</v>
      </c>
      <c r="C411" s="58" t="s">
        <v>54</v>
      </c>
      <c r="D411" s="82">
        <v>796</v>
      </c>
      <c r="E411" s="265">
        <v>200</v>
      </c>
      <c r="F411" s="265">
        <v>200</v>
      </c>
      <c r="G411" s="265">
        <v>199</v>
      </c>
      <c r="H411" s="265">
        <v>197</v>
      </c>
      <c r="I411" s="82">
        <v>11144</v>
      </c>
      <c r="J411" s="265">
        <v>2800</v>
      </c>
      <c r="K411" s="265">
        <v>2800</v>
      </c>
      <c r="L411" s="265">
        <v>2786</v>
      </c>
      <c r="M411" s="265">
        <v>2758</v>
      </c>
      <c r="N411" s="314">
        <v>72447.600000000006</v>
      </c>
      <c r="O411" s="315">
        <v>18262.900000000001</v>
      </c>
      <c r="P411" s="315">
        <v>18262.900000000001</v>
      </c>
      <c r="Q411" s="315">
        <v>18033.900000000001</v>
      </c>
      <c r="R411" s="315">
        <v>17887.900000000001</v>
      </c>
    </row>
    <row r="412" spans="1:18" x14ac:dyDescent="0.2">
      <c r="A412" s="122">
        <v>1778</v>
      </c>
      <c r="B412" s="36" t="s">
        <v>513</v>
      </c>
      <c r="C412" s="58" t="s">
        <v>53</v>
      </c>
      <c r="D412" s="82">
        <v>800</v>
      </c>
      <c r="E412" s="265">
        <v>200</v>
      </c>
      <c r="F412" s="265">
        <v>200</v>
      </c>
      <c r="G412" s="265">
        <v>200</v>
      </c>
      <c r="H412" s="265">
        <v>200</v>
      </c>
      <c r="I412" s="82">
        <v>5214</v>
      </c>
      <c r="J412" s="265">
        <v>1304</v>
      </c>
      <c r="K412" s="265">
        <v>1304</v>
      </c>
      <c r="L412" s="265">
        <v>1304</v>
      </c>
      <c r="M412" s="265">
        <v>1302</v>
      </c>
      <c r="N412" s="314">
        <v>53940.200000000004</v>
      </c>
      <c r="O412" s="315">
        <v>13485.1</v>
      </c>
      <c r="P412" s="315">
        <v>13485.1</v>
      </c>
      <c r="Q412" s="315">
        <v>13485.1</v>
      </c>
      <c r="R412" s="315">
        <v>13484.9</v>
      </c>
    </row>
    <row r="413" spans="1:18" x14ac:dyDescent="0.2">
      <c r="A413" s="168">
        <v>1783</v>
      </c>
      <c r="B413" s="170" t="s">
        <v>517</v>
      </c>
      <c r="C413" s="169" t="s">
        <v>286</v>
      </c>
      <c r="D413" s="171">
        <v>18000</v>
      </c>
      <c r="E413" s="171">
        <v>4500</v>
      </c>
      <c r="F413" s="171">
        <v>4500</v>
      </c>
      <c r="G413" s="171">
        <v>4320</v>
      </c>
      <c r="H413" s="171">
        <v>4680</v>
      </c>
      <c r="I413" s="171">
        <v>133798</v>
      </c>
      <c r="J413" s="171">
        <v>33450</v>
      </c>
      <c r="K413" s="171">
        <v>33450</v>
      </c>
      <c r="L413" s="171">
        <v>32112</v>
      </c>
      <c r="M413" s="171">
        <v>34786</v>
      </c>
      <c r="N413" s="313">
        <v>951033.7</v>
      </c>
      <c r="O413" s="313">
        <v>237758.4</v>
      </c>
      <c r="P413" s="313">
        <v>237758.4</v>
      </c>
      <c r="Q413" s="313">
        <v>228248.1</v>
      </c>
      <c r="R413" s="313">
        <v>247268.8</v>
      </c>
    </row>
    <row r="414" spans="1:18" x14ac:dyDescent="0.2">
      <c r="A414" s="122">
        <v>1783</v>
      </c>
      <c r="B414" s="36" t="s">
        <v>517</v>
      </c>
      <c r="C414" s="58" t="s">
        <v>179</v>
      </c>
      <c r="D414" s="82">
        <v>860</v>
      </c>
      <c r="E414" s="265">
        <v>217</v>
      </c>
      <c r="F414" s="265">
        <v>217</v>
      </c>
      <c r="G414" s="265">
        <v>207</v>
      </c>
      <c r="H414" s="265">
        <v>219</v>
      </c>
      <c r="I414" s="82">
        <v>4897</v>
      </c>
      <c r="J414" s="265">
        <v>1236</v>
      </c>
      <c r="K414" s="265">
        <v>1236</v>
      </c>
      <c r="L414" s="265">
        <v>1179</v>
      </c>
      <c r="M414" s="265">
        <v>1246</v>
      </c>
      <c r="N414" s="314">
        <v>158243.4</v>
      </c>
      <c r="O414" s="315">
        <v>40097.199999999997</v>
      </c>
      <c r="P414" s="315">
        <v>40097.199999999997</v>
      </c>
      <c r="Q414" s="315">
        <v>38048.800000000003</v>
      </c>
      <c r="R414" s="315">
        <v>40000.199999999997</v>
      </c>
    </row>
    <row r="415" spans="1:18" x14ac:dyDescent="0.2">
      <c r="A415" s="122">
        <v>1783</v>
      </c>
      <c r="B415" s="36" t="s">
        <v>517</v>
      </c>
      <c r="C415" s="58" t="s">
        <v>54</v>
      </c>
      <c r="D415" s="82">
        <v>110</v>
      </c>
      <c r="E415" s="265">
        <v>29</v>
      </c>
      <c r="F415" s="265">
        <v>29</v>
      </c>
      <c r="G415" s="265">
        <v>26</v>
      </c>
      <c r="H415" s="265">
        <v>26</v>
      </c>
      <c r="I415" s="82">
        <v>1540</v>
      </c>
      <c r="J415" s="265">
        <v>406</v>
      </c>
      <c r="K415" s="265">
        <v>406</v>
      </c>
      <c r="L415" s="265">
        <v>364</v>
      </c>
      <c r="M415" s="265">
        <v>364</v>
      </c>
      <c r="N415" s="314">
        <v>8172.7999999999993</v>
      </c>
      <c r="O415" s="315">
        <v>2144.7999999999997</v>
      </c>
      <c r="P415" s="315">
        <v>2144.7999999999997</v>
      </c>
      <c r="Q415" s="315">
        <v>1941.7</v>
      </c>
      <c r="R415" s="315">
        <v>1941.5000000000002</v>
      </c>
    </row>
    <row r="416" spans="1:18" x14ac:dyDescent="0.2">
      <c r="A416" s="122">
        <v>1783</v>
      </c>
      <c r="B416" s="36" t="s">
        <v>517</v>
      </c>
      <c r="C416" s="58" t="s">
        <v>53</v>
      </c>
      <c r="D416" s="82">
        <v>0</v>
      </c>
      <c r="E416" s="265">
        <v>0</v>
      </c>
      <c r="F416" s="265">
        <v>0</v>
      </c>
      <c r="G416" s="265">
        <v>0</v>
      </c>
      <c r="H416" s="265">
        <v>0</v>
      </c>
      <c r="I416" s="82">
        <v>0</v>
      </c>
      <c r="J416" s="265">
        <v>0</v>
      </c>
      <c r="K416" s="265">
        <v>0</v>
      </c>
      <c r="L416" s="265">
        <v>0</v>
      </c>
      <c r="M416" s="265">
        <v>0</v>
      </c>
      <c r="N416" s="314">
        <v>0</v>
      </c>
      <c r="O416" s="315">
        <v>0</v>
      </c>
      <c r="P416" s="315">
        <v>0</v>
      </c>
      <c r="Q416" s="315">
        <v>0</v>
      </c>
      <c r="R416" s="315">
        <v>0</v>
      </c>
    </row>
    <row r="417" spans="1:18" x14ac:dyDescent="0.2">
      <c r="A417" s="168">
        <v>1784</v>
      </c>
      <c r="B417" s="170" t="s">
        <v>518</v>
      </c>
      <c r="C417" s="169" t="s">
        <v>286</v>
      </c>
      <c r="D417" s="171">
        <v>14100</v>
      </c>
      <c r="E417" s="171">
        <v>3243</v>
      </c>
      <c r="F417" s="171">
        <v>3525</v>
      </c>
      <c r="G417" s="171">
        <v>3102</v>
      </c>
      <c r="H417" s="171">
        <v>4230</v>
      </c>
      <c r="I417" s="171">
        <v>111640</v>
      </c>
      <c r="J417" s="171">
        <v>25677</v>
      </c>
      <c r="K417" s="171">
        <v>27910</v>
      </c>
      <c r="L417" s="171">
        <v>24561</v>
      </c>
      <c r="M417" s="171">
        <v>33492</v>
      </c>
      <c r="N417" s="313">
        <v>732339.5</v>
      </c>
      <c r="O417" s="313">
        <v>168438.1</v>
      </c>
      <c r="P417" s="313">
        <v>183084.90000000002</v>
      </c>
      <c r="Q417" s="313">
        <v>161114.70000000001</v>
      </c>
      <c r="R417" s="313">
        <v>219701.8</v>
      </c>
    </row>
    <row r="418" spans="1:18" x14ac:dyDescent="0.2">
      <c r="A418" s="122">
        <v>1784</v>
      </c>
      <c r="B418" s="36" t="s">
        <v>518</v>
      </c>
      <c r="C418" s="58" t="s">
        <v>179</v>
      </c>
      <c r="D418" s="82">
        <v>640</v>
      </c>
      <c r="E418" s="265">
        <v>147</v>
      </c>
      <c r="F418" s="265">
        <v>161</v>
      </c>
      <c r="G418" s="265">
        <v>141</v>
      </c>
      <c r="H418" s="265">
        <v>191</v>
      </c>
      <c r="I418" s="82">
        <v>5195</v>
      </c>
      <c r="J418" s="265">
        <v>1193</v>
      </c>
      <c r="K418" s="265">
        <v>1307</v>
      </c>
      <c r="L418" s="265">
        <v>1145</v>
      </c>
      <c r="M418" s="265">
        <v>1550</v>
      </c>
      <c r="N418" s="314">
        <v>103858.2</v>
      </c>
      <c r="O418" s="315">
        <v>23911.399999999998</v>
      </c>
      <c r="P418" s="315">
        <v>26153.3</v>
      </c>
      <c r="Q418" s="315">
        <v>22804.199999999997</v>
      </c>
      <c r="R418" s="315">
        <v>30989.300000000003</v>
      </c>
    </row>
    <row r="419" spans="1:18" x14ac:dyDescent="0.2">
      <c r="A419" s="122">
        <v>1784</v>
      </c>
      <c r="B419" s="36" t="s">
        <v>518</v>
      </c>
      <c r="C419" s="58" t="s">
        <v>54</v>
      </c>
      <c r="D419" s="82">
        <v>0</v>
      </c>
      <c r="E419" s="265">
        <v>0</v>
      </c>
      <c r="F419" s="265">
        <v>0</v>
      </c>
      <c r="G419" s="265">
        <v>0</v>
      </c>
      <c r="H419" s="265">
        <v>0</v>
      </c>
      <c r="I419" s="82">
        <v>0</v>
      </c>
      <c r="J419" s="265">
        <v>0</v>
      </c>
      <c r="K419" s="265">
        <v>0</v>
      </c>
      <c r="L419" s="265">
        <v>0</v>
      </c>
      <c r="M419" s="265">
        <v>0</v>
      </c>
      <c r="N419" s="314">
        <v>0</v>
      </c>
      <c r="O419" s="315">
        <v>0</v>
      </c>
      <c r="P419" s="315">
        <v>0</v>
      </c>
      <c r="Q419" s="315">
        <v>0</v>
      </c>
      <c r="R419" s="315">
        <v>0</v>
      </c>
    </row>
    <row r="420" spans="1:18" x14ac:dyDescent="0.2">
      <c r="A420" s="122">
        <v>1784</v>
      </c>
      <c r="B420" s="36" t="s">
        <v>518</v>
      </c>
      <c r="C420" s="58" t="s">
        <v>53</v>
      </c>
      <c r="D420" s="82">
        <v>190</v>
      </c>
      <c r="E420" s="265">
        <v>44</v>
      </c>
      <c r="F420" s="265">
        <v>48</v>
      </c>
      <c r="G420" s="265">
        <v>42</v>
      </c>
      <c r="H420" s="265">
        <v>56</v>
      </c>
      <c r="I420" s="82">
        <v>1343</v>
      </c>
      <c r="J420" s="265">
        <v>311</v>
      </c>
      <c r="K420" s="265">
        <v>339</v>
      </c>
      <c r="L420" s="265">
        <v>297</v>
      </c>
      <c r="M420" s="265">
        <v>396</v>
      </c>
      <c r="N420" s="314">
        <v>13337.400000000001</v>
      </c>
      <c r="O420" s="315">
        <v>3088.7</v>
      </c>
      <c r="P420" s="315">
        <v>3369.4</v>
      </c>
      <c r="Q420" s="315">
        <v>2948.3</v>
      </c>
      <c r="R420" s="315">
        <v>3931</v>
      </c>
    </row>
    <row r="421" spans="1:18" x14ac:dyDescent="0.2">
      <c r="A421" s="168">
        <v>1785</v>
      </c>
      <c r="B421" s="170" t="s">
        <v>519</v>
      </c>
      <c r="C421" s="169" t="s">
        <v>286</v>
      </c>
      <c r="D421" s="171">
        <v>5370</v>
      </c>
      <c r="E421" s="171">
        <v>1289</v>
      </c>
      <c r="F421" s="171">
        <v>1343</v>
      </c>
      <c r="G421" s="171">
        <v>1343</v>
      </c>
      <c r="H421" s="171">
        <v>1395</v>
      </c>
      <c r="I421" s="171">
        <v>31172</v>
      </c>
      <c r="J421" s="171">
        <v>7482</v>
      </c>
      <c r="K421" s="171">
        <v>7796</v>
      </c>
      <c r="L421" s="171">
        <v>7796</v>
      </c>
      <c r="M421" s="171">
        <v>8098</v>
      </c>
      <c r="N421" s="313">
        <v>203063.60000000003</v>
      </c>
      <c r="O421" s="313">
        <v>48742.8</v>
      </c>
      <c r="P421" s="313">
        <v>50784.800000000003</v>
      </c>
      <c r="Q421" s="313">
        <v>50784.800000000003</v>
      </c>
      <c r="R421" s="313">
        <v>52751.199999999997</v>
      </c>
    </row>
    <row r="422" spans="1:18" x14ac:dyDescent="0.2">
      <c r="A422" s="122">
        <v>1785</v>
      </c>
      <c r="B422" s="36" t="s">
        <v>519</v>
      </c>
      <c r="C422" s="58" t="s">
        <v>179</v>
      </c>
      <c r="D422" s="82">
        <v>20</v>
      </c>
      <c r="E422" s="265">
        <v>5</v>
      </c>
      <c r="F422" s="265">
        <v>5</v>
      </c>
      <c r="G422" s="265">
        <v>5</v>
      </c>
      <c r="H422" s="265">
        <v>5</v>
      </c>
      <c r="I422" s="82">
        <v>79</v>
      </c>
      <c r="J422" s="265">
        <v>20</v>
      </c>
      <c r="K422" s="265">
        <v>20</v>
      </c>
      <c r="L422" s="265">
        <v>20</v>
      </c>
      <c r="M422" s="265">
        <v>19</v>
      </c>
      <c r="N422" s="314">
        <v>6725.7000000000007</v>
      </c>
      <c r="O422" s="315">
        <v>1681.4</v>
      </c>
      <c r="P422" s="315">
        <v>1681.4</v>
      </c>
      <c r="Q422" s="315">
        <v>1681.4</v>
      </c>
      <c r="R422" s="315">
        <v>1681.5</v>
      </c>
    </row>
    <row r="423" spans="1:18" x14ac:dyDescent="0.2">
      <c r="A423" s="122">
        <v>1785</v>
      </c>
      <c r="B423" s="36" t="s">
        <v>519</v>
      </c>
      <c r="C423" s="58" t="s">
        <v>54</v>
      </c>
      <c r="D423" s="82">
        <v>0</v>
      </c>
      <c r="E423" s="265">
        <v>0</v>
      </c>
      <c r="F423" s="265">
        <v>0</v>
      </c>
      <c r="G423" s="265">
        <v>0</v>
      </c>
      <c r="H423" s="265">
        <v>0</v>
      </c>
      <c r="I423" s="82">
        <v>0</v>
      </c>
      <c r="J423" s="265">
        <v>0</v>
      </c>
      <c r="K423" s="265">
        <v>0</v>
      </c>
      <c r="L423" s="265">
        <v>0</v>
      </c>
      <c r="M423" s="265">
        <v>0</v>
      </c>
      <c r="N423" s="314">
        <v>0</v>
      </c>
      <c r="O423" s="315">
        <v>0</v>
      </c>
      <c r="P423" s="315">
        <v>0</v>
      </c>
      <c r="Q423" s="315">
        <v>0</v>
      </c>
      <c r="R423" s="315">
        <v>0</v>
      </c>
    </row>
    <row r="424" spans="1:18" x14ac:dyDescent="0.2">
      <c r="A424" s="122">
        <v>1785</v>
      </c>
      <c r="B424" s="36" t="s">
        <v>519</v>
      </c>
      <c r="C424" s="58" t="s">
        <v>53</v>
      </c>
      <c r="D424" s="82">
        <v>0</v>
      </c>
      <c r="E424" s="265">
        <v>0</v>
      </c>
      <c r="F424" s="265">
        <v>0</v>
      </c>
      <c r="G424" s="265">
        <v>0</v>
      </c>
      <c r="H424" s="265">
        <v>0</v>
      </c>
      <c r="I424" s="82">
        <v>0</v>
      </c>
      <c r="J424" s="265">
        <v>0</v>
      </c>
      <c r="K424" s="265">
        <v>0</v>
      </c>
      <c r="L424" s="265">
        <v>0</v>
      </c>
      <c r="M424" s="265">
        <v>0</v>
      </c>
      <c r="N424" s="314">
        <v>0</v>
      </c>
      <c r="O424" s="315">
        <v>0</v>
      </c>
      <c r="P424" s="315">
        <v>0</v>
      </c>
      <c r="Q424" s="315">
        <v>0</v>
      </c>
      <c r="R424" s="315">
        <v>0</v>
      </c>
    </row>
    <row r="425" spans="1:18" x14ac:dyDescent="0.2">
      <c r="A425" s="168">
        <v>1788</v>
      </c>
      <c r="B425" s="170" t="s">
        <v>521</v>
      </c>
      <c r="C425" s="169" t="s">
        <v>286</v>
      </c>
      <c r="D425" s="171">
        <v>23325</v>
      </c>
      <c r="E425" s="171">
        <v>5598</v>
      </c>
      <c r="F425" s="171">
        <v>6065</v>
      </c>
      <c r="G425" s="171">
        <v>5598</v>
      </c>
      <c r="H425" s="171">
        <v>6064</v>
      </c>
      <c r="I425" s="171">
        <v>197119</v>
      </c>
      <c r="J425" s="171">
        <v>47309</v>
      </c>
      <c r="K425" s="171">
        <v>51255</v>
      </c>
      <c r="L425" s="171">
        <v>47309</v>
      </c>
      <c r="M425" s="171">
        <v>51246</v>
      </c>
      <c r="N425" s="313">
        <v>1094868.3</v>
      </c>
      <c r="O425" s="313">
        <v>262768.40000000002</v>
      </c>
      <c r="P425" s="313">
        <v>284689.2</v>
      </c>
      <c r="Q425" s="313">
        <v>262768.40000000002</v>
      </c>
      <c r="R425" s="313">
        <v>284642.3</v>
      </c>
    </row>
    <row r="426" spans="1:18" x14ac:dyDescent="0.2">
      <c r="A426" s="122">
        <v>1788</v>
      </c>
      <c r="B426" s="36" t="s">
        <v>521</v>
      </c>
      <c r="C426" s="58" t="s">
        <v>179</v>
      </c>
      <c r="D426" s="82">
        <v>480</v>
      </c>
      <c r="E426" s="265">
        <v>116</v>
      </c>
      <c r="F426" s="265">
        <v>125</v>
      </c>
      <c r="G426" s="265">
        <v>116</v>
      </c>
      <c r="H426" s="265">
        <v>123</v>
      </c>
      <c r="I426" s="82">
        <v>5501</v>
      </c>
      <c r="J426" s="265">
        <v>1329</v>
      </c>
      <c r="K426" s="265">
        <v>1433</v>
      </c>
      <c r="L426" s="265">
        <v>1329</v>
      </c>
      <c r="M426" s="265">
        <v>1410</v>
      </c>
      <c r="N426" s="314">
        <v>91188.7</v>
      </c>
      <c r="O426" s="315">
        <v>21802.3</v>
      </c>
      <c r="P426" s="315">
        <v>24018.400000000001</v>
      </c>
      <c r="Q426" s="315">
        <v>21802.3</v>
      </c>
      <c r="R426" s="315">
        <v>23565.7</v>
      </c>
    </row>
    <row r="427" spans="1:18" x14ac:dyDescent="0.2">
      <c r="A427" s="122">
        <v>1788</v>
      </c>
      <c r="B427" s="36" t="s">
        <v>521</v>
      </c>
      <c r="C427" s="58" t="s">
        <v>54</v>
      </c>
      <c r="D427" s="82">
        <v>820</v>
      </c>
      <c r="E427" s="265">
        <v>197</v>
      </c>
      <c r="F427" s="265">
        <v>213</v>
      </c>
      <c r="G427" s="265">
        <v>197</v>
      </c>
      <c r="H427" s="265">
        <v>213</v>
      </c>
      <c r="I427" s="82">
        <v>11480</v>
      </c>
      <c r="J427" s="265">
        <v>2758</v>
      </c>
      <c r="K427" s="265">
        <v>2982</v>
      </c>
      <c r="L427" s="265">
        <v>2758</v>
      </c>
      <c r="M427" s="265">
        <v>2982</v>
      </c>
      <c r="N427" s="314">
        <v>63819.600000000006</v>
      </c>
      <c r="O427" s="315">
        <v>15386</v>
      </c>
      <c r="P427" s="315">
        <v>16619.900000000001</v>
      </c>
      <c r="Q427" s="315">
        <v>15386</v>
      </c>
      <c r="R427" s="315">
        <v>16427.700000000004</v>
      </c>
    </row>
    <row r="428" spans="1:18" x14ac:dyDescent="0.2">
      <c r="A428" s="122">
        <v>1788</v>
      </c>
      <c r="B428" s="36" t="s">
        <v>521</v>
      </c>
      <c r="C428" s="58" t="s">
        <v>53</v>
      </c>
      <c r="D428" s="82">
        <v>0</v>
      </c>
      <c r="E428" s="265">
        <v>0</v>
      </c>
      <c r="F428" s="265">
        <v>0</v>
      </c>
      <c r="G428" s="265">
        <v>0</v>
      </c>
      <c r="H428" s="265">
        <v>0</v>
      </c>
      <c r="I428" s="82">
        <v>0</v>
      </c>
      <c r="J428" s="265">
        <v>0</v>
      </c>
      <c r="K428" s="265">
        <v>0</v>
      </c>
      <c r="L428" s="265">
        <v>0</v>
      </c>
      <c r="M428" s="265">
        <v>0</v>
      </c>
      <c r="N428" s="314">
        <v>0</v>
      </c>
      <c r="O428" s="315">
        <v>0</v>
      </c>
      <c r="P428" s="315">
        <v>0</v>
      </c>
      <c r="Q428" s="315">
        <v>0</v>
      </c>
      <c r="R428" s="315">
        <v>0</v>
      </c>
    </row>
    <row r="429" spans="1:18" x14ac:dyDescent="0.2">
      <c r="A429" s="168">
        <v>1789</v>
      </c>
      <c r="B429" s="170" t="s">
        <v>522</v>
      </c>
      <c r="C429" s="169" t="s">
        <v>286</v>
      </c>
      <c r="D429" s="171">
        <v>6130</v>
      </c>
      <c r="E429" s="171">
        <v>1410</v>
      </c>
      <c r="F429" s="171">
        <v>1594</v>
      </c>
      <c r="G429" s="171">
        <v>1471</v>
      </c>
      <c r="H429" s="171">
        <v>1655</v>
      </c>
      <c r="I429" s="171">
        <v>40432</v>
      </c>
      <c r="J429" s="171">
        <v>9300</v>
      </c>
      <c r="K429" s="171">
        <v>10514</v>
      </c>
      <c r="L429" s="171">
        <v>9702</v>
      </c>
      <c r="M429" s="171">
        <v>10916</v>
      </c>
      <c r="N429" s="313">
        <v>211718.89999999997</v>
      </c>
      <c r="O429" s="313">
        <v>48698.799999999996</v>
      </c>
      <c r="P429" s="313">
        <v>55053.799999999996</v>
      </c>
      <c r="Q429" s="313">
        <v>50805.599999999999</v>
      </c>
      <c r="R429" s="313">
        <v>57160.7</v>
      </c>
    </row>
    <row r="430" spans="1:18" x14ac:dyDescent="0.2">
      <c r="A430" s="122">
        <v>1789</v>
      </c>
      <c r="B430" s="36" t="s">
        <v>522</v>
      </c>
      <c r="C430" s="58" t="s">
        <v>179</v>
      </c>
      <c r="D430" s="82">
        <v>0</v>
      </c>
      <c r="E430" s="265">
        <v>0</v>
      </c>
      <c r="F430" s="265">
        <v>0</v>
      </c>
      <c r="G430" s="265">
        <v>0</v>
      </c>
      <c r="H430" s="265">
        <v>0</v>
      </c>
      <c r="I430" s="82">
        <v>0</v>
      </c>
      <c r="J430" s="265">
        <v>0</v>
      </c>
      <c r="K430" s="265">
        <v>0</v>
      </c>
      <c r="L430" s="265">
        <v>0</v>
      </c>
      <c r="M430" s="265">
        <v>0</v>
      </c>
      <c r="N430" s="314">
        <v>0</v>
      </c>
      <c r="O430" s="315">
        <v>0</v>
      </c>
      <c r="P430" s="315">
        <v>0</v>
      </c>
      <c r="Q430" s="315">
        <v>0</v>
      </c>
      <c r="R430" s="315">
        <v>0</v>
      </c>
    </row>
    <row r="431" spans="1:18" x14ac:dyDescent="0.2">
      <c r="A431" s="122">
        <v>1789</v>
      </c>
      <c r="B431" s="36" t="s">
        <v>522</v>
      </c>
      <c r="C431" s="58" t="s">
        <v>54</v>
      </c>
      <c r="D431" s="82">
        <v>330</v>
      </c>
      <c r="E431" s="265">
        <v>76</v>
      </c>
      <c r="F431" s="265">
        <v>86</v>
      </c>
      <c r="G431" s="265">
        <v>79</v>
      </c>
      <c r="H431" s="265">
        <v>89</v>
      </c>
      <c r="I431" s="82">
        <v>4620</v>
      </c>
      <c r="J431" s="265">
        <v>1064</v>
      </c>
      <c r="K431" s="265">
        <v>1204</v>
      </c>
      <c r="L431" s="265">
        <v>1106</v>
      </c>
      <c r="M431" s="265">
        <v>1246</v>
      </c>
      <c r="N431" s="314">
        <v>15549.3</v>
      </c>
      <c r="O431" s="315">
        <v>3581.1</v>
      </c>
      <c r="P431" s="315">
        <v>4052.2</v>
      </c>
      <c r="Q431" s="315">
        <v>3722.4</v>
      </c>
      <c r="R431" s="315">
        <v>4193.6000000000004</v>
      </c>
    </row>
    <row r="432" spans="1:18" x14ac:dyDescent="0.2">
      <c r="A432" s="122">
        <v>1789</v>
      </c>
      <c r="B432" s="36" t="s">
        <v>522</v>
      </c>
      <c r="C432" s="58" t="s">
        <v>53</v>
      </c>
      <c r="D432" s="82">
        <v>0</v>
      </c>
      <c r="E432" s="265">
        <v>0</v>
      </c>
      <c r="F432" s="265">
        <v>0</v>
      </c>
      <c r="G432" s="265">
        <v>0</v>
      </c>
      <c r="H432" s="265">
        <v>0</v>
      </c>
      <c r="I432" s="82">
        <v>0</v>
      </c>
      <c r="J432" s="265">
        <v>0</v>
      </c>
      <c r="K432" s="265">
        <v>0</v>
      </c>
      <c r="L432" s="265">
        <v>0</v>
      </c>
      <c r="M432" s="265">
        <v>0</v>
      </c>
      <c r="N432" s="314">
        <v>0</v>
      </c>
      <c r="O432" s="315">
        <v>0</v>
      </c>
      <c r="P432" s="315">
        <v>0</v>
      </c>
      <c r="Q432" s="315">
        <v>0</v>
      </c>
      <c r="R432" s="315">
        <v>0</v>
      </c>
    </row>
    <row r="433" spans="1:18" x14ac:dyDescent="0.2">
      <c r="A433" s="168">
        <v>1850</v>
      </c>
      <c r="B433" s="170" t="s">
        <v>532</v>
      </c>
      <c r="C433" s="169" t="s">
        <v>286</v>
      </c>
      <c r="D433" s="171">
        <v>330</v>
      </c>
      <c r="E433" s="171">
        <v>66</v>
      </c>
      <c r="F433" s="171">
        <v>99</v>
      </c>
      <c r="G433" s="171">
        <v>99</v>
      </c>
      <c r="H433" s="171">
        <v>66</v>
      </c>
      <c r="I433" s="171">
        <v>4620</v>
      </c>
      <c r="J433" s="171">
        <v>924</v>
      </c>
      <c r="K433" s="171">
        <v>1386</v>
      </c>
      <c r="L433" s="171">
        <v>1386</v>
      </c>
      <c r="M433" s="171">
        <v>924</v>
      </c>
      <c r="N433" s="313">
        <v>6116.1</v>
      </c>
      <c r="O433" s="313">
        <v>1223.2</v>
      </c>
      <c r="P433" s="313">
        <v>1834.8</v>
      </c>
      <c r="Q433" s="313">
        <v>1834.8</v>
      </c>
      <c r="R433" s="313">
        <v>1223.3000000000002</v>
      </c>
    </row>
    <row r="434" spans="1:18" x14ac:dyDescent="0.2">
      <c r="A434" s="122">
        <v>1850</v>
      </c>
      <c r="B434" s="36" t="s">
        <v>532</v>
      </c>
      <c r="C434" s="58" t="s">
        <v>179</v>
      </c>
      <c r="D434" s="82">
        <v>0</v>
      </c>
      <c r="E434" s="265">
        <v>0</v>
      </c>
      <c r="F434" s="265">
        <v>0</v>
      </c>
      <c r="G434" s="265">
        <v>0</v>
      </c>
      <c r="H434" s="265">
        <v>0</v>
      </c>
      <c r="I434" s="82">
        <v>0</v>
      </c>
      <c r="J434" s="265">
        <v>0</v>
      </c>
      <c r="K434" s="265">
        <v>0</v>
      </c>
      <c r="L434" s="265">
        <v>0</v>
      </c>
      <c r="M434" s="265">
        <v>0</v>
      </c>
      <c r="N434" s="314">
        <v>0</v>
      </c>
      <c r="O434" s="315">
        <v>0</v>
      </c>
      <c r="P434" s="315">
        <v>0</v>
      </c>
      <c r="Q434" s="315">
        <v>0</v>
      </c>
      <c r="R434" s="315">
        <v>0</v>
      </c>
    </row>
    <row r="435" spans="1:18" x14ac:dyDescent="0.2">
      <c r="A435" s="122">
        <v>1850</v>
      </c>
      <c r="B435" s="36" t="s">
        <v>532</v>
      </c>
      <c r="C435" s="58" t="s">
        <v>54</v>
      </c>
      <c r="D435" s="82">
        <v>330</v>
      </c>
      <c r="E435" s="265">
        <v>66</v>
      </c>
      <c r="F435" s="265">
        <v>99</v>
      </c>
      <c r="G435" s="265">
        <v>99</v>
      </c>
      <c r="H435" s="265">
        <v>66</v>
      </c>
      <c r="I435" s="82">
        <v>4620</v>
      </c>
      <c r="J435" s="265">
        <v>924</v>
      </c>
      <c r="K435" s="265">
        <v>1386</v>
      </c>
      <c r="L435" s="265">
        <v>1386</v>
      </c>
      <c r="M435" s="265">
        <v>924</v>
      </c>
      <c r="N435" s="314">
        <v>6116.1</v>
      </c>
      <c r="O435" s="315">
        <v>1223.2</v>
      </c>
      <c r="P435" s="315">
        <v>1834.8</v>
      </c>
      <c r="Q435" s="315">
        <v>1834.8</v>
      </c>
      <c r="R435" s="315">
        <v>1223.3000000000002</v>
      </c>
    </row>
    <row r="436" spans="1:18" x14ac:dyDescent="0.2">
      <c r="A436" s="122">
        <v>1850</v>
      </c>
      <c r="B436" s="36" t="s">
        <v>532</v>
      </c>
      <c r="C436" s="58" t="s">
        <v>53</v>
      </c>
      <c r="D436" s="82">
        <v>0</v>
      </c>
      <c r="E436" s="265">
        <v>0</v>
      </c>
      <c r="F436" s="265">
        <v>0</v>
      </c>
      <c r="G436" s="265">
        <v>0</v>
      </c>
      <c r="H436" s="265">
        <v>0</v>
      </c>
      <c r="I436" s="82">
        <v>0</v>
      </c>
      <c r="J436" s="265">
        <v>0</v>
      </c>
      <c r="K436" s="265">
        <v>0</v>
      </c>
      <c r="L436" s="265">
        <v>0</v>
      </c>
      <c r="M436" s="265">
        <v>0</v>
      </c>
      <c r="N436" s="314">
        <v>0</v>
      </c>
      <c r="O436" s="315">
        <v>0</v>
      </c>
      <c r="P436" s="315">
        <v>0</v>
      </c>
      <c r="Q436" s="315">
        <v>0</v>
      </c>
      <c r="R436" s="315">
        <v>0</v>
      </c>
    </row>
    <row r="437" spans="1:18" x14ac:dyDescent="0.2">
      <c r="A437" s="168">
        <v>1858</v>
      </c>
      <c r="B437" s="170" t="s">
        <v>534</v>
      </c>
      <c r="C437" s="169" t="s">
        <v>286</v>
      </c>
      <c r="D437" s="171">
        <v>100</v>
      </c>
      <c r="E437" s="171">
        <v>25</v>
      </c>
      <c r="F437" s="171">
        <v>25</v>
      </c>
      <c r="G437" s="171">
        <v>25</v>
      </c>
      <c r="H437" s="171">
        <v>25</v>
      </c>
      <c r="I437" s="171">
        <v>1243</v>
      </c>
      <c r="J437" s="171">
        <v>311</v>
      </c>
      <c r="K437" s="171">
        <v>311</v>
      </c>
      <c r="L437" s="171">
        <v>311</v>
      </c>
      <c r="M437" s="171">
        <v>310</v>
      </c>
      <c r="N437" s="313">
        <v>3151.3999999999996</v>
      </c>
      <c r="O437" s="313">
        <v>787.9</v>
      </c>
      <c r="P437" s="313">
        <v>787.9</v>
      </c>
      <c r="Q437" s="313">
        <v>787.9</v>
      </c>
      <c r="R437" s="313">
        <v>787.7</v>
      </c>
    </row>
    <row r="438" spans="1:18" x14ac:dyDescent="0.2">
      <c r="A438" s="122">
        <v>1858</v>
      </c>
      <c r="B438" s="36" t="s">
        <v>534</v>
      </c>
      <c r="C438" s="58" t="s">
        <v>179</v>
      </c>
      <c r="D438" s="82">
        <v>0</v>
      </c>
      <c r="E438" s="265">
        <v>0</v>
      </c>
      <c r="F438" s="265">
        <v>0</v>
      </c>
      <c r="G438" s="265">
        <v>0</v>
      </c>
      <c r="H438" s="265">
        <v>0</v>
      </c>
      <c r="I438" s="82">
        <v>0</v>
      </c>
      <c r="J438" s="265">
        <v>0</v>
      </c>
      <c r="K438" s="265">
        <v>0</v>
      </c>
      <c r="L438" s="265">
        <v>0</v>
      </c>
      <c r="M438" s="265">
        <v>0</v>
      </c>
      <c r="N438" s="314">
        <v>0</v>
      </c>
      <c r="O438" s="315">
        <v>0</v>
      </c>
      <c r="P438" s="315">
        <v>0</v>
      </c>
      <c r="Q438" s="315">
        <v>0</v>
      </c>
      <c r="R438" s="315">
        <v>0</v>
      </c>
    </row>
    <row r="439" spans="1:18" x14ac:dyDescent="0.2">
      <c r="A439" s="122">
        <v>1858</v>
      </c>
      <c r="B439" s="36" t="s">
        <v>534</v>
      </c>
      <c r="C439" s="58" t="s">
        <v>54</v>
      </c>
      <c r="D439" s="82">
        <v>0</v>
      </c>
      <c r="E439" s="265">
        <v>0</v>
      </c>
      <c r="F439" s="265">
        <v>0</v>
      </c>
      <c r="G439" s="265">
        <v>0</v>
      </c>
      <c r="H439" s="265">
        <v>0</v>
      </c>
      <c r="I439" s="82">
        <v>0</v>
      </c>
      <c r="J439" s="265">
        <v>0</v>
      </c>
      <c r="K439" s="265">
        <v>0</v>
      </c>
      <c r="L439" s="265">
        <v>0</v>
      </c>
      <c r="M439" s="265">
        <v>0</v>
      </c>
      <c r="N439" s="314">
        <v>0</v>
      </c>
      <c r="O439" s="315">
        <v>0</v>
      </c>
      <c r="P439" s="315">
        <v>0</v>
      </c>
      <c r="Q439" s="315">
        <v>0</v>
      </c>
      <c r="R439" s="315">
        <v>0</v>
      </c>
    </row>
    <row r="440" spans="1:18" x14ac:dyDescent="0.2">
      <c r="A440" s="122">
        <v>1858</v>
      </c>
      <c r="B440" s="36" t="s">
        <v>534</v>
      </c>
      <c r="C440" s="58" t="s">
        <v>53</v>
      </c>
      <c r="D440" s="82">
        <v>0</v>
      </c>
      <c r="E440" s="265">
        <v>0</v>
      </c>
      <c r="F440" s="265">
        <v>0</v>
      </c>
      <c r="G440" s="265">
        <v>0</v>
      </c>
      <c r="H440" s="265">
        <v>0</v>
      </c>
      <c r="I440" s="82">
        <v>0</v>
      </c>
      <c r="J440" s="265">
        <v>0</v>
      </c>
      <c r="K440" s="265">
        <v>0</v>
      </c>
      <c r="L440" s="265">
        <v>0</v>
      </c>
      <c r="M440" s="265">
        <v>0</v>
      </c>
      <c r="N440" s="314">
        <v>0</v>
      </c>
      <c r="O440" s="315">
        <v>0</v>
      </c>
      <c r="P440" s="315">
        <v>0</v>
      </c>
      <c r="Q440" s="315">
        <v>0</v>
      </c>
      <c r="R440" s="315">
        <v>0</v>
      </c>
    </row>
    <row r="441" spans="1:18" x14ac:dyDescent="0.2">
      <c r="A441" s="168">
        <v>1863</v>
      </c>
      <c r="B441" s="170" t="s">
        <v>535</v>
      </c>
      <c r="C441" s="169" t="s">
        <v>286</v>
      </c>
      <c r="D441" s="171">
        <v>1210</v>
      </c>
      <c r="E441" s="171">
        <v>303</v>
      </c>
      <c r="F441" s="171">
        <v>303</v>
      </c>
      <c r="G441" s="171">
        <v>303</v>
      </c>
      <c r="H441" s="171">
        <v>301</v>
      </c>
      <c r="I441" s="171">
        <v>1214</v>
      </c>
      <c r="J441" s="171">
        <v>304</v>
      </c>
      <c r="K441" s="171">
        <v>304</v>
      </c>
      <c r="L441" s="171">
        <v>304</v>
      </c>
      <c r="M441" s="171">
        <v>302</v>
      </c>
      <c r="N441" s="313">
        <v>198343.40000000002</v>
      </c>
      <c r="O441" s="313">
        <v>49667.8</v>
      </c>
      <c r="P441" s="313">
        <v>49667.8</v>
      </c>
      <c r="Q441" s="313">
        <v>49667.8</v>
      </c>
      <c r="R441" s="313">
        <v>49340.000000000007</v>
      </c>
    </row>
    <row r="442" spans="1:18" x14ac:dyDescent="0.2">
      <c r="A442" s="122">
        <v>1863</v>
      </c>
      <c r="B442" s="36" t="s">
        <v>535</v>
      </c>
      <c r="C442" s="58" t="s">
        <v>179</v>
      </c>
      <c r="D442" s="82">
        <v>810</v>
      </c>
      <c r="E442" s="265">
        <v>203</v>
      </c>
      <c r="F442" s="265">
        <v>203</v>
      </c>
      <c r="G442" s="265">
        <v>203</v>
      </c>
      <c r="H442" s="265">
        <v>201</v>
      </c>
      <c r="I442" s="82">
        <v>813</v>
      </c>
      <c r="J442" s="265">
        <v>204</v>
      </c>
      <c r="K442" s="265">
        <v>204</v>
      </c>
      <c r="L442" s="265">
        <v>204</v>
      </c>
      <c r="M442" s="265">
        <v>201</v>
      </c>
      <c r="N442" s="314">
        <v>184445.6</v>
      </c>
      <c r="O442" s="315">
        <v>46277</v>
      </c>
      <c r="P442" s="315">
        <v>46277</v>
      </c>
      <c r="Q442" s="315">
        <v>46277</v>
      </c>
      <c r="R442" s="315">
        <v>45614.600000000006</v>
      </c>
    </row>
    <row r="443" spans="1:18" x14ac:dyDescent="0.2">
      <c r="A443" s="122">
        <v>1863</v>
      </c>
      <c r="B443" s="36" t="s">
        <v>535</v>
      </c>
      <c r="C443" s="58" t="s">
        <v>54</v>
      </c>
      <c r="D443" s="82">
        <v>0</v>
      </c>
      <c r="E443" s="265">
        <v>0</v>
      </c>
      <c r="F443" s="265">
        <v>0</v>
      </c>
      <c r="G443" s="265">
        <v>0</v>
      </c>
      <c r="H443" s="265">
        <v>0</v>
      </c>
      <c r="I443" s="82">
        <v>0</v>
      </c>
      <c r="J443" s="265">
        <v>0</v>
      </c>
      <c r="K443" s="265">
        <v>0</v>
      </c>
      <c r="L443" s="265">
        <v>0</v>
      </c>
      <c r="M443" s="265">
        <v>0</v>
      </c>
      <c r="N443" s="314">
        <v>0</v>
      </c>
      <c r="O443" s="315">
        <v>0</v>
      </c>
      <c r="P443" s="315">
        <v>0</v>
      </c>
      <c r="Q443" s="315">
        <v>0</v>
      </c>
      <c r="R443" s="315">
        <v>0</v>
      </c>
    </row>
    <row r="444" spans="1:18" x14ac:dyDescent="0.2">
      <c r="A444" s="122">
        <v>1863</v>
      </c>
      <c r="B444" s="36" t="s">
        <v>535</v>
      </c>
      <c r="C444" s="58" t="s">
        <v>53</v>
      </c>
      <c r="D444" s="82">
        <v>0</v>
      </c>
      <c r="E444" s="265">
        <v>0</v>
      </c>
      <c r="F444" s="265">
        <v>0</v>
      </c>
      <c r="G444" s="265">
        <v>0</v>
      </c>
      <c r="H444" s="265">
        <v>0</v>
      </c>
      <c r="I444" s="82">
        <v>0</v>
      </c>
      <c r="J444" s="265">
        <v>0</v>
      </c>
      <c r="K444" s="265">
        <v>0</v>
      </c>
      <c r="L444" s="265">
        <v>0</v>
      </c>
      <c r="M444" s="265">
        <v>0</v>
      </c>
      <c r="N444" s="314">
        <v>0</v>
      </c>
      <c r="O444" s="315">
        <v>0</v>
      </c>
      <c r="P444" s="315">
        <v>0</v>
      </c>
      <c r="Q444" s="315">
        <v>0</v>
      </c>
      <c r="R444" s="315">
        <v>0</v>
      </c>
    </row>
    <row r="445" spans="1:18" x14ac:dyDescent="0.2">
      <c r="A445" s="267">
        <v>9999</v>
      </c>
      <c r="B445" s="170" t="s">
        <v>68</v>
      </c>
      <c r="C445" s="169" t="s">
        <v>286</v>
      </c>
      <c r="D445" s="171">
        <v>20168</v>
      </c>
      <c r="E445" s="171">
        <v>5042</v>
      </c>
      <c r="F445" s="171">
        <v>5042</v>
      </c>
      <c r="G445" s="171">
        <v>5042</v>
      </c>
      <c r="H445" s="171">
        <v>5042</v>
      </c>
      <c r="I445" s="171">
        <v>155156</v>
      </c>
      <c r="J445" s="171">
        <v>38789</v>
      </c>
      <c r="K445" s="171">
        <v>38789</v>
      </c>
      <c r="L445" s="171">
        <v>38789</v>
      </c>
      <c r="M445" s="171">
        <v>38789</v>
      </c>
      <c r="N445" s="313">
        <v>1842959.6</v>
      </c>
      <c r="O445" s="313">
        <v>460739.9</v>
      </c>
      <c r="P445" s="313">
        <v>460739.9</v>
      </c>
      <c r="Q445" s="313">
        <v>460739.9</v>
      </c>
      <c r="R445" s="313">
        <v>460739.9</v>
      </c>
    </row>
    <row r="446" spans="1:18" x14ac:dyDescent="0.2">
      <c r="A446" s="122">
        <v>9999</v>
      </c>
      <c r="B446" s="36" t="s">
        <v>68</v>
      </c>
      <c r="C446" s="58" t="s">
        <v>179</v>
      </c>
      <c r="D446" s="82">
        <v>2123</v>
      </c>
      <c r="E446" s="265">
        <v>531</v>
      </c>
      <c r="F446" s="265">
        <v>531</v>
      </c>
      <c r="G446" s="265">
        <v>531</v>
      </c>
      <c r="H446" s="265">
        <v>530</v>
      </c>
      <c r="I446" s="82">
        <v>17885</v>
      </c>
      <c r="J446" s="265">
        <v>4473</v>
      </c>
      <c r="K446" s="265">
        <v>4473</v>
      </c>
      <c r="L446" s="265">
        <v>4473</v>
      </c>
      <c r="M446" s="265">
        <v>4466</v>
      </c>
      <c r="N446" s="314">
        <v>415880.2</v>
      </c>
      <c r="O446" s="315">
        <v>104019</v>
      </c>
      <c r="P446" s="315">
        <v>104019</v>
      </c>
      <c r="Q446" s="315">
        <v>104019</v>
      </c>
      <c r="R446" s="315">
        <v>103823.2</v>
      </c>
    </row>
    <row r="447" spans="1:18" x14ac:dyDescent="0.2">
      <c r="A447" s="122">
        <v>9999</v>
      </c>
      <c r="B447" s="36" t="s">
        <v>68</v>
      </c>
      <c r="C447" s="58" t="s">
        <v>54</v>
      </c>
      <c r="D447" s="82">
        <v>416</v>
      </c>
      <c r="E447" s="265">
        <v>104</v>
      </c>
      <c r="F447" s="265">
        <v>104</v>
      </c>
      <c r="G447" s="265">
        <v>104</v>
      </c>
      <c r="H447" s="265">
        <v>104</v>
      </c>
      <c r="I447" s="82">
        <v>5824</v>
      </c>
      <c r="J447" s="265">
        <v>1456</v>
      </c>
      <c r="K447" s="265">
        <v>1456</v>
      </c>
      <c r="L447" s="265">
        <v>1456</v>
      </c>
      <c r="M447" s="265">
        <v>1456</v>
      </c>
      <c r="N447" s="314">
        <v>12391.800000000001</v>
      </c>
      <c r="O447" s="315">
        <v>3097.9</v>
      </c>
      <c r="P447" s="315">
        <v>3097.9</v>
      </c>
      <c r="Q447" s="315">
        <v>3097.9</v>
      </c>
      <c r="R447" s="315">
        <v>3098.1</v>
      </c>
    </row>
    <row r="448" spans="1:18" x14ac:dyDescent="0.2">
      <c r="A448" s="122">
        <v>9999</v>
      </c>
      <c r="B448" s="36" t="s">
        <v>68</v>
      </c>
      <c r="C448" s="58" t="s">
        <v>53</v>
      </c>
      <c r="D448" s="82">
        <v>3878</v>
      </c>
      <c r="E448" s="265">
        <v>970</v>
      </c>
      <c r="F448" s="265">
        <v>970</v>
      </c>
      <c r="G448" s="265">
        <v>970</v>
      </c>
      <c r="H448" s="265">
        <v>968</v>
      </c>
      <c r="I448" s="82">
        <v>31084</v>
      </c>
      <c r="J448" s="265">
        <v>7775</v>
      </c>
      <c r="K448" s="265">
        <v>7775</v>
      </c>
      <c r="L448" s="265">
        <v>7775</v>
      </c>
      <c r="M448" s="265">
        <v>7759</v>
      </c>
      <c r="N448" s="314">
        <v>311677.5</v>
      </c>
      <c r="O448" s="315">
        <v>77959.600000000006</v>
      </c>
      <c r="P448" s="315">
        <v>77959.600000000006</v>
      </c>
      <c r="Q448" s="315">
        <v>77959.600000000006</v>
      </c>
      <c r="R448" s="315">
        <v>77798.7</v>
      </c>
    </row>
  </sheetData>
  <autoFilter ref="A8:R8"/>
  <mergeCells count="10">
    <mergeCell ref="E6:H6"/>
    <mergeCell ref="A6:A7"/>
    <mergeCell ref="B6:B7"/>
    <mergeCell ref="C6:C7"/>
    <mergeCell ref="D6:D7"/>
    <mergeCell ref="I6:I7"/>
    <mergeCell ref="J6:M6"/>
    <mergeCell ref="N6:N7"/>
    <mergeCell ref="O6:R6"/>
    <mergeCell ref="O2:R2"/>
  </mergeCells>
  <conditionalFormatting sqref="D2:N2 N3:R3 D449:R1048576 D4:R7 D9:R20">
    <cfRule type="cellIs" dxfId="23" priority="3" operator="lessThan">
      <formula>0</formula>
    </cfRule>
  </conditionalFormatting>
  <conditionalFormatting sqref="D21:R448">
    <cfRule type="cellIs" dxfId="22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371"/>
  <sheetViews>
    <sheetView zoomScale="85" zoomScaleNormal="85" zoomScaleSheetLayoutView="80" workbookViewId="0">
      <pane xSplit="1" ySplit="8" topLeftCell="B9" activePane="bottomRight" state="frozen"/>
      <selection activeCell="A2" sqref="A2"/>
      <selection pane="topRight" activeCell="A2" sqref="A2"/>
      <selection pane="bottomLeft" activeCell="A2" sqref="A2"/>
      <selection pane="bottomRight" activeCell="D14" sqref="D14"/>
    </sheetView>
  </sheetViews>
  <sheetFormatPr defaultColWidth="9.140625" defaultRowHeight="12.75" x14ac:dyDescent="0.2"/>
  <cols>
    <col min="1" max="1" width="5.42578125" style="42" customWidth="1"/>
    <col min="2" max="2" width="41.5703125" style="28" customWidth="1"/>
    <col min="3" max="3" width="29.28515625" style="42" customWidth="1"/>
    <col min="4" max="4" width="9.140625" style="96" customWidth="1"/>
    <col min="5" max="5" width="7.5703125" style="96" customWidth="1"/>
    <col min="6" max="6" width="9.140625" style="96" customWidth="1"/>
    <col min="7" max="7" width="7.5703125" style="96" customWidth="1"/>
    <col min="8" max="8" width="44.28515625" style="42" customWidth="1"/>
    <col min="9" max="9" width="12.28515625" style="42" customWidth="1"/>
    <col min="10" max="14" width="11" style="42" customWidth="1"/>
    <col min="15" max="15" width="12.7109375" style="42" customWidth="1"/>
    <col min="16" max="19" width="11" style="42" customWidth="1"/>
    <col min="20" max="16384" width="9.140625" style="1"/>
  </cols>
  <sheetData>
    <row r="1" spans="1:19" ht="28.5" customHeight="1" x14ac:dyDescent="0.2">
      <c r="A1" s="27"/>
      <c r="C1" s="29"/>
      <c r="D1" s="120"/>
      <c r="E1" s="30"/>
      <c r="F1" s="120"/>
      <c r="G1" s="30"/>
      <c r="H1" s="96"/>
      <c r="I1" s="120"/>
      <c r="J1" s="120"/>
      <c r="K1" s="120"/>
      <c r="L1" s="120"/>
      <c r="M1" s="25"/>
      <c r="N1" s="25"/>
      <c r="O1" s="30"/>
      <c r="P1" s="30"/>
      <c r="Q1" s="431" t="s">
        <v>285</v>
      </c>
      <c r="R1" s="431"/>
      <c r="S1" s="431"/>
    </row>
    <row r="2" spans="1:19" x14ac:dyDescent="0.2">
      <c r="A2" s="27"/>
      <c r="C2" s="29"/>
      <c r="D2" s="120"/>
      <c r="E2" s="30"/>
      <c r="F2" s="120"/>
      <c r="G2" s="30"/>
      <c r="H2" s="96"/>
      <c r="I2" s="120"/>
      <c r="J2" s="31"/>
      <c r="K2" s="31"/>
      <c r="L2" s="31"/>
      <c r="M2" s="31"/>
      <c r="N2" s="33"/>
      <c r="O2" s="97"/>
      <c r="P2" s="97"/>
      <c r="Q2" s="97"/>
      <c r="R2" s="32"/>
      <c r="S2" s="32"/>
    </row>
    <row r="3" spans="1:19" ht="14.25" customHeight="1" x14ac:dyDescent="0.2">
      <c r="A3" s="98" t="s">
        <v>271</v>
      </c>
      <c r="B3" s="98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8"/>
      <c r="Q3" s="98"/>
      <c r="R3" s="99"/>
      <c r="S3" s="98"/>
    </row>
    <row r="4" spans="1:19" x14ac:dyDescent="0.2">
      <c r="A4" s="95"/>
      <c r="B4" s="95"/>
      <c r="C4" s="95"/>
      <c r="D4" s="95"/>
      <c r="E4" s="95"/>
      <c r="F4" s="95"/>
      <c r="G4" s="95"/>
      <c r="H4" s="95"/>
      <c r="I4" s="95"/>
      <c r="J4" s="95"/>
      <c r="K4" s="95"/>
      <c r="L4" s="95"/>
      <c r="M4" s="95"/>
      <c r="N4" s="95"/>
      <c r="O4" s="95"/>
      <c r="P4" s="95"/>
      <c r="Q4" s="95"/>
      <c r="R4" s="100"/>
      <c r="S4" s="95"/>
    </row>
    <row r="5" spans="1:19" s="23" customFormat="1" ht="12.75" customHeight="1" x14ac:dyDescent="0.2">
      <c r="A5" s="209"/>
      <c r="B5" s="210"/>
      <c r="C5" s="98"/>
      <c r="D5" s="341"/>
      <c r="E5" s="341"/>
      <c r="F5" s="102"/>
      <c r="G5" s="102"/>
      <c r="H5" s="98"/>
      <c r="I5" s="102"/>
      <c r="J5" s="139"/>
      <c r="K5" s="211"/>
      <c r="L5" s="211"/>
      <c r="M5" s="211"/>
      <c r="N5" s="211"/>
      <c r="O5" s="211"/>
      <c r="P5" s="211"/>
      <c r="Q5" s="211"/>
      <c r="R5" s="211"/>
      <c r="S5" s="211"/>
    </row>
    <row r="6" spans="1:19" ht="24.75" customHeight="1" x14ac:dyDescent="0.2">
      <c r="A6" s="432" t="s">
        <v>0</v>
      </c>
      <c r="B6" s="398" t="s">
        <v>1</v>
      </c>
      <c r="C6" s="398" t="s">
        <v>42</v>
      </c>
      <c r="D6" s="429" t="s">
        <v>541</v>
      </c>
      <c r="E6" s="430"/>
      <c r="F6" s="396" t="s">
        <v>540</v>
      </c>
      <c r="G6" s="396" t="s">
        <v>44</v>
      </c>
      <c r="H6" s="398" t="s">
        <v>45</v>
      </c>
      <c r="I6" s="419" t="s">
        <v>134</v>
      </c>
      <c r="J6" s="419" t="s">
        <v>333</v>
      </c>
      <c r="K6" s="421" t="s">
        <v>3</v>
      </c>
      <c r="L6" s="422"/>
      <c r="M6" s="422"/>
      <c r="N6" s="423"/>
      <c r="O6" s="424" t="s">
        <v>329</v>
      </c>
      <c r="P6" s="426" t="s">
        <v>3</v>
      </c>
      <c r="Q6" s="427"/>
      <c r="R6" s="427"/>
      <c r="S6" s="428"/>
    </row>
    <row r="7" spans="1:19" ht="24.75" customHeight="1" x14ac:dyDescent="0.2">
      <c r="A7" s="433"/>
      <c r="B7" s="399"/>
      <c r="C7" s="399"/>
      <c r="D7" s="360" t="s">
        <v>542</v>
      </c>
      <c r="E7" s="360" t="s">
        <v>543</v>
      </c>
      <c r="F7" s="397"/>
      <c r="G7" s="397"/>
      <c r="H7" s="399"/>
      <c r="I7" s="420"/>
      <c r="J7" s="420"/>
      <c r="K7" s="121" t="s">
        <v>128</v>
      </c>
      <c r="L7" s="121" t="s">
        <v>129</v>
      </c>
      <c r="M7" s="121" t="s">
        <v>130</v>
      </c>
      <c r="N7" s="121" t="s">
        <v>131</v>
      </c>
      <c r="O7" s="425"/>
      <c r="P7" s="229" t="s">
        <v>128</v>
      </c>
      <c r="Q7" s="229" t="s">
        <v>129</v>
      </c>
      <c r="R7" s="229" t="s">
        <v>130</v>
      </c>
      <c r="S7" s="229" t="s">
        <v>131</v>
      </c>
    </row>
    <row r="8" spans="1:19" s="96" customFormat="1" x14ac:dyDescent="0.2">
      <c r="A8" s="226" t="s">
        <v>22</v>
      </c>
      <c r="B8" s="226" t="s">
        <v>23</v>
      </c>
      <c r="C8" s="226" t="s">
        <v>24</v>
      </c>
      <c r="D8" s="340"/>
      <c r="E8" s="340"/>
      <c r="F8" s="226" t="s">
        <v>25</v>
      </c>
      <c r="G8" s="226" t="s">
        <v>26</v>
      </c>
      <c r="H8" s="226" t="s">
        <v>27</v>
      </c>
      <c r="I8" s="226" t="s">
        <v>28</v>
      </c>
      <c r="J8" s="226" t="s">
        <v>29</v>
      </c>
      <c r="K8" s="226" t="s">
        <v>30</v>
      </c>
      <c r="L8" s="226" t="s">
        <v>31</v>
      </c>
      <c r="M8" s="226" t="s">
        <v>32</v>
      </c>
      <c r="N8" s="226" t="s">
        <v>33</v>
      </c>
      <c r="O8" s="226" t="s">
        <v>34</v>
      </c>
      <c r="P8" s="226" t="s">
        <v>35</v>
      </c>
      <c r="Q8" s="226" t="s">
        <v>36</v>
      </c>
      <c r="R8" s="226" t="s">
        <v>37</v>
      </c>
      <c r="S8" s="226" t="s">
        <v>38</v>
      </c>
    </row>
    <row r="9" spans="1:19" ht="14.25" customHeight="1" x14ac:dyDescent="0.2">
      <c r="A9" s="213"/>
      <c r="B9" s="69"/>
      <c r="C9" s="214"/>
      <c r="D9" s="216" t="s">
        <v>67</v>
      </c>
      <c r="E9" s="216" t="s">
        <v>67</v>
      </c>
      <c r="F9" s="216" t="s">
        <v>67</v>
      </c>
      <c r="G9" s="216" t="s">
        <v>67</v>
      </c>
      <c r="H9" s="215" t="s">
        <v>272</v>
      </c>
      <c r="I9" s="213"/>
      <c r="J9" s="62">
        <v>26152</v>
      </c>
      <c r="K9" s="62">
        <v>6432</v>
      </c>
      <c r="L9" s="62">
        <v>6674</v>
      </c>
      <c r="M9" s="62">
        <v>6381</v>
      </c>
      <c r="N9" s="62">
        <v>6665</v>
      </c>
      <c r="O9" s="63">
        <v>6148709.2000000002</v>
      </c>
      <c r="P9" s="63">
        <v>1509195.4999999995</v>
      </c>
      <c r="Q9" s="63">
        <v>1569754.1999999997</v>
      </c>
      <c r="R9" s="63">
        <v>1519709.5999999999</v>
      </c>
      <c r="S9" s="63">
        <v>1550049.9000000001</v>
      </c>
    </row>
    <row r="10" spans="1:19" ht="14.25" customHeight="1" x14ac:dyDescent="0.2">
      <c r="A10" s="119"/>
      <c r="B10" s="69"/>
      <c r="C10" s="214"/>
      <c r="D10" s="216" t="s">
        <v>67</v>
      </c>
      <c r="E10" s="216" t="s">
        <v>67</v>
      </c>
      <c r="F10" s="216" t="s">
        <v>67</v>
      </c>
      <c r="G10" s="216" t="s">
        <v>67</v>
      </c>
      <c r="H10" s="215" t="s">
        <v>127</v>
      </c>
      <c r="I10" s="213"/>
      <c r="J10" s="62">
        <v>24029</v>
      </c>
      <c r="K10" s="62">
        <v>5901</v>
      </c>
      <c r="L10" s="62">
        <v>6143</v>
      </c>
      <c r="M10" s="62">
        <v>5850</v>
      </c>
      <c r="N10" s="62">
        <v>6135</v>
      </c>
      <c r="O10" s="63">
        <v>5732829</v>
      </c>
      <c r="P10" s="63">
        <v>1405176.4999999995</v>
      </c>
      <c r="Q10" s="63">
        <v>1465735.1999999997</v>
      </c>
      <c r="R10" s="63">
        <v>1415690.5999999999</v>
      </c>
      <c r="S10" s="63">
        <v>1446226.7</v>
      </c>
    </row>
    <row r="11" spans="1:19" ht="14.25" customHeight="1" x14ac:dyDescent="0.2">
      <c r="A11" s="119">
        <v>9999</v>
      </c>
      <c r="B11" s="69"/>
      <c r="C11" s="214"/>
      <c r="D11" s="216" t="s">
        <v>67</v>
      </c>
      <c r="E11" s="216" t="s">
        <v>67</v>
      </c>
      <c r="F11" s="216" t="s">
        <v>67</v>
      </c>
      <c r="G11" s="216" t="s">
        <v>67</v>
      </c>
      <c r="H11" s="215" t="s">
        <v>68</v>
      </c>
      <c r="I11" s="213"/>
      <c r="J11" s="62">
        <v>2123</v>
      </c>
      <c r="K11" s="62">
        <v>531</v>
      </c>
      <c r="L11" s="62">
        <v>531</v>
      </c>
      <c r="M11" s="62">
        <v>531</v>
      </c>
      <c r="N11" s="62">
        <v>530</v>
      </c>
      <c r="O11" s="63">
        <v>415880.20000000019</v>
      </c>
      <c r="P11" s="63">
        <v>104019</v>
      </c>
      <c r="Q11" s="63">
        <v>104019</v>
      </c>
      <c r="R11" s="63">
        <v>104019</v>
      </c>
      <c r="S11" s="63">
        <v>103823.20000000019</v>
      </c>
    </row>
    <row r="12" spans="1:19" x14ac:dyDescent="0.2">
      <c r="A12" s="332">
        <v>13</v>
      </c>
      <c r="B12" s="108" t="s">
        <v>347</v>
      </c>
      <c r="C12" s="108" t="s">
        <v>67</v>
      </c>
      <c r="D12" s="344"/>
      <c r="E12" s="110" t="s">
        <v>67</v>
      </c>
      <c r="F12" s="344"/>
      <c r="G12" s="110" t="s">
        <v>67</v>
      </c>
      <c r="H12" s="346" t="s">
        <v>67</v>
      </c>
      <c r="I12" s="345"/>
      <c r="J12" s="342">
        <v>2396</v>
      </c>
      <c r="K12" s="342">
        <v>574</v>
      </c>
      <c r="L12" s="342">
        <v>624</v>
      </c>
      <c r="M12" s="342">
        <v>551</v>
      </c>
      <c r="N12" s="342">
        <v>647</v>
      </c>
      <c r="O12" s="343">
        <v>524534.30000000005</v>
      </c>
      <c r="P12" s="343">
        <v>125388.4</v>
      </c>
      <c r="Q12" s="343">
        <v>136567.5</v>
      </c>
      <c r="R12" s="343">
        <v>120646.80000000002</v>
      </c>
      <c r="S12" s="343">
        <v>141931.59999999998</v>
      </c>
    </row>
    <row r="13" spans="1:19" s="23" customFormat="1" ht="38.25" x14ac:dyDescent="0.2">
      <c r="A13" s="37">
        <v>13</v>
      </c>
      <c r="B13" s="36" t="s">
        <v>347</v>
      </c>
      <c r="C13" s="36" t="s">
        <v>203</v>
      </c>
      <c r="D13" s="361">
        <v>44</v>
      </c>
      <c r="E13" s="362">
        <v>183</v>
      </c>
      <c r="F13" s="122">
        <v>44</v>
      </c>
      <c r="G13" s="37">
        <v>183</v>
      </c>
      <c r="H13" s="113" t="s">
        <v>161</v>
      </c>
      <c r="I13" s="266">
        <v>172870</v>
      </c>
      <c r="J13" s="348">
        <v>380</v>
      </c>
      <c r="K13" s="39">
        <v>91</v>
      </c>
      <c r="L13" s="39">
        <v>99</v>
      </c>
      <c r="M13" s="39">
        <v>87</v>
      </c>
      <c r="N13" s="39">
        <v>103</v>
      </c>
      <c r="O13" s="349">
        <v>65690.600000000006</v>
      </c>
      <c r="P13" s="40">
        <v>15731.2</v>
      </c>
      <c r="Q13" s="40">
        <v>17114.099999999999</v>
      </c>
      <c r="R13" s="40">
        <v>15039.7</v>
      </c>
      <c r="S13" s="40">
        <v>17805.599999999999</v>
      </c>
    </row>
    <row r="14" spans="1:19" s="23" customFormat="1" ht="38.25" x14ac:dyDescent="0.2">
      <c r="A14" s="37">
        <v>13</v>
      </c>
      <c r="B14" s="36" t="s">
        <v>347</v>
      </c>
      <c r="C14" s="36" t="s">
        <v>203</v>
      </c>
      <c r="D14" s="361">
        <v>45</v>
      </c>
      <c r="E14" s="362">
        <v>183</v>
      </c>
      <c r="F14" s="122">
        <v>45</v>
      </c>
      <c r="G14" s="37">
        <v>183</v>
      </c>
      <c r="H14" s="113" t="s">
        <v>161</v>
      </c>
      <c r="I14" s="266">
        <v>205888</v>
      </c>
      <c r="J14" s="348">
        <v>280</v>
      </c>
      <c r="K14" s="39">
        <v>67</v>
      </c>
      <c r="L14" s="39">
        <v>73</v>
      </c>
      <c r="M14" s="39">
        <v>64</v>
      </c>
      <c r="N14" s="39">
        <v>76</v>
      </c>
      <c r="O14" s="349">
        <v>57648.6</v>
      </c>
      <c r="P14" s="40">
        <v>13794.5</v>
      </c>
      <c r="Q14" s="40">
        <v>15029.8</v>
      </c>
      <c r="R14" s="40">
        <v>13176.8</v>
      </c>
      <c r="S14" s="40">
        <v>15647.5</v>
      </c>
    </row>
    <row r="15" spans="1:19" s="23" customFormat="1" ht="38.25" x14ac:dyDescent="0.2">
      <c r="A15" s="37">
        <v>13</v>
      </c>
      <c r="B15" s="36" t="s">
        <v>347</v>
      </c>
      <c r="C15" s="36" t="s">
        <v>203</v>
      </c>
      <c r="D15" s="361">
        <v>46</v>
      </c>
      <c r="E15" s="362">
        <v>183</v>
      </c>
      <c r="F15" s="122">
        <v>46</v>
      </c>
      <c r="G15" s="37">
        <v>183</v>
      </c>
      <c r="H15" s="113" t="s">
        <v>161</v>
      </c>
      <c r="I15" s="266">
        <v>250169</v>
      </c>
      <c r="J15" s="348">
        <v>200</v>
      </c>
      <c r="K15" s="39">
        <v>48</v>
      </c>
      <c r="L15" s="39">
        <v>52</v>
      </c>
      <c r="M15" s="39">
        <v>46</v>
      </c>
      <c r="N15" s="39">
        <v>54</v>
      </c>
      <c r="O15" s="349">
        <v>50033.8</v>
      </c>
      <c r="P15" s="40">
        <v>12008.1</v>
      </c>
      <c r="Q15" s="40">
        <v>13008.8</v>
      </c>
      <c r="R15" s="40">
        <v>11507.8</v>
      </c>
      <c r="S15" s="40">
        <v>13509.1</v>
      </c>
    </row>
    <row r="16" spans="1:19" s="23" customFormat="1" ht="51" x14ac:dyDescent="0.2">
      <c r="A16" s="37">
        <v>13</v>
      </c>
      <c r="B16" s="36" t="s">
        <v>347</v>
      </c>
      <c r="C16" s="36" t="s">
        <v>203</v>
      </c>
      <c r="D16" s="361">
        <v>47</v>
      </c>
      <c r="E16" s="362">
        <v>493</v>
      </c>
      <c r="F16" s="122">
        <v>47</v>
      </c>
      <c r="G16" s="37">
        <v>493</v>
      </c>
      <c r="H16" s="113" t="s">
        <v>164</v>
      </c>
      <c r="I16" s="266">
        <v>132149</v>
      </c>
      <c r="J16" s="348">
        <v>300</v>
      </c>
      <c r="K16" s="39">
        <v>72</v>
      </c>
      <c r="L16" s="39">
        <v>78</v>
      </c>
      <c r="M16" s="39">
        <v>69</v>
      </c>
      <c r="N16" s="39">
        <v>81</v>
      </c>
      <c r="O16" s="349">
        <v>39644.699999999997</v>
      </c>
      <c r="P16" s="40">
        <v>9514.7000000000007</v>
      </c>
      <c r="Q16" s="40">
        <v>10307.6</v>
      </c>
      <c r="R16" s="40">
        <v>9118.2999999999993</v>
      </c>
      <c r="S16" s="40">
        <v>10704.1</v>
      </c>
    </row>
    <row r="17" spans="1:19" s="23" customFormat="1" ht="51" x14ac:dyDescent="0.2">
      <c r="A17" s="37">
        <v>13</v>
      </c>
      <c r="B17" s="36" t="s">
        <v>347</v>
      </c>
      <c r="C17" s="36" t="s">
        <v>203</v>
      </c>
      <c r="D17" s="361">
        <v>48</v>
      </c>
      <c r="E17" s="362">
        <v>494</v>
      </c>
      <c r="F17" s="122">
        <v>48</v>
      </c>
      <c r="G17" s="37">
        <v>494</v>
      </c>
      <c r="H17" s="113" t="s">
        <v>165</v>
      </c>
      <c r="I17" s="266">
        <v>159937</v>
      </c>
      <c r="J17" s="348">
        <v>250</v>
      </c>
      <c r="K17" s="39">
        <v>60</v>
      </c>
      <c r="L17" s="39">
        <v>65</v>
      </c>
      <c r="M17" s="39">
        <v>58</v>
      </c>
      <c r="N17" s="39">
        <v>67</v>
      </c>
      <c r="O17" s="349">
        <v>39984.300000000003</v>
      </c>
      <c r="P17" s="40">
        <v>9596.2000000000007</v>
      </c>
      <c r="Q17" s="40">
        <v>10395.9</v>
      </c>
      <c r="R17" s="40">
        <v>9276.2999999999993</v>
      </c>
      <c r="S17" s="40">
        <v>10715.9</v>
      </c>
    </row>
    <row r="18" spans="1:19" s="23" customFormat="1" ht="51" x14ac:dyDescent="0.2">
      <c r="A18" s="37">
        <v>13</v>
      </c>
      <c r="B18" s="36" t="s">
        <v>347</v>
      </c>
      <c r="C18" s="36" t="s">
        <v>203</v>
      </c>
      <c r="D18" s="361">
        <v>49</v>
      </c>
      <c r="E18" s="362">
        <v>495</v>
      </c>
      <c r="F18" s="122">
        <v>49</v>
      </c>
      <c r="G18" s="37">
        <v>495</v>
      </c>
      <c r="H18" s="113" t="s">
        <v>166</v>
      </c>
      <c r="I18" s="266">
        <v>201971</v>
      </c>
      <c r="J18" s="348">
        <v>200</v>
      </c>
      <c r="K18" s="39">
        <v>48</v>
      </c>
      <c r="L18" s="39">
        <v>52</v>
      </c>
      <c r="M18" s="39">
        <v>46</v>
      </c>
      <c r="N18" s="39">
        <v>54</v>
      </c>
      <c r="O18" s="349">
        <v>40394.199999999997</v>
      </c>
      <c r="P18" s="40">
        <v>9694.6</v>
      </c>
      <c r="Q18" s="40">
        <v>10502.5</v>
      </c>
      <c r="R18" s="40">
        <v>9290.7000000000007</v>
      </c>
      <c r="S18" s="40">
        <v>10906.4</v>
      </c>
    </row>
    <row r="19" spans="1:19" s="23" customFormat="1" ht="63.75" x14ac:dyDescent="0.2">
      <c r="A19" s="37">
        <v>13</v>
      </c>
      <c r="B19" s="36" t="s">
        <v>347</v>
      </c>
      <c r="C19" s="36" t="s">
        <v>203</v>
      </c>
      <c r="D19" s="361">
        <v>50</v>
      </c>
      <c r="E19" s="362">
        <v>545</v>
      </c>
      <c r="F19" s="122">
        <v>50</v>
      </c>
      <c r="G19" s="37">
        <v>545</v>
      </c>
      <c r="H19" s="113" t="s">
        <v>239</v>
      </c>
      <c r="I19" s="266">
        <v>261357</v>
      </c>
      <c r="J19" s="348">
        <v>15</v>
      </c>
      <c r="K19" s="39">
        <v>4</v>
      </c>
      <c r="L19" s="39">
        <v>4</v>
      </c>
      <c r="M19" s="39">
        <v>3</v>
      </c>
      <c r="N19" s="39">
        <v>4</v>
      </c>
      <c r="O19" s="349">
        <v>3920.4</v>
      </c>
      <c r="P19" s="40">
        <v>1045.4000000000001</v>
      </c>
      <c r="Q19" s="40">
        <v>1045.4000000000001</v>
      </c>
      <c r="R19" s="40">
        <v>784.1</v>
      </c>
      <c r="S19" s="40">
        <v>1045.5</v>
      </c>
    </row>
    <row r="20" spans="1:19" s="23" customFormat="1" ht="63.75" x14ac:dyDescent="0.2">
      <c r="A20" s="37">
        <v>13</v>
      </c>
      <c r="B20" s="36" t="s">
        <v>347</v>
      </c>
      <c r="C20" s="36" t="s">
        <v>203</v>
      </c>
      <c r="D20" s="361">
        <v>51</v>
      </c>
      <c r="E20" s="362">
        <v>546</v>
      </c>
      <c r="F20" s="122">
        <v>51</v>
      </c>
      <c r="G20" s="37">
        <v>546</v>
      </c>
      <c r="H20" s="113" t="s">
        <v>240</v>
      </c>
      <c r="I20" s="266">
        <v>289228</v>
      </c>
      <c r="J20" s="348">
        <v>10</v>
      </c>
      <c r="K20" s="39">
        <v>2</v>
      </c>
      <c r="L20" s="39">
        <v>3</v>
      </c>
      <c r="M20" s="39">
        <v>2</v>
      </c>
      <c r="N20" s="39">
        <v>3</v>
      </c>
      <c r="O20" s="349">
        <v>2892.3</v>
      </c>
      <c r="P20" s="40">
        <v>578.5</v>
      </c>
      <c r="Q20" s="40">
        <v>867.7</v>
      </c>
      <c r="R20" s="40">
        <v>578.5</v>
      </c>
      <c r="S20" s="40">
        <v>867.6</v>
      </c>
    </row>
    <row r="21" spans="1:19" s="23" customFormat="1" ht="63.75" x14ac:dyDescent="0.2">
      <c r="A21" s="37">
        <v>13</v>
      </c>
      <c r="B21" s="36" t="s">
        <v>347</v>
      </c>
      <c r="C21" s="36" t="s">
        <v>203</v>
      </c>
      <c r="D21" s="361">
        <v>52</v>
      </c>
      <c r="E21" s="362">
        <v>547</v>
      </c>
      <c r="F21" s="122">
        <v>52</v>
      </c>
      <c r="G21" s="37">
        <v>547</v>
      </c>
      <c r="H21" s="113" t="s">
        <v>241</v>
      </c>
      <c r="I21" s="266">
        <v>331245</v>
      </c>
      <c r="J21" s="348">
        <v>7</v>
      </c>
      <c r="K21" s="39">
        <v>2</v>
      </c>
      <c r="L21" s="39">
        <v>2</v>
      </c>
      <c r="M21" s="39">
        <v>2</v>
      </c>
      <c r="N21" s="39">
        <v>1</v>
      </c>
      <c r="O21" s="349">
        <v>2318.6999999999998</v>
      </c>
      <c r="P21" s="40">
        <v>662.5</v>
      </c>
      <c r="Q21" s="40">
        <v>662.5</v>
      </c>
      <c r="R21" s="40">
        <v>662.5</v>
      </c>
      <c r="S21" s="40">
        <v>331.2</v>
      </c>
    </row>
    <row r="22" spans="1:19" s="23" customFormat="1" ht="38.25" x14ac:dyDescent="0.2">
      <c r="A22" s="37">
        <v>13</v>
      </c>
      <c r="B22" s="36" t="s">
        <v>347</v>
      </c>
      <c r="C22" s="36" t="s">
        <v>203</v>
      </c>
      <c r="D22" s="361">
        <v>53</v>
      </c>
      <c r="E22" s="362">
        <v>220</v>
      </c>
      <c r="F22" s="122">
        <v>53</v>
      </c>
      <c r="G22" s="37">
        <v>220</v>
      </c>
      <c r="H22" s="113" t="s">
        <v>163</v>
      </c>
      <c r="I22" s="266">
        <v>185561</v>
      </c>
      <c r="J22" s="348">
        <v>200</v>
      </c>
      <c r="K22" s="39">
        <v>48</v>
      </c>
      <c r="L22" s="39">
        <v>52</v>
      </c>
      <c r="M22" s="39">
        <v>46</v>
      </c>
      <c r="N22" s="39">
        <v>54</v>
      </c>
      <c r="O22" s="349">
        <v>37112.199999999997</v>
      </c>
      <c r="P22" s="40">
        <v>8906.9</v>
      </c>
      <c r="Q22" s="40">
        <v>9649.2000000000007</v>
      </c>
      <c r="R22" s="40">
        <v>8535.7999999999993</v>
      </c>
      <c r="S22" s="40">
        <v>10020.299999999999</v>
      </c>
    </row>
    <row r="23" spans="1:19" s="23" customFormat="1" ht="38.25" x14ac:dyDescent="0.2">
      <c r="A23" s="37">
        <v>13</v>
      </c>
      <c r="B23" s="36" t="s">
        <v>347</v>
      </c>
      <c r="C23" s="36" t="s">
        <v>203</v>
      </c>
      <c r="D23" s="361">
        <v>55</v>
      </c>
      <c r="E23" s="362">
        <v>219</v>
      </c>
      <c r="F23" s="122">
        <v>55</v>
      </c>
      <c r="G23" s="37">
        <v>219</v>
      </c>
      <c r="H23" s="113" t="s">
        <v>162</v>
      </c>
      <c r="I23" s="266">
        <v>289719</v>
      </c>
      <c r="J23" s="348">
        <v>360</v>
      </c>
      <c r="K23" s="39">
        <v>86</v>
      </c>
      <c r="L23" s="39">
        <v>94</v>
      </c>
      <c r="M23" s="39">
        <v>83</v>
      </c>
      <c r="N23" s="39">
        <v>97</v>
      </c>
      <c r="O23" s="349">
        <v>104298.8</v>
      </c>
      <c r="P23" s="40">
        <v>24915.8</v>
      </c>
      <c r="Q23" s="40">
        <v>27233.599999999999</v>
      </c>
      <c r="R23" s="40">
        <v>24046.7</v>
      </c>
      <c r="S23" s="40">
        <v>28102.7</v>
      </c>
    </row>
    <row r="24" spans="1:19" s="23" customFormat="1" ht="25.5" x14ac:dyDescent="0.2">
      <c r="A24" s="37">
        <v>13</v>
      </c>
      <c r="B24" s="36" t="s">
        <v>347</v>
      </c>
      <c r="C24" s="36" t="s">
        <v>203</v>
      </c>
      <c r="D24" s="361">
        <v>56</v>
      </c>
      <c r="E24" s="362">
        <v>472</v>
      </c>
      <c r="F24" s="122">
        <v>56</v>
      </c>
      <c r="G24" s="37">
        <v>472</v>
      </c>
      <c r="H24" s="113" t="s">
        <v>109</v>
      </c>
      <c r="I24" s="266">
        <v>879282</v>
      </c>
      <c r="J24" s="348">
        <v>30</v>
      </c>
      <c r="K24" s="39">
        <v>7</v>
      </c>
      <c r="L24" s="39">
        <v>8</v>
      </c>
      <c r="M24" s="39">
        <v>7</v>
      </c>
      <c r="N24" s="39">
        <v>8</v>
      </c>
      <c r="O24" s="349">
        <v>26378.5</v>
      </c>
      <c r="P24" s="40">
        <v>6155</v>
      </c>
      <c r="Q24" s="40">
        <v>7034.3</v>
      </c>
      <c r="R24" s="40">
        <v>6155</v>
      </c>
      <c r="S24" s="40">
        <v>7034.2</v>
      </c>
    </row>
    <row r="25" spans="1:19" s="23" customFormat="1" ht="38.25" x14ac:dyDescent="0.2">
      <c r="A25" s="37">
        <v>13</v>
      </c>
      <c r="B25" s="36" t="s">
        <v>347</v>
      </c>
      <c r="C25" s="36" t="s">
        <v>203</v>
      </c>
      <c r="D25" s="361">
        <v>58</v>
      </c>
      <c r="E25" s="362">
        <v>554</v>
      </c>
      <c r="F25" s="122">
        <v>58</v>
      </c>
      <c r="G25" s="37">
        <v>554</v>
      </c>
      <c r="H25" s="113" t="s">
        <v>189</v>
      </c>
      <c r="I25" s="266">
        <v>426363</v>
      </c>
      <c r="J25" s="348">
        <v>5</v>
      </c>
      <c r="K25" s="39">
        <v>1</v>
      </c>
      <c r="L25" s="39">
        <v>1</v>
      </c>
      <c r="M25" s="39">
        <v>1</v>
      </c>
      <c r="N25" s="39">
        <v>2</v>
      </c>
      <c r="O25" s="349">
        <v>2131.8000000000002</v>
      </c>
      <c r="P25" s="40">
        <v>426.4</v>
      </c>
      <c r="Q25" s="40">
        <v>426.4</v>
      </c>
      <c r="R25" s="40">
        <v>426.4</v>
      </c>
      <c r="S25" s="40">
        <v>852.6</v>
      </c>
    </row>
    <row r="26" spans="1:19" s="23" customFormat="1" ht="25.5" x14ac:dyDescent="0.2">
      <c r="A26" s="37">
        <v>13</v>
      </c>
      <c r="B26" s="36" t="s">
        <v>347</v>
      </c>
      <c r="C26" s="36" t="s">
        <v>203</v>
      </c>
      <c r="D26" s="361">
        <v>59</v>
      </c>
      <c r="E26" s="362">
        <v>139</v>
      </c>
      <c r="F26" s="122">
        <v>59</v>
      </c>
      <c r="G26" s="37">
        <v>139</v>
      </c>
      <c r="H26" s="113" t="s">
        <v>204</v>
      </c>
      <c r="I26" s="266">
        <v>788640</v>
      </c>
      <c r="J26" s="348">
        <v>5</v>
      </c>
      <c r="K26" s="39">
        <v>1</v>
      </c>
      <c r="L26" s="39">
        <v>1</v>
      </c>
      <c r="M26" s="39">
        <v>1</v>
      </c>
      <c r="N26" s="39">
        <v>2</v>
      </c>
      <c r="O26" s="349">
        <v>3943.2</v>
      </c>
      <c r="P26" s="40">
        <v>788.6</v>
      </c>
      <c r="Q26" s="40">
        <v>788.6</v>
      </c>
      <c r="R26" s="40">
        <v>788.6</v>
      </c>
      <c r="S26" s="40">
        <v>1577.4</v>
      </c>
    </row>
    <row r="27" spans="1:19" s="23" customFormat="1" ht="38.25" x14ac:dyDescent="0.2">
      <c r="A27" s="37">
        <v>13</v>
      </c>
      <c r="B27" s="36" t="s">
        <v>347</v>
      </c>
      <c r="C27" s="36" t="s">
        <v>203</v>
      </c>
      <c r="D27" s="361">
        <v>62</v>
      </c>
      <c r="E27" s="362">
        <v>476</v>
      </c>
      <c r="F27" s="122">
        <v>62</v>
      </c>
      <c r="G27" s="37">
        <v>476</v>
      </c>
      <c r="H27" s="113" t="s">
        <v>205</v>
      </c>
      <c r="I27" s="266">
        <v>396633</v>
      </c>
      <c r="J27" s="348">
        <v>4</v>
      </c>
      <c r="K27" s="39">
        <v>1</v>
      </c>
      <c r="L27" s="39">
        <v>1</v>
      </c>
      <c r="M27" s="39">
        <v>1</v>
      </c>
      <c r="N27" s="39">
        <v>1</v>
      </c>
      <c r="O27" s="349">
        <v>1586.5</v>
      </c>
      <c r="P27" s="40">
        <v>396.6</v>
      </c>
      <c r="Q27" s="40">
        <v>396.6</v>
      </c>
      <c r="R27" s="40">
        <v>396.6</v>
      </c>
      <c r="S27" s="40">
        <v>396.7</v>
      </c>
    </row>
    <row r="28" spans="1:19" s="23" customFormat="1" ht="25.5" x14ac:dyDescent="0.2">
      <c r="A28" s="37">
        <v>13</v>
      </c>
      <c r="B28" s="36" t="s">
        <v>347</v>
      </c>
      <c r="C28" s="36" t="s">
        <v>203</v>
      </c>
      <c r="D28" s="361">
        <v>65</v>
      </c>
      <c r="E28" s="362">
        <v>903</v>
      </c>
      <c r="F28" s="122">
        <v>65</v>
      </c>
      <c r="G28" s="37">
        <v>558</v>
      </c>
      <c r="H28" s="113" t="s">
        <v>273</v>
      </c>
      <c r="I28" s="266">
        <v>310371</v>
      </c>
      <c r="J28" s="348">
        <v>150</v>
      </c>
      <c r="K28" s="39">
        <v>36</v>
      </c>
      <c r="L28" s="39">
        <v>39</v>
      </c>
      <c r="M28" s="39">
        <v>35</v>
      </c>
      <c r="N28" s="39">
        <v>40</v>
      </c>
      <c r="O28" s="349">
        <v>46555.7</v>
      </c>
      <c r="P28" s="40">
        <v>11173.4</v>
      </c>
      <c r="Q28" s="40">
        <v>12104.5</v>
      </c>
      <c r="R28" s="40">
        <v>10863</v>
      </c>
      <c r="S28" s="40">
        <v>12414.8</v>
      </c>
    </row>
    <row r="29" spans="1:19" s="23" customFormat="1" x14ac:dyDescent="0.2">
      <c r="A29" s="332">
        <v>101</v>
      </c>
      <c r="B29" s="108" t="s">
        <v>353</v>
      </c>
      <c r="C29" s="108" t="s">
        <v>67</v>
      </c>
      <c r="D29" s="344"/>
      <c r="E29" s="332" t="s">
        <v>67</v>
      </c>
      <c r="F29" s="344"/>
      <c r="G29" s="332" t="s">
        <v>67</v>
      </c>
      <c r="H29" s="347" t="s">
        <v>67</v>
      </c>
      <c r="I29" s="345"/>
      <c r="J29" s="342">
        <v>1159</v>
      </c>
      <c r="K29" s="342">
        <v>295</v>
      </c>
      <c r="L29" s="342">
        <v>295</v>
      </c>
      <c r="M29" s="342">
        <v>295</v>
      </c>
      <c r="N29" s="342">
        <v>274</v>
      </c>
      <c r="O29" s="343">
        <v>427105.39999999991</v>
      </c>
      <c r="P29" s="343">
        <v>108520.3</v>
      </c>
      <c r="Q29" s="343">
        <v>108520.3</v>
      </c>
      <c r="R29" s="343">
        <v>108520.3</v>
      </c>
      <c r="S29" s="343">
        <v>101544.49999999999</v>
      </c>
    </row>
    <row r="30" spans="1:19" s="23" customFormat="1" ht="51" x14ac:dyDescent="0.2">
      <c r="A30" s="37">
        <v>101</v>
      </c>
      <c r="B30" s="36" t="s">
        <v>353</v>
      </c>
      <c r="C30" s="36" t="s">
        <v>206</v>
      </c>
      <c r="D30" s="361">
        <v>10</v>
      </c>
      <c r="E30" s="362">
        <v>15</v>
      </c>
      <c r="F30" s="122">
        <v>10</v>
      </c>
      <c r="G30" s="37">
        <v>15</v>
      </c>
      <c r="H30" s="113" t="s">
        <v>167</v>
      </c>
      <c r="I30" s="266">
        <v>772155</v>
      </c>
      <c r="J30" s="348">
        <v>38</v>
      </c>
      <c r="K30" s="39">
        <v>10</v>
      </c>
      <c r="L30" s="39">
        <v>10</v>
      </c>
      <c r="M30" s="39">
        <v>10</v>
      </c>
      <c r="N30" s="39">
        <v>8</v>
      </c>
      <c r="O30" s="349">
        <v>29341.9</v>
      </c>
      <c r="P30" s="40">
        <v>7721.6</v>
      </c>
      <c r="Q30" s="40">
        <v>7721.6</v>
      </c>
      <c r="R30" s="40">
        <v>7721.6</v>
      </c>
      <c r="S30" s="40">
        <v>6177.1</v>
      </c>
    </row>
    <row r="31" spans="1:19" s="23" customFormat="1" ht="51" x14ac:dyDescent="0.2">
      <c r="A31" s="37">
        <v>101</v>
      </c>
      <c r="B31" s="36" t="s">
        <v>353</v>
      </c>
      <c r="C31" s="36" t="s">
        <v>206</v>
      </c>
      <c r="D31" s="361">
        <v>11</v>
      </c>
      <c r="E31" s="362">
        <v>16</v>
      </c>
      <c r="F31" s="122">
        <v>11</v>
      </c>
      <c r="G31" s="37">
        <v>16</v>
      </c>
      <c r="H31" s="113" t="s">
        <v>154</v>
      </c>
      <c r="I31" s="266">
        <v>2149311</v>
      </c>
      <c r="J31" s="348">
        <v>19</v>
      </c>
      <c r="K31" s="39">
        <v>5</v>
      </c>
      <c r="L31" s="39">
        <v>5</v>
      </c>
      <c r="M31" s="39">
        <v>5</v>
      </c>
      <c r="N31" s="39">
        <v>4</v>
      </c>
      <c r="O31" s="349">
        <v>40836.9</v>
      </c>
      <c r="P31" s="40">
        <v>10746.6</v>
      </c>
      <c r="Q31" s="40">
        <v>10746.6</v>
      </c>
      <c r="R31" s="40">
        <v>10746.6</v>
      </c>
      <c r="S31" s="40">
        <v>8597.1</v>
      </c>
    </row>
    <row r="32" spans="1:19" s="23" customFormat="1" ht="89.25" x14ac:dyDescent="0.2">
      <c r="A32" s="37">
        <v>101</v>
      </c>
      <c r="B32" s="36" t="s">
        <v>353</v>
      </c>
      <c r="C32" s="36" t="s">
        <v>207</v>
      </c>
      <c r="D32" s="361">
        <v>12</v>
      </c>
      <c r="E32" s="362">
        <v>17</v>
      </c>
      <c r="F32" s="122">
        <v>12</v>
      </c>
      <c r="G32" s="37">
        <v>17</v>
      </c>
      <c r="H32" s="113" t="s">
        <v>190</v>
      </c>
      <c r="I32" s="266">
        <v>220537</v>
      </c>
      <c r="J32" s="348">
        <v>160</v>
      </c>
      <c r="K32" s="39">
        <v>40</v>
      </c>
      <c r="L32" s="39">
        <v>40</v>
      </c>
      <c r="M32" s="39">
        <v>40</v>
      </c>
      <c r="N32" s="39">
        <v>40</v>
      </c>
      <c r="O32" s="349">
        <v>35285.9</v>
      </c>
      <c r="P32" s="40">
        <v>8821.5</v>
      </c>
      <c r="Q32" s="40">
        <v>8821.5</v>
      </c>
      <c r="R32" s="40">
        <v>8821.5</v>
      </c>
      <c r="S32" s="40">
        <v>8821.4</v>
      </c>
    </row>
    <row r="33" spans="1:19" s="23" customFormat="1" ht="63.75" x14ac:dyDescent="0.2">
      <c r="A33" s="37">
        <v>101</v>
      </c>
      <c r="B33" s="36" t="s">
        <v>353</v>
      </c>
      <c r="C33" s="36" t="s">
        <v>207</v>
      </c>
      <c r="D33" s="361">
        <v>12</v>
      </c>
      <c r="E33" s="362">
        <v>18</v>
      </c>
      <c r="F33" s="122">
        <v>12</v>
      </c>
      <c r="G33" s="37">
        <v>18</v>
      </c>
      <c r="H33" s="113" t="s">
        <v>539</v>
      </c>
      <c r="I33" s="266">
        <v>220537</v>
      </c>
      <c r="J33" s="348">
        <v>90</v>
      </c>
      <c r="K33" s="39">
        <v>23</v>
      </c>
      <c r="L33" s="39">
        <v>23</v>
      </c>
      <c r="M33" s="39">
        <v>23</v>
      </c>
      <c r="N33" s="39">
        <v>21</v>
      </c>
      <c r="O33" s="349">
        <v>19848.3</v>
      </c>
      <c r="P33" s="40">
        <v>5072.3999999999996</v>
      </c>
      <c r="Q33" s="40">
        <v>5072.3999999999996</v>
      </c>
      <c r="R33" s="40">
        <v>5072.3999999999996</v>
      </c>
      <c r="S33" s="40">
        <v>4631.1000000000004</v>
      </c>
    </row>
    <row r="34" spans="1:19" s="23" customFormat="1" ht="127.5" x14ac:dyDescent="0.2">
      <c r="A34" s="37">
        <v>101</v>
      </c>
      <c r="B34" s="36" t="s">
        <v>353</v>
      </c>
      <c r="C34" s="36" t="s">
        <v>207</v>
      </c>
      <c r="D34" s="361">
        <v>12</v>
      </c>
      <c r="E34" s="362">
        <v>19</v>
      </c>
      <c r="F34" s="122">
        <v>12</v>
      </c>
      <c r="G34" s="37">
        <v>19</v>
      </c>
      <c r="H34" s="113" t="s">
        <v>277</v>
      </c>
      <c r="I34" s="266">
        <v>220537</v>
      </c>
      <c r="J34" s="348">
        <v>40</v>
      </c>
      <c r="K34" s="39">
        <v>10</v>
      </c>
      <c r="L34" s="39">
        <v>10</v>
      </c>
      <c r="M34" s="39">
        <v>10</v>
      </c>
      <c r="N34" s="39">
        <v>10</v>
      </c>
      <c r="O34" s="349">
        <v>8821.5</v>
      </c>
      <c r="P34" s="40">
        <v>2205.4</v>
      </c>
      <c r="Q34" s="40">
        <v>2205.4</v>
      </c>
      <c r="R34" s="40">
        <v>2205.4</v>
      </c>
      <c r="S34" s="40">
        <v>2205.3000000000002</v>
      </c>
    </row>
    <row r="35" spans="1:19" s="23" customFormat="1" ht="63.75" x14ac:dyDescent="0.2">
      <c r="A35" s="37">
        <v>101</v>
      </c>
      <c r="B35" s="36" t="s">
        <v>353</v>
      </c>
      <c r="C35" s="36" t="s">
        <v>207</v>
      </c>
      <c r="D35" s="361">
        <v>12</v>
      </c>
      <c r="E35" s="362">
        <v>20</v>
      </c>
      <c r="F35" s="122">
        <v>12</v>
      </c>
      <c r="G35" s="37">
        <v>20</v>
      </c>
      <c r="H35" s="113" t="s">
        <v>99</v>
      </c>
      <c r="I35" s="266">
        <v>220537</v>
      </c>
      <c r="J35" s="348">
        <v>10</v>
      </c>
      <c r="K35" s="39">
        <v>3</v>
      </c>
      <c r="L35" s="39">
        <v>3</v>
      </c>
      <c r="M35" s="39">
        <v>3</v>
      </c>
      <c r="N35" s="39">
        <v>1</v>
      </c>
      <c r="O35" s="349">
        <v>2205.4</v>
      </c>
      <c r="P35" s="40">
        <v>661.6</v>
      </c>
      <c r="Q35" s="40">
        <v>661.6</v>
      </c>
      <c r="R35" s="40">
        <v>661.6</v>
      </c>
      <c r="S35" s="40">
        <v>220.6</v>
      </c>
    </row>
    <row r="36" spans="1:19" s="23" customFormat="1" ht="89.25" x14ac:dyDescent="0.2">
      <c r="A36" s="37">
        <v>101</v>
      </c>
      <c r="B36" s="36" t="s">
        <v>353</v>
      </c>
      <c r="C36" s="36" t="s">
        <v>207</v>
      </c>
      <c r="D36" s="361">
        <v>12</v>
      </c>
      <c r="E36" s="362">
        <v>21</v>
      </c>
      <c r="F36" s="122">
        <v>12</v>
      </c>
      <c r="G36" s="37">
        <v>21</v>
      </c>
      <c r="H36" s="113" t="s">
        <v>278</v>
      </c>
      <c r="I36" s="266">
        <v>220537</v>
      </c>
      <c r="J36" s="348">
        <v>30</v>
      </c>
      <c r="K36" s="39">
        <v>8</v>
      </c>
      <c r="L36" s="39">
        <v>8</v>
      </c>
      <c r="M36" s="39">
        <v>8</v>
      </c>
      <c r="N36" s="39">
        <v>6</v>
      </c>
      <c r="O36" s="349">
        <v>6616.1</v>
      </c>
      <c r="P36" s="40">
        <v>1764.3</v>
      </c>
      <c r="Q36" s="40">
        <v>1764.3</v>
      </c>
      <c r="R36" s="40">
        <v>1764.3</v>
      </c>
      <c r="S36" s="40">
        <v>1323.2</v>
      </c>
    </row>
    <row r="37" spans="1:19" s="23" customFormat="1" ht="38.25" x14ac:dyDescent="0.2">
      <c r="A37" s="37">
        <v>101</v>
      </c>
      <c r="B37" s="36" t="s">
        <v>353</v>
      </c>
      <c r="C37" s="36" t="s">
        <v>207</v>
      </c>
      <c r="D37" s="361">
        <v>12</v>
      </c>
      <c r="E37" s="362">
        <v>22</v>
      </c>
      <c r="F37" s="122">
        <v>12</v>
      </c>
      <c r="G37" s="37">
        <v>22</v>
      </c>
      <c r="H37" s="113" t="s">
        <v>102</v>
      </c>
      <c r="I37" s="266">
        <v>220537</v>
      </c>
      <c r="J37" s="348">
        <v>30</v>
      </c>
      <c r="K37" s="39">
        <v>8</v>
      </c>
      <c r="L37" s="39">
        <v>8</v>
      </c>
      <c r="M37" s="39">
        <v>8</v>
      </c>
      <c r="N37" s="39">
        <v>6</v>
      </c>
      <c r="O37" s="349">
        <v>6616.1</v>
      </c>
      <c r="P37" s="40">
        <v>1764.3</v>
      </c>
      <c r="Q37" s="40">
        <v>1764.3</v>
      </c>
      <c r="R37" s="40">
        <v>1764.3</v>
      </c>
      <c r="S37" s="40">
        <v>1323.2</v>
      </c>
    </row>
    <row r="38" spans="1:19" s="23" customFormat="1" ht="25.5" x14ac:dyDescent="0.2">
      <c r="A38" s="37">
        <v>101</v>
      </c>
      <c r="B38" s="36" t="s">
        <v>353</v>
      </c>
      <c r="C38" s="36" t="s">
        <v>207</v>
      </c>
      <c r="D38" s="361">
        <v>12</v>
      </c>
      <c r="E38" s="362">
        <v>23</v>
      </c>
      <c r="F38" s="122">
        <v>12</v>
      </c>
      <c r="G38" s="37">
        <v>23</v>
      </c>
      <c r="H38" s="113" t="s">
        <v>103</v>
      </c>
      <c r="I38" s="266">
        <v>220537</v>
      </c>
      <c r="J38" s="348">
        <v>35</v>
      </c>
      <c r="K38" s="39">
        <v>9</v>
      </c>
      <c r="L38" s="39">
        <v>9</v>
      </c>
      <c r="M38" s="39">
        <v>9</v>
      </c>
      <c r="N38" s="39">
        <v>8</v>
      </c>
      <c r="O38" s="349">
        <v>7718.8</v>
      </c>
      <c r="P38" s="40">
        <v>1984.8</v>
      </c>
      <c r="Q38" s="40">
        <v>1984.8</v>
      </c>
      <c r="R38" s="40">
        <v>1984.8</v>
      </c>
      <c r="S38" s="40">
        <v>1764.4</v>
      </c>
    </row>
    <row r="39" spans="1:19" s="23" customFormat="1" ht="51" x14ac:dyDescent="0.2">
      <c r="A39" s="37">
        <v>101</v>
      </c>
      <c r="B39" s="36" t="s">
        <v>353</v>
      </c>
      <c r="C39" s="36" t="s">
        <v>207</v>
      </c>
      <c r="D39" s="361">
        <v>12</v>
      </c>
      <c r="E39" s="362">
        <v>24</v>
      </c>
      <c r="F39" s="122">
        <v>12</v>
      </c>
      <c r="G39" s="37">
        <v>24</v>
      </c>
      <c r="H39" s="113" t="s">
        <v>279</v>
      </c>
      <c r="I39" s="266">
        <v>220537</v>
      </c>
      <c r="J39" s="348">
        <v>20</v>
      </c>
      <c r="K39" s="39">
        <v>5</v>
      </c>
      <c r="L39" s="39">
        <v>5</v>
      </c>
      <c r="M39" s="39">
        <v>5</v>
      </c>
      <c r="N39" s="39">
        <v>5</v>
      </c>
      <c r="O39" s="349">
        <v>4410.7</v>
      </c>
      <c r="P39" s="40">
        <v>1102.7</v>
      </c>
      <c r="Q39" s="40">
        <v>1102.7</v>
      </c>
      <c r="R39" s="40">
        <v>1102.7</v>
      </c>
      <c r="S39" s="40">
        <v>1102.5999999999999</v>
      </c>
    </row>
    <row r="40" spans="1:19" s="23" customFormat="1" ht="76.5" x14ac:dyDescent="0.2">
      <c r="A40" s="37">
        <v>101</v>
      </c>
      <c r="B40" s="36" t="s">
        <v>353</v>
      </c>
      <c r="C40" s="36" t="s">
        <v>207</v>
      </c>
      <c r="D40" s="361">
        <v>14</v>
      </c>
      <c r="E40" s="362">
        <v>26</v>
      </c>
      <c r="F40" s="122">
        <v>14</v>
      </c>
      <c r="G40" s="37">
        <v>26</v>
      </c>
      <c r="H40" s="113" t="s">
        <v>104</v>
      </c>
      <c r="I40" s="266">
        <v>211884</v>
      </c>
      <c r="J40" s="348">
        <v>40</v>
      </c>
      <c r="K40" s="39">
        <v>10</v>
      </c>
      <c r="L40" s="39">
        <v>10</v>
      </c>
      <c r="M40" s="39">
        <v>10</v>
      </c>
      <c r="N40" s="39">
        <v>10</v>
      </c>
      <c r="O40" s="349">
        <v>8475.4</v>
      </c>
      <c r="P40" s="40">
        <v>2118.8000000000002</v>
      </c>
      <c r="Q40" s="40">
        <v>2118.8000000000002</v>
      </c>
      <c r="R40" s="40">
        <v>2118.8000000000002</v>
      </c>
      <c r="S40" s="40">
        <v>2119</v>
      </c>
    </row>
    <row r="41" spans="1:19" s="23" customFormat="1" ht="165.75" x14ac:dyDescent="0.2">
      <c r="A41" s="37">
        <v>101</v>
      </c>
      <c r="B41" s="36" t="s">
        <v>353</v>
      </c>
      <c r="C41" s="36" t="s">
        <v>207</v>
      </c>
      <c r="D41" s="361">
        <v>16</v>
      </c>
      <c r="E41" s="362">
        <v>28</v>
      </c>
      <c r="F41" s="122">
        <v>16</v>
      </c>
      <c r="G41" s="37">
        <v>28</v>
      </c>
      <c r="H41" s="113" t="s">
        <v>105</v>
      </c>
      <c r="I41" s="266">
        <v>412544</v>
      </c>
      <c r="J41" s="348">
        <v>140</v>
      </c>
      <c r="K41" s="39">
        <v>35</v>
      </c>
      <c r="L41" s="39">
        <v>35</v>
      </c>
      <c r="M41" s="39">
        <v>35</v>
      </c>
      <c r="N41" s="39">
        <v>35</v>
      </c>
      <c r="O41" s="349">
        <v>57756.2</v>
      </c>
      <c r="P41" s="40">
        <v>14439</v>
      </c>
      <c r="Q41" s="40">
        <v>14439</v>
      </c>
      <c r="R41" s="40">
        <v>14439</v>
      </c>
      <c r="S41" s="40">
        <v>14439.2</v>
      </c>
    </row>
    <row r="42" spans="1:19" s="23" customFormat="1" ht="102" x14ac:dyDescent="0.2">
      <c r="A42" s="37">
        <v>101</v>
      </c>
      <c r="B42" s="36" t="s">
        <v>353</v>
      </c>
      <c r="C42" s="36" t="s">
        <v>207</v>
      </c>
      <c r="D42" s="361">
        <v>17</v>
      </c>
      <c r="E42" s="362">
        <v>29</v>
      </c>
      <c r="F42" s="122">
        <v>17</v>
      </c>
      <c r="G42" s="37">
        <v>29</v>
      </c>
      <c r="H42" s="113" t="s">
        <v>168</v>
      </c>
      <c r="I42" s="266">
        <v>543657</v>
      </c>
      <c r="J42" s="348">
        <v>70</v>
      </c>
      <c r="K42" s="39">
        <v>18</v>
      </c>
      <c r="L42" s="39">
        <v>18</v>
      </c>
      <c r="M42" s="39">
        <v>18</v>
      </c>
      <c r="N42" s="39">
        <v>16</v>
      </c>
      <c r="O42" s="349">
        <v>38056</v>
      </c>
      <c r="P42" s="40">
        <v>9785.7999999999993</v>
      </c>
      <c r="Q42" s="40">
        <v>9785.7999999999993</v>
      </c>
      <c r="R42" s="40">
        <v>9785.7999999999993</v>
      </c>
      <c r="S42" s="40">
        <v>8698.6</v>
      </c>
    </row>
    <row r="43" spans="1:19" s="23" customFormat="1" ht="38.25" x14ac:dyDescent="0.2">
      <c r="A43" s="37">
        <v>101</v>
      </c>
      <c r="B43" s="36" t="s">
        <v>353</v>
      </c>
      <c r="C43" s="36" t="s">
        <v>207</v>
      </c>
      <c r="D43" s="361">
        <v>18</v>
      </c>
      <c r="E43" s="362">
        <v>900</v>
      </c>
      <c r="F43" s="122">
        <v>18</v>
      </c>
      <c r="G43" s="37">
        <v>555</v>
      </c>
      <c r="H43" s="113" t="s">
        <v>274</v>
      </c>
      <c r="I43" s="266">
        <v>1353610</v>
      </c>
      <c r="J43" s="348">
        <v>5</v>
      </c>
      <c r="K43" s="39">
        <v>1</v>
      </c>
      <c r="L43" s="39">
        <v>1</v>
      </c>
      <c r="M43" s="39">
        <v>1</v>
      </c>
      <c r="N43" s="39">
        <v>2</v>
      </c>
      <c r="O43" s="349">
        <v>6768.1</v>
      </c>
      <c r="P43" s="40">
        <v>1353.6</v>
      </c>
      <c r="Q43" s="40">
        <v>1353.6</v>
      </c>
      <c r="R43" s="40">
        <v>1353.6</v>
      </c>
      <c r="S43" s="40">
        <v>2707.3</v>
      </c>
    </row>
    <row r="44" spans="1:19" s="23" customFormat="1" ht="89.25" x14ac:dyDescent="0.2">
      <c r="A44" s="37">
        <v>101</v>
      </c>
      <c r="B44" s="36" t="s">
        <v>353</v>
      </c>
      <c r="C44" s="36" t="s">
        <v>208</v>
      </c>
      <c r="D44" s="361">
        <v>21</v>
      </c>
      <c r="E44" s="362">
        <v>32</v>
      </c>
      <c r="F44" s="122">
        <v>21</v>
      </c>
      <c r="G44" s="37">
        <v>32</v>
      </c>
      <c r="H44" s="113" t="s">
        <v>107</v>
      </c>
      <c r="I44" s="266">
        <v>258899</v>
      </c>
      <c r="J44" s="348">
        <v>5</v>
      </c>
      <c r="K44" s="39">
        <v>1</v>
      </c>
      <c r="L44" s="39">
        <v>1</v>
      </c>
      <c r="M44" s="39">
        <v>1</v>
      </c>
      <c r="N44" s="39">
        <v>2</v>
      </c>
      <c r="O44" s="349">
        <v>1294.5</v>
      </c>
      <c r="P44" s="40">
        <v>258.89999999999998</v>
      </c>
      <c r="Q44" s="40">
        <v>258.89999999999998</v>
      </c>
      <c r="R44" s="40">
        <v>258.89999999999998</v>
      </c>
      <c r="S44" s="40">
        <v>517.79999999999995</v>
      </c>
    </row>
    <row r="45" spans="1:19" s="23" customFormat="1" ht="102" x14ac:dyDescent="0.2">
      <c r="A45" s="37">
        <v>101</v>
      </c>
      <c r="B45" s="36" t="s">
        <v>353</v>
      </c>
      <c r="C45" s="36" t="s">
        <v>208</v>
      </c>
      <c r="D45" s="361">
        <v>21</v>
      </c>
      <c r="E45" s="362">
        <v>487</v>
      </c>
      <c r="F45" s="122">
        <v>21</v>
      </c>
      <c r="G45" s="37">
        <v>487</v>
      </c>
      <c r="H45" s="113" t="s">
        <v>192</v>
      </c>
      <c r="I45" s="266">
        <v>258899</v>
      </c>
      <c r="J45" s="348">
        <v>20</v>
      </c>
      <c r="K45" s="39">
        <v>5</v>
      </c>
      <c r="L45" s="39">
        <v>5</v>
      </c>
      <c r="M45" s="39">
        <v>5</v>
      </c>
      <c r="N45" s="39">
        <v>5</v>
      </c>
      <c r="O45" s="349">
        <v>5178</v>
      </c>
      <c r="P45" s="40">
        <v>1294.5</v>
      </c>
      <c r="Q45" s="40">
        <v>1294.5</v>
      </c>
      <c r="R45" s="40">
        <v>1294.5</v>
      </c>
      <c r="S45" s="40">
        <v>1294.5</v>
      </c>
    </row>
    <row r="46" spans="1:19" s="23" customFormat="1" ht="25.5" x14ac:dyDescent="0.2">
      <c r="A46" s="37">
        <v>101</v>
      </c>
      <c r="B46" s="36" t="s">
        <v>353</v>
      </c>
      <c r="C46" s="36" t="s">
        <v>209</v>
      </c>
      <c r="D46" s="361">
        <v>28</v>
      </c>
      <c r="E46" s="362">
        <v>208</v>
      </c>
      <c r="F46" s="122">
        <v>28</v>
      </c>
      <c r="G46" s="37">
        <v>208</v>
      </c>
      <c r="H46" s="113" t="s">
        <v>100</v>
      </c>
      <c r="I46" s="266">
        <v>154888</v>
      </c>
      <c r="J46" s="348">
        <v>50</v>
      </c>
      <c r="K46" s="39">
        <v>13</v>
      </c>
      <c r="L46" s="39">
        <v>13</v>
      </c>
      <c r="M46" s="39">
        <v>13</v>
      </c>
      <c r="N46" s="39">
        <v>11</v>
      </c>
      <c r="O46" s="349">
        <v>7744.4</v>
      </c>
      <c r="P46" s="40">
        <v>2013.5</v>
      </c>
      <c r="Q46" s="40">
        <v>2013.5</v>
      </c>
      <c r="R46" s="40">
        <v>2013.5</v>
      </c>
      <c r="S46" s="40">
        <v>1703.9</v>
      </c>
    </row>
    <row r="47" spans="1:19" s="23" customFormat="1" ht="25.5" x14ac:dyDescent="0.2">
      <c r="A47" s="37">
        <v>101</v>
      </c>
      <c r="B47" s="36" t="s">
        <v>353</v>
      </c>
      <c r="C47" s="36" t="s">
        <v>209</v>
      </c>
      <c r="D47" s="361">
        <v>29</v>
      </c>
      <c r="E47" s="362">
        <v>204</v>
      </c>
      <c r="F47" s="122">
        <v>29</v>
      </c>
      <c r="G47" s="37">
        <v>204</v>
      </c>
      <c r="H47" s="113" t="s">
        <v>191</v>
      </c>
      <c r="I47" s="266">
        <v>90650</v>
      </c>
      <c r="J47" s="348">
        <v>25</v>
      </c>
      <c r="K47" s="39">
        <v>6</v>
      </c>
      <c r="L47" s="39">
        <v>6</v>
      </c>
      <c r="M47" s="39">
        <v>6</v>
      </c>
      <c r="N47" s="39">
        <v>7</v>
      </c>
      <c r="O47" s="349">
        <v>2266.3000000000002</v>
      </c>
      <c r="P47" s="40">
        <v>543.9</v>
      </c>
      <c r="Q47" s="40">
        <v>543.9</v>
      </c>
      <c r="R47" s="40">
        <v>543.9</v>
      </c>
      <c r="S47" s="40">
        <v>634.6</v>
      </c>
    </row>
    <row r="48" spans="1:19" s="23" customFormat="1" ht="38.25" x14ac:dyDescent="0.2">
      <c r="A48" s="37">
        <v>101</v>
      </c>
      <c r="B48" s="36" t="s">
        <v>353</v>
      </c>
      <c r="C48" s="36" t="s">
        <v>209</v>
      </c>
      <c r="D48" s="361">
        <v>30</v>
      </c>
      <c r="E48" s="362">
        <v>457</v>
      </c>
      <c r="F48" s="122">
        <v>30</v>
      </c>
      <c r="G48" s="37">
        <v>457</v>
      </c>
      <c r="H48" s="113" t="s">
        <v>124</v>
      </c>
      <c r="I48" s="266">
        <v>184563</v>
      </c>
      <c r="J48" s="348">
        <v>10</v>
      </c>
      <c r="K48" s="39">
        <v>3</v>
      </c>
      <c r="L48" s="39">
        <v>3</v>
      </c>
      <c r="M48" s="39">
        <v>3</v>
      </c>
      <c r="N48" s="39">
        <v>1</v>
      </c>
      <c r="O48" s="349">
        <v>1845.6</v>
      </c>
      <c r="P48" s="40">
        <v>553.70000000000005</v>
      </c>
      <c r="Q48" s="40">
        <v>553.70000000000005</v>
      </c>
      <c r="R48" s="40">
        <v>553.70000000000005</v>
      </c>
      <c r="S48" s="40">
        <v>184.5</v>
      </c>
    </row>
    <row r="49" spans="1:19" s="23" customFormat="1" ht="25.5" x14ac:dyDescent="0.2">
      <c r="A49" s="37">
        <v>101</v>
      </c>
      <c r="B49" s="36" t="s">
        <v>353</v>
      </c>
      <c r="C49" s="36" t="s">
        <v>203</v>
      </c>
      <c r="D49" s="361">
        <v>56</v>
      </c>
      <c r="E49" s="362">
        <v>472</v>
      </c>
      <c r="F49" s="122">
        <v>56</v>
      </c>
      <c r="G49" s="37">
        <v>472</v>
      </c>
      <c r="H49" s="113" t="s">
        <v>109</v>
      </c>
      <c r="I49" s="266">
        <v>879282</v>
      </c>
      <c r="J49" s="348">
        <v>100</v>
      </c>
      <c r="K49" s="39">
        <v>25</v>
      </c>
      <c r="L49" s="39">
        <v>25</v>
      </c>
      <c r="M49" s="39">
        <v>25</v>
      </c>
      <c r="N49" s="39">
        <v>25</v>
      </c>
      <c r="O49" s="349">
        <v>87928.2</v>
      </c>
      <c r="P49" s="40">
        <v>21982.1</v>
      </c>
      <c r="Q49" s="40">
        <v>21982.1</v>
      </c>
      <c r="R49" s="40">
        <v>21982.1</v>
      </c>
      <c r="S49" s="40">
        <v>21981.9</v>
      </c>
    </row>
    <row r="50" spans="1:19" s="23" customFormat="1" ht="38.25" x14ac:dyDescent="0.2">
      <c r="A50" s="37">
        <v>101</v>
      </c>
      <c r="B50" s="36" t="s">
        <v>353</v>
      </c>
      <c r="C50" s="36" t="s">
        <v>203</v>
      </c>
      <c r="D50" s="361">
        <v>62</v>
      </c>
      <c r="E50" s="362">
        <v>476</v>
      </c>
      <c r="F50" s="122">
        <v>62</v>
      </c>
      <c r="G50" s="37">
        <v>476</v>
      </c>
      <c r="H50" s="113" t="s">
        <v>205</v>
      </c>
      <c r="I50" s="266">
        <v>396633</v>
      </c>
      <c r="J50" s="348">
        <v>12</v>
      </c>
      <c r="K50" s="39">
        <v>3</v>
      </c>
      <c r="L50" s="39">
        <v>3</v>
      </c>
      <c r="M50" s="39">
        <v>3</v>
      </c>
      <c r="N50" s="39">
        <v>3</v>
      </c>
      <c r="O50" s="349">
        <v>4759.6000000000004</v>
      </c>
      <c r="P50" s="40">
        <v>1189.9000000000001</v>
      </c>
      <c r="Q50" s="40">
        <v>1189.9000000000001</v>
      </c>
      <c r="R50" s="40">
        <v>1189.9000000000001</v>
      </c>
      <c r="S50" s="40">
        <v>1189.9000000000001</v>
      </c>
    </row>
    <row r="51" spans="1:19" s="23" customFormat="1" ht="102" x14ac:dyDescent="0.2">
      <c r="A51" s="37">
        <v>101</v>
      </c>
      <c r="B51" s="36" t="s">
        <v>353</v>
      </c>
      <c r="C51" s="36" t="s">
        <v>210</v>
      </c>
      <c r="D51" s="361">
        <v>69</v>
      </c>
      <c r="E51" s="362">
        <v>206</v>
      </c>
      <c r="F51" s="122">
        <v>70</v>
      </c>
      <c r="G51" s="37">
        <v>206</v>
      </c>
      <c r="H51" s="113" t="s">
        <v>112</v>
      </c>
      <c r="I51" s="266">
        <v>182411</v>
      </c>
      <c r="J51" s="348">
        <v>10</v>
      </c>
      <c r="K51" s="39">
        <v>3</v>
      </c>
      <c r="L51" s="39">
        <v>3</v>
      </c>
      <c r="M51" s="39">
        <v>3</v>
      </c>
      <c r="N51" s="39">
        <v>1</v>
      </c>
      <c r="O51" s="349">
        <v>1824.1</v>
      </c>
      <c r="P51" s="40">
        <v>547.20000000000005</v>
      </c>
      <c r="Q51" s="40">
        <v>547.20000000000005</v>
      </c>
      <c r="R51" s="40">
        <v>547.20000000000005</v>
      </c>
      <c r="S51" s="40">
        <v>182.5</v>
      </c>
    </row>
    <row r="52" spans="1:19" s="23" customFormat="1" ht="38.25" x14ac:dyDescent="0.2">
      <c r="A52" s="37">
        <v>101</v>
      </c>
      <c r="B52" s="36" t="s">
        <v>353</v>
      </c>
      <c r="C52" s="36" t="s">
        <v>211</v>
      </c>
      <c r="D52" s="361">
        <v>76</v>
      </c>
      <c r="E52" s="362">
        <v>186</v>
      </c>
      <c r="F52" s="122">
        <v>79</v>
      </c>
      <c r="G52" s="37">
        <v>186</v>
      </c>
      <c r="H52" s="113" t="s">
        <v>98</v>
      </c>
      <c r="I52" s="266">
        <v>130280</v>
      </c>
      <c r="J52" s="348">
        <v>40</v>
      </c>
      <c r="K52" s="39">
        <v>10</v>
      </c>
      <c r="L52" s="39">
        <v>10</v>
      </c>
      <c r="M52" s="39">
        <v>10</v>
      </c>
      <c r="N52" s="39">
        <v>10</v>
      </c>
      <c r="O52" s="349">
        <v>5211.2</v>
      </c>
      <c r="P52" s="40">
        <v>1302.8</v>
      </c>
      <c r="Q52" s="40">
        <v>1302.8</v>
      </c>
      <c r="R52" s="40">
        <v>1302.8</v>
      </c>
      <c r="S52" s="40">
        <v>1302.8</v>
      </c>
    </row>
    <row r="53" spans="1:19" s="23" customFormat="1" ht="38.25" x14ac:dyDescent="0.2">
      <c r="A53" s="37">
        <v>101</v>
      </c>
      <c r="B53" s="36" t="s">
        <v>353</v>
      </c>
      <c r="C53" s="36" t="s">
        <v>212</v>
      </c>
      <c r="D53" s="361">
        <v>79</v>
      </c>
      <c r="E53" s="362">
        <v>3</v>
      </c>
      <c r="F53" s="122">
        <v>82</v>
      </c>
      <c r="G53" s="37">
        <v>3</v>
      </c>
      <c r="H53" s="113" t="s">
        <v>106</v>
      </c>
      <c r="I53" s="266">
        <v>223390</v>
      </c>
      <c r="J53" s="348">
        <v>90</v>
      </c>
      <c r="K53" s="39">
        <v>23</v>
      </c>
      <c r="L53" s="39">
        <v>23</v>
      </c>
      <c r="M53" s="39">
        <v>23</v>
      </c>
      <c r="N53" s="39">
        <v>21</v>
      </c>
      <c r="O53" s="349">
        <v>20105.099999999999</v>
      </c>
      <c r="P53" s="40">
        <v>5138</v>
      </c>
      <c r="Q53" s="40">
        <v>5138</v>
      </c>
      <c r="R53" s="40">
        <v>5138</v>
      </c>
      <c r="S53" s="40">
        <v>4691.1000000000004</v>
      </c>
    </row>
    <row r="54" spans="1:19" s="23" customFormat="1" ht="25.5" x14ac:dyDescent="0.2">
      <c r="A54" s="37">
        <v>101</v>
      </c>
      <c r="B54" s="36" t="s">
        <v>353</v>
      </c>
      <c r="C54" s="36" t="s">
        <v>212</v>
      </c>
      <c r="D54" s="361">
        <v>80</v>
      </c>
      <c r="E54" s="362">
        <v>4</v>
      </c>
      <c r="F54" s="122">
        <v>83</v>
      </c>
      <c r="G54" s="37">
        <v>4</v>
      </c>
      <c r="H54" s="113" t="s">
        <v>108</v>
      </c>
      <c r="I54" s="266">
        <v>244955</v>
      </c>
      <c r="J54" s="348">
        <v>5</v>
      </c>
      <c r="K54" s="39">
        <v>1</v>
      </c>
      <c r="L54" s="39">
        <v>1</v>
      </c>
      <c r="M54" s="39">
        <v>1</v>
      </c>
      <c r="N54" s="39">
        <v>2</v>
      </c>
      <c r="O54" s="349">
        <v>1224.8</v>
      </c>
      <c r="P54" s="40">
        <v>245</v>
      </c>
      <c r="Q54" s="40">
        <v>245</v>
      </c>
      <c r="R54" s="40">
        <v>245</v>
      </c>
      <c r="S54" s="40">
        <v>489.8</v>
      </c>
    </row>
    <row r="55" spans="1:19" s="23" customFormat="1" ht="102" x14ac:dyDescent="0.2">
      <c r="A55" s="37">
        <v>101</v>
      </c>
      <c r="B55" s="36" t="s">
        <v>353</v>
      </c>
      <c r="C55" s="36" t="s">
        <v>213</v>
      </c>
      <c r="D55" s="361">
        <v>81</v>
      </c>
      <c r="E55" s="362">
        <v>203</v>
      </c>
      <c r="F55" s="122">
        <v>86</v>
      </c>
      <c r="G55" s="37">
        <v>203</v>
      </c>
      <c r="H55" s="113" t="s">
        <v>242</v>
      </c>
      <c r="I55" s="266">
        <v>171016</v>
      </c>
      <c r="J55" s="348">
        <v>15</v>
      </c>
      <c r="K55" s="39">
        <v>4</v>
      </c>
      <c r="L55" s="39">
        <v>4</v>
      </c>
      <c r="M55" s="39">
        <v>4</v>
      </c>
      <c r="N55" s="39">
        <v>3</v>
      </c>
      <c r="O55" s="349">
        <v>2565.1999999999998</v>
      </c>
      <c r="P55" s="40">
        <v>684.1</v>
      </c>
      <c r="Q55" s="40">
        <v>684.1</v>
      </c>
      <c r="R55" s="40">
        <v>684.1</v>
      </c>
      <c r="S55" s="40">
        <v>512.9</v>
      </c>
    </row>
    <row r="56" spans="1:19" s="23" customFormat="1" ht="76.5" x14ac:dyDescent="0.2">
      <c r="A56" s="37">
        <v>101</v>
      </c>
      <c r="B56" s="36" t="s">
        <v>353</v>
      </c>
      <c r="C56" s="36" t="s">
        <v>214</v>
      </c>
      <c r="D56" s="361">
        <v>82</v>
      </c>
      <c r="E56" s="362">
        <v>212</v>
      </c>
      <c r="F56" s="122">
        <v>87</v>
      </c>
      <c r="G56" s="37">
        <v>212</v>
      </c>
      <c r="H56" s="113" t="s">
        <v>101</v>
      </c>
      <c r="I56" s="266">
        <v>248022</v>
      </c>
      <c r="J56" s="348">
        <v>50</v>
      </c>
      <c r="K56" s="39">
        <v>13</v>
      </c>
      <c r="L56" s="39">
        <v>13</v>
      </c>
      <c r="M56" s="39">
        <v>13</v>
      </c>
      <c r="N56" s="39">
        <v>11</v>
      </c>
      <c r="O56" s="349">
        <v>12401.1</v>
      </c>
      <c r="P56" s="40">
        <v>3224.3</v>
      </c>
      <c r="Q56" s="40">
        <v>3224.3</v>
      </c>
      <c r="R56" s="40">
        <v>3224.3</v>
      </c>
      <c r="S56" s="40">
        <v>2728.2</v>
      </c>
    </row>
    <row r="57" spans="1:19" s="23" customFormat="1" x14ac:dyDescent="0.2">
      <c r="A57" s="332">
        <v>103</v>
      </c>
      <c r="B57" s="108" t="s">
        <v>354</v>
      </c>
      <c r="C57" s="108" t="s">
        <v>67</v>
      </c>
      <c r="D57" s="344"/>
      <c r="E57" s="332" t="s">
        <v>67</v>
      </c>
      <c r="F57" s="344"/>
      <c r="G57" s="332" t="s">
        <v>67</v>
      </c>
      <c r="H57" s="347" t="s">
        <v>67</v>
      </c>
      <c r="I57" s="345"/>
      <c r="J57" s="342">
        <v>110</v>
      </c>
      <c r="K57" s="342">
        <v>28</v>
      </c>
      <c r="L57" s="342">
        <v>28</v>
      </c>
      <c r="M57" s="342">
        <v>28</v>
      </c>
      <c r="N57" s="342">
        <v>26</v>
      </c>
      <c r="O57" s="343">
        <v>27938.1</v>
      </c>
      <c r="P57" s="343">
        <v>7141.1</v>
      </c>
      <c r="Q57" s="343">
        <v>7141.1</v>
      </c>
      <c r="R57" s="343">
        <v>7141.1</v>
      </c>
      <c r="S57" s="343">
        <v>6514.8</v>
      </c>
    </row>
    <row r="58" spans="1:19" s="23" customFormat="1" ht="89.25" x14ac:dyDescent="0.2">
      <c r="A58" s="37">
        <v>103</v>
      </c>
      <c r="B58" s="36" t="s">
        <v>354</v>
      </c>
      <c r="C58" s="36" t="s">
        <v>210</v>
      </c>
      <c r="D58" s="361">
        <v>69</v>
      </c>
      <c r="E58" s="362">
        <v>202</v>
      </c>
      <c r="F58" s="122">
        <v>70</v>
      </c>
      <c r="G58" s="37">
        <v>202</v>
      </c>
      <c r="H58" s="113" t="s">
        <v>111</v>
      </c>
      <c r="I58" s="266">
        <v>182411</v>
      </c>
      <c r="J58" s="348">
        <v>45</v>
      </c>
      <c r="K58" s="39">
        <v>11</v>
      </c>
      <c r="L58" s="39">
        <v>11</v>
      </c>
      <c r="M58" s="39">
        <v>11</v>
      </c>
      <c r="N58" s="39">
        <v>12</v>
      </c>
      <c r="O58" s="349">
        <v>8208.5</v>
      </c>
      <c r="P58" s="40">
        <v>2006.5</v>
      </c>
      <c r="Q58" s="40">
        <v>2006.5</v>
      </c>
      <c r="R58" s="40">
        <v>2006.5</v>
      </c>
      <c r="S58" s="40">
        <v>2189</v>
      </c>
    </row>
    <row r="59" spans="1:19" s="23" customFormat="1" ht="102" x14ac:dyDescent="0.2">
      <c r="A59" s="37">
        <v>103</v>
      </c>
      <c r="B59" s="36" t="s">
        <v>354</v>
      </c>
      <c r="C59" s="36" t="s">
        <v>210</v>
      </c>
      <c r="D59" s="361">
        <v>70</v>
      </c>
      <c r="E59" s="362">
        <v>206</v>
      </c>
      <c r="F59" s="122">
        <v>71</v>
      </c>
      <c r="G59" s="37">
        <v>206</v>
      </c>
      <c r="H59" s="113" t="s">
        <v>112</v>
      </c>
      <c r="I59" s="266">
        <v>379830</v>
      </c>
      <c r="J59" s="348">
        <v>35</v>
      </c>
      <c r="K59" s="39">
        <v>9</v>
      </c>
      <c r="L59" s="39">
        <v>9</v>
      </c>
      <c r="M59" s="39">
        <v>9</v>
      </c>
      <c r="N59" s="39">
        <v>8</v>
      </c>
      <c r="O59" s="349">
        <v>13294.1</v>
      </c>
      <c r="P59" s="40">
        <v>3418.5</v>
      </c>
      <c r="Q59" s="40">
        <v>3418.5</v>
      </c>
      <c r="R59" s="40">
        <v>3418.5</v>
      </c>
      <c r="S59" s="40">
        <v>3038.6</v>
      </c>
    </row>
    <row r="60" spans="1:19" s="23" customFormat="1" ht="76.5" x14ac:dyDescent="0.2">
      <c r="A60" s="37">
        <v>103</v>
      </c>
      <c r="B60" s="36" t="s">
        <v>354</v>
      </c>
      <c r="C60" s="36" t="s">
        <v>210</v>
      </c>
      <c r="D60" s="361">
        <v>71</v>
      </c>
      <c r="E60" s="362">
        <v>499</v>
      </c>
      <c r="F60" s="122">
        <v>72</v>
      </c>
      <c r="G60" s="37">
        <v>499</v>
      </c>
      <c r="H60" s="113" t="s">
        <v>178</v>
      </c>
      <c r="I60" s="266">
        <v>214515</v>
      </c>
      <c r="J60" s="348">
        <v>30</v>
      </c>
      <c r="K60" s="39">
        <v>8</v>
      </c>
      <c r="L60" s="39">
        <v>8</v>
      </c>
      <c r="M60" s="39">
        <v>8</v>
      </c>
      <c r="N60" s="39">
        <v>6</v>
      </c>
      <c r="O60" s="349">
        <v>6435.5</v>
      </c>
      <c r="P60" s="40">
        <v>1716.1</v>
      </c>
      <c r="Q60" s="40">
        <v>1716.1</v>
      </c>
      <c r="R60" s="40">
        <v>1716.1</v>
      </c>
      <c r="S60" s="40">
        <v>1287.2</v>
      </c>
    </row>
    <row r="61" spans="1:19" s="23" customFormat="1" x14ac:dyDescent="0.2">
      <c r="A61" s="332">
        <v>113</v>
      </c>
      <c r="B61" s="108" t="s">
        <v>358</v>
      </c>
      <c r="C61" s="108" t="s">
        <v>67</v>
      </c>
      <c r="D61" s="344"/>
      <c r="E61" s="332" t="s">
        <v>67</v>
      </c>
      <c r="F61" s="344"/>
      <c r="G61" s="332" t="s">
        <v>67</v>
      </c>
      <c r="H61" s="347" t="s">
        <v>67</v>
      </c>
      <c r="I61" s="345"/>
      <c r="J61" s="342">
        <v>1652</v>
      </c>
      <c r="K61" s="342">
        <v>390</v>
      </c>
      <c r="L61" s="342">
        <v>410</v>
      </c>
      <c r="M61" s="342">
        <v>416</v>
      </c>
      <c r="N61" s="342">
        <v>436</v>
      </c>
      <c r="O61" s="343">
        <v>491873.40000000008</v>
      </c>
      <c r="P61" s="343">
        <v>116282.3</v>
      </c>
      <c r="Q61" s="343">
        <v>122043.89999999998</v>
      </c>
      <c r="R61" s="343">
        <v>123727.49999999999</v>
      </c>
      <c r="S61" s="343">
        <v>129819.7</v>
      </c>
    </row>
    <row r="62" spans="1:19" s="23" customFormat="1" ht="38.25" x14ac:dyDescent="0.2">
      <c r="A62" s="37">
        <v>113</v>
      </c>
      <c r="B62" s="36" t="s">
        <v>358</v>
      </c>
      <c r="C62" s="36" t="s">
        <v>203</v>
      </c>
      <c r="D62" s="361">
        <v>44</v>
      </c>
      <c r="E62" s="362">
        <v>183</v>
      </c>
      <c r="F62" s="122">
        <v>44</v>
      </c>
      <c r="G62" s="37">
        <v>183</v>
      </c>
      <c r="H62" s="113" t="s">
        <v>161</v>
      </c>
      <c r="I62" s="266">
        <v>172870</v>
      </c>
      <c r="J62" s="348">
        <v>118</v>
      </c>
      <c r="K62" s="39">
        <v>28</v>
      </c>
      <c r="L62" s="39">
        <v>29</v>
      </c>
      <c r="M62" s="39">
        <v>30</v>
      </c>
      <c r="N62" s="39">
        <v>31</v>
      </c>
      <c r="O62" s="349">
        <v>20398.7</v>
      </c>
      <c r="P62" s="40">
        <v>4840.3999999999996</v>
      </c>
      <c r="Q62" s="40">
        <v>5013.2</v>
      </c>
      <c r="R62" s="40">
        <v>5186.1000000000004</v>
      </c>
      <c r="S62" s="40">
        <v>5359</v>
      </c>
    </row>
    <row r="63" spans="1:19" s="23" customFormat="1" ht="38.25" x14ac:dyDescent="0.2">
      <c r="A63" s="37">
        <v>113</v>
      </c>
      <c r="B63" s="36" t="s">
        <v>358</v>
      </c>
      <c r="C63" s="36" t="s">
        <v>203</v>
      </c>
      <c r="D63" s="361">
        <v>45</v>
      </c>
      <c r="E63" s="362">
        <v>183</v>
      </c>
      <c r="F63" s="122">
        <v>45</v>
      </c>
      <c r="G63" s="37">
        <v>183</v>
      </c>
      <c r="H63" s="113" t="s">
        <v>161</v>
      </c>
      <c r="I63" s="266">
        <v>205888</v>
      </c>
      <c r="J63" s="348">
        <v>135</v>
      </c>
      <c r="K63" s="39">
        <v>32</v>
      </c>
      <c r="L63" s="39">
        <v>34</v>
      </c>
      <c r="M63" s="39">
        <v>34</v>
      </c>
      <c r="N63" s="39">
        <v>35</v>
      </c>
      <c r="O63" s="349">
        <v>27794.9</v>
      </c>
      <c r="P63" s="40">
        <v>6588.4</v>
      </c>
      <c r="Q63" s="40">
        <v>7000.2</v>
      </c>
      <c r="R63" s="40">
        <v>7000.2</v>
      </c>
      <c r="S63" s="40">
        <v>7206.1</v>
      </c>
    </row>
    <row r="64" spans="1:19" s="23" customFormat="1" ht="38.25" x14ac:dyDescent="0.2">
      <c r="A64" s="37">
        <v>113</v>
      </c>
      <c r="B64" s="36" t="s">
        <v>358</v>
      </c>
      <c r="C64" s="36" t="s">
        <v>203</v>
      </c>
      <c r="D64" s="361">
        <v>46</v>
      </c>
      <c r="E64" s="362">
        <v>183</v>
      </c>
      <c r="F64" s="122">
        <v>46</v>
      </c>
      <c r="G64" s="37">
        <v>183</v>
      </c>
      <c r="H64" s="113" t="s">
        <v>161</v>
      </c>
      <c r="I64" s="266">
        <v>250169</v>
      </c>
      <c r="J64" s="348">
        <v>160</v>
      </c>
      <c r="K64" s="39">
        <v>38</v>
      </c>
      <c r="L64" s="39">
        <v>40</v>
      </c>
      <c r="M64" s="39">
        <v>40</v>
      </c>
      <c r="N64" s="39">
        <v>42</v>
      </c>
      <c r="O64" s="349">
        <v>40027</v>
      </c>
      <c r="P64" s="40">
        <v>9506.4</v>
      </c>
      <c r="Q64" s="40">
        <v>10006.799999999999</v>
      </c>
      <c r="R64" s="40">
        <v>10006.799999999999</v>
      </c>
      <c r="S64" s="40">
        <v>10507</v>
      </c>
    </row>
    <row r="65" spans="1:19" s="23" customFormat="1" ht="51" x14ac:dyDescent="0.2">
      <c r="A65" s="37">
        <v>113</v>
      </c>
      <c r="B65" s="36" t="s">
        <v>358</v>
      </c>
      <c r="C65" s="36" t="s">
        <v>203</v>
      </c>
      <c r="D65" s="361">
        <v>47</v>
      </c>
      <c r="E65" s="362">
        <v>493</v>
      </c>
      <c r="F65" s="122">
        <v>47</v>
      </c>
      <c r="G65" s="37">
        <v>493</v>
      </c>
      <c r="H65" s="113" t="s">
        <v>164</v>
      </c>
      <c r="I65" s="266">
        <v>132149</v>
      </c>
      <c r="J65" s="348">
        <v>8</v>
      </c>
      <c r="K65" s="39">
        <v>2</v>
      </c>
      <c r="L65" s="39">
        <v>2</v>
      </c>
      <c r="M65" s="39">
        <v>2</v>
      </c>
      <c r="N65" s="39">
        <v>2</v>
      </c>
      <c r="O65" s="349">
        <v>1057.2</v>
      </c>
      <c r="P65" s="40">
        <v>264.3</v>
      </c>
      <c r="Q65" s="40">
        <v>264.3</v>
      </c>
      <c r="R65" s="40">
        <v>264.3</v>
      </c>
      <c r="S65" s="40">
        <v>264.3</v>
      </c>
    </row>
    <row r="66" spans="1:19" s="23" customFormat="1" ht="51" x14ac:dyDescent="0.2">
      <c r="A66" s="37">
        <v>113</v>
      </c>
      <c r="B66" s="36" t="s">
        <v>358</v>
      </c>
      <c r="C66" s="36" t="s">
        <v>203</v>
      </c>
      <c r="D66" s="361">
        <v>48</v>
      </c>
      <c r="E66" s="362">
        <v>494</v>
      </c>
      <c r="F66" s="122">
        <v>48</v>
      </c>
      <c r="G66" s="37">
        <v>494</v>
      </c>
      <c r="H66" s="113" t="s">
        <v>165</v>
      </c>
      <c r="I66" s="266">
        <v>159937</v>
      </c>
      <c r="J66" s="348">
        <v>12</v>
      </c>
      <c r="K66" s="39">
        <v>3</v>
      </c>
      <c r="L66" s="39">
        <v>3</v>
      </c>
      <c r="M66" s="39">
        <v>3</v>
      </c>
      <c r="N66" s="39">
        <v>3</v>
      </c>
      <c r="O66" s="349">
        <v>1919.2</v>
      </c>
      <c r="P66" s="40">
        <v>479.8</v>
      </c>
      <c r="Q66" s="40">
        <v>479.8</v>
      </c>
      <c r="R66" s="40">
        <v>479.8</v>
      </c>
      <c r="S66" s="40">
        <v>479.8</v>
      </c>
    </row>
    <row r="67" spans="1:19" s="23" customFormat="1" ht="51" x14ac:dyDescent="0.2">
      <c r="A67" s="37">
        <v>113</v>
      </c>
      <c r="B67" s="36" t="s">
        <v>358</v>
      </c>
      <c r="C67" s="36" t="s">
        <v>203</v>
      </c>
      <c r="D67" s="361">
        <v>49</v>
      </c>
      <c r="E67" s="362">
        <v>495</v>
      </c>
      <c r="F67" s="122">
        <v>49</v>
      </c>
      <c r="G67" s="37">
        <v>495</v>
      </c>
      <c r="H67" s="113" t="s">
        <v>166</v>
      </c>
      <c r="I67" s="266">
        <v>201971</v>
      </c>
      <c r="J67" s="348">
        <v>14</v>
      </c>
      <c r="K67" s="39">
        <v>3</v>
      </c>
      <c r="L67" s="39">
        <v>3</v>
      </c>
      <c r="M67" s="39">
        <v>4</v>
      </c>
      <c r="N67" s="39">
        <v>4</v>
      </c>
      <c r="O67" s="349">
        <v>2827.6</v>
      </c>
      <c r="P67" s="40">
        <v>605.9</v>
      </c>
      <c r="Q67" s="40">
        <v>605.9</v>
      </c>
      <c r="R67" s="40">
        <v>807.9</v>
      </c>
      <c r="S67" s="40">
        <v>807.9</v>
      </c>
    </row>
    <row r="68" spans="1:19" s="23" customFormat="1" ht="63.75" x14ac:dyDescent="0.2">
      <c r="A68" s="37">
        <v>113</v>
      </c>
      <c r="B68" s="36" t="s">
        <v>358</v>
      </c>
      <c r="C68" s="36" t="s">
        <v>203</v>
      </c>
      <c r="D68" s="361">
        <v>50</v>
      </c>
      <c r="E68" s="362">
        <v>545</v>
      </c>
      <c r="F68" s="122">
        <v>50</v>
      </c>
      <c r="G68" s="37">
        <v>545</v>
      </c>
      <c r="H68" s="113" t="s">
        <v>239</v>
      </c>
      <c r="I68" s="266">
        <v>261357</v>
      </c>
      <c r="J68" s="348">
        <v>90</v>
      </c>
      <c r="K68" s="39">
        <v>21</v>
      </c>
      <c r="L68" s="39">
        <v>22</v>
      </c>
      <c r="M68" s="39">
        <v>23</v>
      </c>
      <c r="N68" s="39">
        <v>24</v>
      </c>
      <c r="O68" s="349">
        <v>23522.1</v>
      </c>
      <c r="P68" s="40">
        <v>5488.5</v>
      </c>
      <c r="Q68" s="40">
        <v>5749.9</v>
      </c>
      <c r="R68" s="40">
        <v>6011.2</v>
      </c>
      <c r="S68" s="40">
        <v>6272.5</v>
      </c>
    </row>
    <row r="69" spans="1:19" s="23" customFormat="1" ht="63.75" x14ac:dyDescent="0.2">
      <c r="A69" s="37">
        <v>113</v>
      </c>
      <c r="B69" s="36" t="s">
        <v>358</v>
      </c>
      <c r="C69" s="36" t="s">
        <v>203</v>
      </c>
      <c r="D69" s="361">
        <v>51</v>
      </c>
      <c r="E69" s="362">
        <v>546</v>
      </c>
      <c r="F69" s="122">
        <v>51</v>
      </c>
      <c r="G69" s="37">
        <v>546</v>
      </c>
      <c r="H69" s="113" t="s">
        <v>240</v>
      </c>
      <c r="I69" s="266">
        <v>289228</v>
      </c>
      <c r="J69" s="348">
        <v>120</v>
      </c>
      <c r="K69" s="39">
        <v>28</v>
      </c>
      <c r="L69" s="39">
        <v>30</v>
      </c>
      <c r="M69" s="39">
        <v>30</v>
      </c>
      <c r="N69" s="39">
        <v>32</v>
      </c>
      <c r="O69" s="349">
        <v>34707.4</v>
      </c>
      <c r="P69" s="40">
        <v>8098.4</v>
      </c>
      <c r="Q69" s="40">
        <v>8676.7999999999993</v>
      </c>
      <c r="R69" s="40">
        <v>8676.7999999999993</v>
      </c>
      <c r="S69" s="40">
        <v>9255.4</v>
      </c>
    </row>
    <row r="70" spans="1:19" s="23" customFormat="1" ht="63.75" x14ac:dyDescent="0.2">
      <c r="A70" s="37">
        <v>113</v>
      </c>
      <c r="B70" s="36" t="s">
        <v>358</v>
      </c>
      <c r="C70" s="36" t="s">
        <v>203</v>
      </c>
      <c r="D70" s="361">
        <v>52</v>
      </c>
      <c r="E70" s="362">
        <v>547</v>
      </c>
      <c r="F70" s="122">
        <v>52</v>
      </c>
      <c r="G70" s="37">
        <v>547</v>
      </c>
      <c r="H70" s="113" t="s">
        <v>241</v>
      </c>
      <c r="I70" s="266">
        <v>331245</v>
      </c>
      <c r="J70" s="348">
        <v>190</v>
      </c>
      <c r="K70" s="39">
        <v>45</v>
      </c>
      <c r="L70" s="39">
        <v>47</v>
      </c>
      <c r="M70" s="39">
        <v>48</v>
      </c>
      <c r="N70" s="39">
        <v>50</v>
      </c>
      <c r="O70" s="349">
        <v>62936.6</v>
      </c>
      <c r="P70" s="40">
        <v>14906</v>
      </c>
      <c r="Q70" s="40">
        <v>15568.5</v>
      </c>
      <c r="R70" s="40">
        <v>15899.8</v>
      </c>
      <c r="S70" s="40">
        <v>16562.3</v>
      </c>
    </row>
    <row r="71" spans="1:19" s="23" customFormat="1" ht="38.25" x14ac:dyDescent="0.2">
      <c r="A71" s="37">
        <v>113</v>
      </c>
      <c r="B71" s="36" t="s">
        <v>358</v>
      </c>
      <c r="C71" s="36" t="s">
        <v>203</v>
      </c>
      <c r="D71" s="361">
        <v>53</v>
      </c>
      <c r="E71" s="362">
        <v>220</v>
      </c>
      <c r="F71" s="122">
        <v>53</v>
      </c>
      <c r="G71" s="37">
        <v>220</v>
      </c>
      <c r="H71" s="113" t="s">
        <v>163</v>
      </c>
      <c r="I71" s="266">
        <v>185561</v>
      </c>
      <c r="J71" s="348">
        <v>200</v>
      </c>
      <c r="K71" s="39">
        <v>47</v>
      </c>
      <c r="L71" s="39">
        <v>50</v>
      </c>
      <c r="M71" s="39">
        <v>50</v>
      </c>
      <c r="N71" s="39">
        <v>53</v>
      </c>
      <c r="O71" s="349">
        <v>37112.199999999997</v>
      </c>
      <c r="P71" s="40">
        <v>8721.4</v>
      </c>
      <c r="Q71" s="40">
        <v>9278.1</v>
      </c>
      <c r="R71" s="40">
        <v>9278.1</v>
      </c>
      <c r="S71" s="40">
        <v>9834.6</v>
      </c>
    </row>
    <row r="72" spans="1:19" s="23" customFormat="1" ht="38.25" x14ac:dyDescent="0.2">
      <c r="A72" s="37">
        <v>113</v>
      </c>
      <c r="B72" s="36" t="s">
        <v>358</v>
      </c>
      <c r="C72" s="36" t="s">
        <v>203</v>
      </c>
      <c r="D72" s="361">
        <v>55</v>
      </c>
      <c r="E72" s="362">
        <v>219</v>
      </c>
      <c r="F72" s="122">
        <v>55</v>
      </c>
      <c r="G72" s="37">
        <v>219</v>
      </c>
      <c r="H72" s="113" t="s">
        <v>162</v>
      </c>
      <c r="I72" s="266">
        <v>289719</v>
      </c>
      <c r="J72" s="348">
        <v>470</v>
      </c>
      <c r="K72" s="39">
        <v>111</v>
      </c>
      <c r="L72" s="39">
        <v>117</v>
      </c>
      <c r="M72" s="39">
        <v>118</v>
      </c>
      <c r="N72" s="39">
        <v>124</v>
      </c>
      <c r="O72" s="349">
        <v>136167.9</v>
      </c>
      <c r="P72" s="40">
        <v>32158.799999999999</v>
      </c>
      <c r="Q72" s="40">
        <v>33897.1</v>
      </c>
      <c r="R72" s="40">
        <v>34186.800000000003</v>
      </c>
      <c r="S72" s="40">
        <v>35925.199999999997</v>
      </c>
    </row>
    <row r="73" spans="1:19" s="23" customFormat="1" ht="25.5" x14ac:dyDescent="0.2">
      <c r="A73" s="37">
        <v>113</v>
      </c>
      <c r="B73" s="36" t="s">
        <v>358</v>
      </c>
      <c r="C73" s="36" t="s">
        <v>203</v>
      </c>
      <c r="D73" s="361">
        <v>56</v>
      </c>
      <c r="E73" s="362">
        <v>472</v>
      </c>
      <c r="F73" s="122">
        <v>56</v>
      </c>
      <c r="G73" s="37">
        <v>472</v>
      </c>
      <c r="H73" s="113" t="s">
        <v>109</v>
      </c>
      <c r="I73" s="266">
        <v>879282</v>
      </c>
      <c r="J73" s="348">
        <v>100</v>
      </c>
      <c r="K73" s="39">
        <v>24</v>
      </c>
      <c r="L73" s="39">
        <v>25</v>
      </c>
      <c r="M73" s="39">
        <v>25</v>
      </c>
      <c r="N73" s="39">
        <v>26</v>
      </c>
      <c r="O73" s="349">
        <v>87928.2</v>
      </c>
      <c r="P73" s="40">
        <v>21102.799999999999</v>
      </c>
      <c r="Q73" s="40">
        <v>21982.1</v>
      </c>
      <c r="R73" s="40">
        <v>21982.1</v>
      </c>
      <c r="S73" s="40">
        <v>22861.200000000001</v>
      </c>
    </row>
    <row r="74" spans="1:19" s="23" customFormat="1" ht="38.25" x14ac:dyDescent="0.2">
      <c r="A74" s="37">
        <v>113</v>
      </c>
      <c r="B74" s="36" t="s">
        <v>358</v>
      </c>
      <c r="C74" s="36" t="s">
        <v>203</v>
      </c>
      <c r="D74" s="361">
        <v>58</v>
      </c>
      <c r="E74" s="362">
        <v>554</v>
      </c>
      <c r="F74" s="122">
        <v>58</v>
      </c>
      <c r="G74" s="37">
        <v>554</v>
      </c>
      <c r="H74" s="113" t="s">
        <v>189</v>
      </c>
      <c r="I74" s="266">
        <v>426363</v>
      </c>
      <c r="J74" s="348">
        <v>30</v>
      </c>
      <c r="K74" s="39">
        <v>7</v>
      </c>
      <c r="L74" s="39">
        <v>7</v>
      </c>
      <c r="M74" s="39">
        <v>8</v>
      </c>
      <c r="N74" s="39">
        <v>8</v>
      </c>
      <c r="O74" s="349">
        <v>12790.9</v>
      </c>
      <c r="P74" s="40">
        <v>2984.5</v>
      </c>
      <c r="Q74" s="40">
        <v>2984.5</v>
      </c>
      <c r="R74" s="40">
        <v>3410.9</v>
      </c>
      <c r="S74" s="40">
        <v>3411</v>
      </c>
    </row>
    <row r="75" spans="1:19" s="23" customFormat="1" ht="38.25" x14ac:dyDescent="0.2">
      <c r="A75" s="37">
        <v>113</v>
      </c>
      <c r="B75" s="36" t="s">
        <v>358</v>
      </c>
      <c r="C75" s="36" t="s">
        <v>203</v>
      </c>
      <c r="D75" s="361">
        <v>66</v>
      </c>
      <c r="E75" s="362">
        <v>219</v>
      </c>
      <c r="F75" s="122">
        <v>66</v>
      </c>
      <c r="G75" s="37">
        <v>219</v>
      </c>
      <c r="H75" s="113" t="s">
        <v>162</v>
      </c>
      <c r="I75" s="266">
        <v>536701</v>
      </c>
      <c r="J75" s="348">
        <v>5</v>
      </c>
      <c r="K75" s="39">
        <v>1</v>
      </c>
      <c r="L75" s="39">
        <v>1</v>
      </c>
      <c r="M75" s="39">
        <v>1</v>
      </c>
      <c r="N75" s="39">
        <v>2</v>
      </c>
      <c r="O75" s="349">
        <v>2683.5</v>
      </c>
      <c r="P75" s="40">
        <v>536.70000000000005</v>
      </c>
      <c r="Q75" s="40">
        <v>536.70000000000005</v>
      </c>
      <c r="R75" s="40">
        <v>536.70000000000005</v>
      </c>
      <c r="S75" s="40">
        <v>1073.4000000000001</v>
      </c>
    </row>
    <row r="76" spans="1:19" s="23" customFormat="1" x14ac:dyDescent="0.2">
      <c r="A76" s="332">
        <v>120</v>
      </c>
      <c r="B76" s="108" t="s">
        <v>361</v>
      </c>
      <c r="C76" s="108" t="s">
        <v>67</v>
      </c>
      <c r="D76" s="344"/>
      <c r="E76" s="110" t="s">
        <v>67</v>
      </c>
      <c r="F76" s="344"/>
      <c r="G76" s="110" t="s">
        <v>67</v>
      </c>
      <c r="H76" s="346" t="s">
        <v>67</v>
      </c>
      <c r="I76" s="345"/>
      <c r="J76" s="342">
        <v>105</v>
      </c>
      <c r="K76" s="342">
        <v>23</v>
      </c>
      <c r="L76" s="342">
        <v>27</v>
      </c>
      <c r="M76" s="342">
        <v>27</v>
      </c>
      <c r="N76" s="342">
        <v>28</v>
      </c>
      <c r="O76" s="343">
        <v>26280.300000000003</v>
      </c>
      <c r="P76" s="343">
        <v>5835.5</v>
      </c>
      <c r="Q76" s="343">
        <v>6771.5</v>
      </c>
      <c r="R76" s="343">
        <v>6771.5</v>
      </c>
      <c r="S76" s="343">
        <v>6901.8</v>
      </c>
    </row>
    <row r="77" spans="1:19" s="23" customFormat="1" ht="38.25" x14ac:dyDescent="0.2">
      <c r="A77" s="37">
        <v>120</v>
      </c>
      <c r="B77" s="36" t="s">
        <v>361</v>
      </c>
      <c r="C77" s="36" t="s">
        <v>203</v>
      </c>
      <c r="D77" s="361">
        <v>53</v>
      </c>
      <c r="E77" s="362">
        <v>220</v>
      </c>
      <c r="F77" s="122">
        <v>53</v>
      </c>
      <c r="G77" s="37">
        <v>220</v>
      </c>
      <c r="H77" s="113" t="s">
        <v>163</v>
      </c>
      <c r="I77" s="266">
        <v>185561</v>
      </c>
      <c r="J77" s="348">
        <v>15</v>
      </c>
      <c r="K77" s="39">
        <v>3</v>
      </c>
      <c r="L77" s="39">
        <v>4</v>
      </c>
      <c r="M77" s="39">
        <v>4</v>
      </c>
      <c r="N77" s="39">
        <v>4</v>
      </c>
      <c r="O77" s="349">
        <v>2783.4</v>
      </c>
      <c r="P77" s="40">
        <v>556.70000000000005</v>
      </c>
      <c r="Q77" s="40">
        <v>742.2</v>
      </c>
      <c r="R77" s="40">
        <v>742.2</v>
      </c>
      <c r="S77" s="40">
        <v>742.3</v>
      </c>
    </row>
    <row r="78" spans="1:19" s="23" customFormat="1" ht="38.25" x14ac:dyDescent="0.2">
      <c r="A78" s="37">
        <v>120</v>
      </c>
      <c r="B78" s="36" t="s">
        <v>361</v>
      </c>
      <c r="C78" s="36" t="s">
        <v>203</v>
      </c>
      <c r="D78" s="361">
        <v>55</v>
      </c>
      <c r="E78" s="362">
        <v>219</v>
      </c>
      <c r="F78" s="122">
        <v>55</v>
      </c>
      <c r="G78" s="37">
        <v>219</v>
      </c>
      <c r="H78" s="113" t="s">
        <v>162</v>
      </c>
      <c r="I78" s="266">
        <v>289719</v>
      </c>
      <c r="J78" s="348">
        <v>70</v>
      </c>
      <c r="K78" s="39">
        <v>16</v>
      </c>
      <c r="L78" s="39">
        <v>18</v>
      </c>
      <c r="M78" s="39">
        <v>18</v>
      </c>
      <c r="N78" s="39">
        <v>18</v>
      </c>
      <c r="O78" s="349">
        <v>20280.3</v>
      </c>
      <c r="P78" s="40">
        <v>4635.5</v>
      </c>
      <c r="Q78" s="40">
        <v>5214.8999999999996</v>
      </c>
      <c r="R78" s="40">
        <v>5214.8999999999996</v>
      </c>
      <c r="S78" s="40">
        <v>5215</v>
      </c>
    </row>
    <row r="79" spans="1:19" s="23" customFormat="1" ht="38.25" x14ac:dyDescent="0.2">
      <c r="A79" s="37">
        <v>120</v>
      </c>
      <c r="B79" s="36" t="s">
        <v>361</v>
      </c>
      <c r="C79" s="36" t="s">
        <v>211</v>
      </c>
      <c r="D79" s="361">
        <v>76</v>
      </c>
      <c r="E79" s="362">
        <v>186</v>
      </c>
      <c r="F79" s="122">
        <v>79</v>
      </c>
      <c r="G79" s="37">
        <v>186</v>
      </c>
      <c r="H79" s="113" t="s">
        <v>98</v>
      </c>
      <c r="I79" s="266">
        <v>130280</v>
      </c>
      <c r="J79" s="348">
        <v>5</v>
      </c>
      <c r="K79" s="39">
        <v>1</v>
      </c>
      <c r="L79" s="39">
        <v>1</v>
      </c>
      <c r="M79" s="39">
        <v>1</v>
      </c>
      <c r="N79" s="39">
        <v>2</v>
      </c>
      <c r="O79" s="349">
        <v>651.4</v>
      </c>
      <c r="P79" s="40">
        <v>130.30000000000001</v>
      </c>
      <c r="Q79" s="40">
        <v>130.30000000000001</v>
      </c>
      <c r="R79" s="40">
        <v>130.30000000000001</v>
      </c>
      <c r="S79" s="40">
        <v>260.5</v>
      </c>
    </row>
    <row r="80" spans="1:19" s="23" customFormat="1" ht="102" x14ac:dyDescent="0.2">
      <c r="A80" s="37">
        <v>120</v>
      </c>
      <c r="B80" s="36" t="s">
        <v>361</v>
      </c>
      <c r="C80" s="36" t="s">
        <v>213</v>
      </c>
      <c r="D80" s="361">
        <v>81</v>
      </c>
      <c r="E80" s="362">
        <v>203</v>
      </c>
      <c r="F80" s="122">
        <v>86</v>
      </c>
      <c r="G80" s="37">
        <v>203</v>
      </c>
      <c r="H80" s="113" t="s">
        <v>242</v>
      </c>
      <c r="I80" s="266">
        <v>171016</v>
      </c>
      <c r="J80" s="348">
        <v>15</v>
      </c>
      <c r="K80" s="39">
        <v>3</v>
      </c>
      <c r="L80" s="39">
        <v>4</v>
      </c>
      <c r="M80" s="39">
        <v>4</v>
      </c>
      <c r="N80" s="39">
        <v>4</v>
      </c>
      <c r="O80" s="349">
        <v>2565.1999999999998</v>
      </c>
      <c r="P80" s="40">
        <v>513</v>
      </c>
      <c r="Q80" s="40">
        <v>684.1</v>
      </c>
      <c r="R80" s="40">
        <v>684.1</v>
      </c>
      <c r="S80" s="40">
        <v>684</v>
      </c>
    </row>
    <row r="81" spans="1:19" s="23" customFormat="1" x14ac:dyDescent="0.2">
      <c r="A81" s="332">
        <v>122</v>
      </c>
      <c r="B81" s="108" t="s">
        <v>362</v>
      </c>
      <c r="C81" s="108" t="s">
        <v>67</v>
      </c>
      <c r="D81" s="344"/>
      <c r="E81" s="332" t="s">
        <v>67</v>
      </c>
      <c r="F81" s="344"/>
      <c r="G81" s="332" t="s">
        <v>67</v>
      </c>
      <c r="H81" s="347" t="s">
        <v>67</v>
      </c>
      <c r="I81" s="345"/>
      <c r="J81" s="342">
        <v>60</v>
      </c>
      <c r="K81" s="342">
        <v>14</v>
      </c>
      <c r="L81" s="342">
        <v>16</v>
      </c>
      <c r="M81" s="342">
        <v>16</v>
      </c>
      <c r="N81" s="342">
        <v>14</v>
      </c>
      <c r="O81" s="343">
        <v>28353.999999999996</v>
      </c>
      <c r="P81" s="343">
        <v>6715.5999999999995</v>
      </c>
      <c r="Q81" s="343">
        <v>7461.4</v>
      </c>
      <c r="R81" s="343">
        <v>7461.2999999999993</v>
      </c>
      <c r="S81" s="343">
        <v>6715.6999999999989</v>
      </c>
    </row>
    <row r="82" spans="1:19" s="23" customFormat="1" ht="63.75" x14ac:dyDescent="0.2">
      <c r="A82" s="37">
        <v>122</v>
      </c>
      <c r="B82" s="36" t="s">
        <v>362</v>
      </c>
      <c r="C82" s="36" t="s">
        <v>208</v>
      </c>
      <c r="D82" s="361">
        <v>24</v>
      </c>
      <c r="E82" s="362">
        <v>489</v>
      </c>
      <c r="F82" s="122">
        <v>24</v>
      </c>
      <c r="G82" s="37">
        <v>489</v>
      </c>
      <c r="H82" s="113" t="s">
        <v>169</v>
      </c>
      <c r="I82" s="266">
        <v>522401</v>
      </c>
      <c r="J82" s="348">
        <v>50</v>
      </c>
      <c r="K82" s="39">
        <v>12</v>
      </c>
      <c r="L82" s="39">
        <v>13</v>
      </c>
      <c r="M82" s="39">
        <v>13</v>
      </c>
      <c r="N82" s="39">
        <v>12</v>
      </c>
      <c r="O82" s="349">
        <v>26120.1</v>
      </c>
      <c r="P82" s="40">
        <v>6268.8</v>
      </c>
      <c r="Q82" s="40">
        <v>6791.2</v>
      </c>
      <c r="R82" s="40">
        <v>6791.2</v>
      </c>
      <c r="S82" s="40">
        <v>6268.9</v>
      </c>
    </row>
    <row r="83" spans="1:19" s="23" customFormat="1" ht="51" x14ac:dyDescent="0.2">
      <c r="A83" s="37">
        <v>122</v>
      </c>
      <c r="B83" s="36" t="s">
        <v>362</v>
      </c>
      <c r="C83" s="36" t="s">
        <v>212</v>
      </c>
      <c r="D83" s="361">
        <v>79</v>
      </c>
      <c r="E83" s="362">
        <v>1</v>
      </c>
      <c r="F83" s="122">
        <v>82</v>
      </c>
      <c r="G83" s="37">
        <v>1</v>
      </c>
      <c r="H83" s="113" t="s">
        <v>120</v>
      </c>
      <c r="I83" s="266">
        <v>223390</v>
      </c>
      <c r="J83" s="348">
        <v>4</v>
      </c>
      <c r="K83" s="39">
        <v>1</v>
      </c>
      <c r="L83" s="39">
        <v>1</v>
      </c>
      <c r="M83" s="39">
        <v>1</v>
      </c>
      <c r="N83" s="39">
        <v>1</v>
      </c>
      <c r="O83" s="349">
        <v>893.6</v>
      </c>
      <c r="P83" s="40">
        <v>223.4</v>
      </c>
      <c r="Q83" s="40">
        <v>223.4</v>
      </c>
      <c r="R83" s="40">
        <v>223.4</v>
      </c>
      <c r="S83" s="40">
        <v>223.4</v>
      </c>
    </row>
    <row r="84" spans="1:19" s="23" customFormat="1" ht="38.25" x14ac:dyDescent="0.2">
      <c r="A84" s="37">
        <v>122</v>
      </c>
      <c r="B84" s="36" t="s">
        <v>362</v>
      </c>
      <c r="C84" s="36" t="s">
        <v>212</v>
      </c>
      <c r="D84" s="361">
        <v>79</v>
      </c>
      <c r="E84" s="362">
        <v>2</v>
      </c>
      <c r="F84" s="122">
        <v>82</v>
      </c>
      <c r="G84" s="37">
        <v>3</v>
      </c>
      <c r="H84" s="113" t="s">
        <v>106</v>
      </c>
      <c r="I84" s="266">
        <v>223390</v>
      </c>
      <c r="J84" s="348">
        <v>6</v>
      </c>
      <c r="K84" s="39">
        <v>1</v>
      </c>
      <c r="L84" s="39">
        <v>2</v>
      </c>
      <c r="M84" s="39">
        <v>2</v>
      </c>
      <c r="N84" s="39">
        <v>1</v>
      </c>
      <c r="O84" s="349">
        <v>1340.3</v>
      </c>
      <c r="P84" s="40">
        <v>223.4</v>
      </c>
      <c r="Q84" s="40">
        <v>446.8</v>
      </c>
      <c r="R84" s="40">
        <v>446.7</v>
      </c>
      <c r="S84" s="40">
        <v>223.4</v>
      </c>
    </row>
    <row r="85" spans="1:19" s="23" customFormat="1" x14ac:dyDescent="0.2">
      <c r="A85" s="332">
        <v>124</v>
      </c>
      <c r="B85" s="108" t="s">
        <v>363</v>
      </c>
      <c r="C85" s="108" t="s">
        <v>67</v>
      </c>
      <c r="D85" s="344"/>
      <c r="E85" s="332" t="s">
        <v>67</v>
      </c>
      <c r="F85" s="344"/>
      <c r="G85" s="332" t="s">
        <v>67</v>
      </c>
      <c r="H85" s="347" t="s">
        <v>67</v>
      </c>
      <c r="I85" s="345"/>
      <c r="J85" s="342">
        <v>350</v>
      </c>
      <c r="K85" s="342">
        <v>88</v>
      </c>
      <c r="L85" s="342">
        <v>88</v>
      </c>
      <c r="M85" s="342">
        <v>88</v>
      </c>
      <c r="N85" s="342">
        <v>86</v>
      </c>
      <c r="O85" s="343">
        <v>117700.1</v>
      </c>
      <c r="P85" s="343">
        <v>29593.200000000001</v>
      </c>
      <c r="Q85" s="343">
        <v>29593.200000000001</v>
      </c>
      <c r="R85" s="343">
        <v>29593.200000000001</v>
      </c>
      <c r="S85" s="343">
        <v>28920.5</v>
      </c>
    </row>
    <row r="86" spans="1:19" s="23" customFormat="1" ht="127.5" x14ac:dyDescent="0.2">
      <c r="A86" s="37">
        <v>124</v>
      </c>
      <c r="B86" s="36" t="s">
        <v>363</v>
      </c>
      <c r="C86" s="36" t="s">
        <v>215</v>
      </c>
      <c r="D86" s="361">
        <v>19</v>
      </c>
      <c r="E86" s="362">
        <v>30</v>
      </c>
      <c r="F86" s="122">
        <v>19</v>
      </c>
      <c r="G86" s="37">
        <v>30</v>
      </c>
      <c r="H86" s="113" t="s">
        <v>113</v>
      </c>
      <c r="I86" s="266">
        <v>336286</v>
      </c>
      <c r="J86" s="348">
        <v>350</v>
      </c>
      <c r="K86" s="39">
        <v>88</v>
      </c>
      <c r="L86" s="39">
        <v>88</v>
      </c>
      <c r="M86" s="39">
        <v>88</v>
      </c>
      <c r="N86" s="39">
        <v>86</v>
      </c>
      <c r="O86" s="349">
        <v>117700.1</v>
      </c>
      <c r="P86" s="40">
        <v>29593.200000000001</v>
      </c>
      <c r="Q86" s="40">
        <v>29593.200000000001</v>
      </c>
      <c r="R86" s="40">
        <v>29593.200000000001</v>
      </c>
      <c r="S86" s="40">
        <v>28920.5</v>
      </c>
    </row>
    <row r="87" spans="1:19" s="23" customFormat="1" x14ac:dyDescent="0.2">
      <c r="A87" s="332">
        <v>140</v>
      </c>
      <c r="B87" s="108" t="s">
        <v>369</v>
      </c>
      <c r="C87" s="108" t="s">
        <v>67</v>
      </c>
      <c r="D87" s="344"/>
      <c r="E87" s="332" t="s">
        <v>67</v>
      </c>
      <c r="F87" s="344"/>
      <c r="G87" s="332" t="s">
        <v>67</v>
      </c>
      <c r="H87" s="347" t="s">
        <v>67</v>
      </c>
      <c r="I87" s="345"/>
      <c r="J87" s="342">
        <v>130</v>
      </c>
      <c r="K87" s="342">
        <v>33</v>
      </c>
      <c r="L87" s="342">
        <v>33</v>
      </c>
      <c r="M87" s="342">
        <v>31</v>
      </c>
      <c r="N87" s="342">
        <v>33</v>
      </c>
      <c r="O87" s="343">
        <v>21837.4</v>
      </c>
      <c r="P87" s="343">
        <v>5450.5</v>
      </c>
      <c r="Q87" s="343">
        <v>5450.6</v>
      </c>
      <c r="R87" s="343">
        <v>5210.7999999999993</v>
      </c>
      <c r="S87" s="343">
        <v>5725.5</v>
      </c>
    </row>
    <row r="88" spans="1:19" s="23" customFormat="1" ht="51" x14ac:dyDescent="0.2">
      <c r="A88" s="37">
        <v>140</v>
      </c>
      <c r="B88" s="36" t="s">
        <v>369</v>
      </c>
      <c r="C88" s="36" t="s">
        <v>207</v>
      </c>
      <c r="D88" s="361">
        <v>12</v>
      </c>
      <c r="E88" s="362">
        <v>24</v>
      </c>
      <c r="F88" s="122">
        <v>12</v>
      </c>
      <c r="G88" s="37">
        <v>24</v>
      </c>
      <c r="H88" s="113" t="s">
        <v>279</v>
      </c>
      <c r="I88" s="266">
        <v>220537</v>
      </c>
      <c r="J88" s="348">
        <v>5</v>
      </c>
      <c r="K88" s="39">
        <v>1</v>
      </c>
      <c r="L88" s="39">
        <v>1</v>
      </c>
      <c r="M88" s="39">
        <v>1</v>
      </c>
      <c r="N88" s="39">
        <v>2</v>
      </c>
      <c r="O88" s="349">
        <v>1102.7</v>
      </c>
      <c r="P88" s="40">
        <v>220.5</v>
      </c>
      <c r="Q88" s="40">
        <v>220.5</v>
      </c>
      <c r="R88" s="40">
        <v>220.5</v>
      </c>
      <c r="S88" s="40">
        <v>441.2</v>
      </c>
    </row>
    <row r="89" spans="1:19" s="23" customFormat="1" ht="25.5" x14ac:dyDescent="0.2">
      <c r="A89" s="37">
        <v>140</v>
      </c>
      <c r="B89" s="36" t="s">
        <v>369</v>
      </c>
      <c r="C89" s="36" t="s">
        <v>209</v>
      </c>
      <c r="D89" s="361">
        <v>28</v>
      </c>
      <c r="E89" s="362">
        <v>208</v>
      </c>
      <c r="F89" s="122">
        <v>28</v>
      </c>
      <c r="G89" s="37">
        <v>208</v>
      </c>
      <c r="H89" s="113" t="s">
        <v>100</v>
      </c>
      <c r="I89" s="266">
        <v>154888</v>
      </c>
      <c r="J89" s="348">
        <v>2</v>
      </c>
      <c r="K89" s="39">
        <v>1</v>
      </c>
      <c r="L89" s="39">
        <v>1</v>
      </c>
      <c r="M89" s="39">
        <v>0</v>
      </c>
      <c r="N89" s="39">
        <v>0</v>
      </c>
      <c r="O89" s="349">
        <v>309.8</v>
      </c>
      <c r="P89" s="40">
        <v>154.9</v>
      </c>
      <c r="Q89" s="40">
        <v>154.9</v>
      </c>
      <c r="R89" s="40">
        <v>0</v>
      </c>
      <c r="S89" s="40">
        <v>0</v>
      </c>
    </row>
    <row r="90" spans="1:19" s="23" customFormat="1" ht="38.25" x14ac:dyDescent="0.2">
      <c r="A90" s="37">
        <v>140</v>
      </c>
      <c r="B90" s="36" t="s">
        <v>369</v>
      </c>
      <c r="C90" s="36" t="s">
        <v>209</v>
      </c>
      <c r="D90" s="361">
        <v>30</v>
      </c>
      <c r="E90" s="362">
        <v>457</v>
      </c>
      <c r="F90" s="122">
        <v>30</v>
      </c>
      <c r="G90" s="37">
        <v>457</v>
      </c>
      <c r="H90" s="113" t="s">
        <v>124</v>
      </c>
      <c r="I90" s="266">
        <v>184563</v>
      </c>
      <c r="J90" s="348">
        <v>16</v>
      </c>
      <c r="K90" s="39">
        <v>4</v>
      </c>
      <c r="L90" s="39">
        <v>4</v>
      </c>
      <c r="M90" s="39">
        <v>4</v>
      </c>
      <c r="N90" s="39">
        <v>4</v>
      </c>
      <c r="O90" s="349">
        <v>2953</v>
      </c>
      <c r="P90" s="40">
        <v>738.3</v>
      </c>
      <c r="Q90" s="40">
        <v>738.3</v>
      </c>
      <c r="R90" s="40">
        <v>738.3</v>
      </c>
      <c r="S90" s="40">
        <v>738.1</v>
      </c>
    </row>
    <row r="91" spans="1:19" s="23" customFormat="1" ht="51" x14ac:dyDescent="0.2">
      <c r="A91" s="37">
        <v>140</v>
      </c>
      <c r="B91" s="36" t="s">
        <v>369</v>
      </c>
      <c r="C91" s="36" t="s">
        <v>217</v>
      </c>
      <c r="D91" s="361">
        <v>31</v>
      </c>
      <c r="E91" s="362">
        <v>197</v>
      </c>
      <c r="F91" s="122">
        <v>31</v>
      </c>
      <c r="G91" s="37">
        <v>197</v>
      </c>
      <c r="H91" s="113" t="s">
        <v>193</v>
      </c>
      <c r="I91" s="266">
        <v>84840</v>
      </c>
      <c r="J91" s="348">
        <v>25</v>
      </c>
      <c r="K91" s="39">
        <v>6</v>
      </c>
      <c r="L91" s="39">
        <v>6</v>
      </c>
      <c r="M91" s="39">
        <v>6</v>
      </c>
      <c r="N91" s="39">
        <v>7</v>
      </c>
      <c r="O91" s="349">
        <v>2121</v>
      </c>
      <c r="P91" s="40">
        <v>509</v>
      </c>
      <c r="Q91" s="40">
        <v>509</v>
      </c>
      <c r="R91" s="40">
        <v>509</v>
      </c>
      <c r="S91" s="40">
        <v>594</v>
      </c>
    </row>
    <row r="92" spans="1:19" s="23" customFormat="1" ht="63.75" x14ac:dyDescent="0.2">
      <c r="A92" s="37">
        <v>140</v>
      </c>
      <c r="B92" s="36" t="s">
        <v>369</v>
      </c>
      <c r="C92" s="36" t="s">
        <v>217</v>
      </c>
      <c r="D92" s="361">
        <v>31</v>
      </c>
      <c r="E92" s="362">
        <v>213</v>
      </c>
      <c r="F92" s="122">
        <v>31</v>
      </c>
      <c r="G92" s="37">
        <v>213</v>
      </c>
      <c r="H92" s="113" t="s">
        <v>123</v>
      </c>
      <c r="I92" s="266">
        <v>84840</v>
      </c>
      <c r="J92" s="348">
        <v>2</v>
      </c>
      <c r="K92" s="39">
        <v>1</v>
      </c>
      <c r="L92" s="39">
        <v>1</v>
      </c>
      <c r="M92" s="39">
        <v>0</v>
      </c>
      <c r="N92" s="39">
        <v>0</v>
      </c>
      <c r="O92" s="349">
        <v>169.7</v>
      </c>
      <c r="P92" s="40">
        <v>84.8</v>
      </c>
      <c r="Q92" s="40">
        <v>84.899999999999991</v>
      </c>
      <c r="R92" s="40">
        <v>0</v>
      </c>
      <c r="S92" s="40">
        <v>0</v>
      </c>
    </row>
    <row r="93" spans="1:19" s="23" customFormat="1" ht="89.25" x14ac:dyDescent="0.2">
      <c r="A93" s="37">
        <v>140</v>
      </c>
      <c r="B93" s="36" t="s">
        <v>369</v>
      </c>
      <c r="C93" s="36" t="s">
        <v>210</v>
      </c>
      <c r="D93" s="361">
        <v>69</v>
      </c>
      <c r="E93" s="362">
        <v>202</v>
      </c>
      <c r="F93" s="122">
        <v>70</v>
      </c>
      <c r="G93" s="37">
        <v>202</v>
      </c>
      <c r="H93" s="113" t="s">
        <v>111</v>
      </c>
      <c r="I93" s="266">
        <v>182411</v>
      </c>
      <c r="J93" s="348">
        <v>40</v>
      </c>
      <c r="K93" s="39">
        <v>10</v>
      </c>
      <c r="L93" s="39">
        <v>10</v>
      </c>
      <c r="M93" s="39">
        <v>10</v>
      </c>
      <c r="N93" s="39">
        <v>10</v>
      </c>
      <c r="O93" s="349">
        <v>7296.4</v>
      </c>
      <c r="P93" s="40">
        <v>1824.1</v>
      </c>
      <c r="Q93" s="40">
        <v>1824.1</v>
      </c>
      <c r="R93" s="40">
        <v>1824.1</v>
      </c>
      <c r="S93" s="40">
        <v>1824.1</v>
      </c>
    </row>
    <row r="94" spans="1:19" s="23" customFormat="1" ht="102" x14ac:dyDescent="0.2">
      <c r="A94" s="37">
        <v>140</v>
      </c>
      <c r="B94" s="36" t="s">
        <v>369</v>
      </c>
      <c r="C94" s="36" t="s">
        <v>210</v>
      </c>
      <c r="D94" s="361">
        <v>70</v>
      </c>
      <c r="E94" s="362">
        <v>206</v>
      </c>
      <c r="F94" s="122">
        <v>71</v>
      </c>
      <c r="G94" s="37">
        <v>206</v>
      </c>
      <c r="H94" s="113" t="s">
        <v>112</v>
      </c>
      <c r="I94" s="266">
        <v>379830</v>
      </c>
      <c r="J94" s="348">
        <v>5</v>
      </c>
      <c r="K94" s="39">
        <v>1</v>
      </c>
      <c r="L94" s="39">
        <v>1</v>
      </c>
      <c r="M94" s="39">
        <v>1</v>
      </c>
      <c r="N94" s="39">
        <v>2</v>
      </c>
      <c r="O94" s="349">
        <v>1899.2</v>
      </c>
      <c r="P94" s="40">
        <v>379.8</v>
      </c>
      <c r="Q94" s="40">
        <v>379.8</v>
      </c>
      <c r="R94" s="40">
        <v>379.8</v>
      </c>
      <c r="S94" s="40">
        <v>759.8</v>
      </c>
    </row>
    <row r="95" spans="1:19" s="23" customFormat="1" ht="102" x14ac:dyDescent="0.2">
      <c r="A95" s="37">
        <v>140</v>
      </c>
      <c r="B95" s="36" t="s">
        <v>369</v>
      </c>
      <c r="C95" s="36" t="s">
        <v>213</v>
      </c>
      <c r="D95" s="361">
        <v>81</v>
      </c>
      <c r="E95" s="362">
        <v>203</v>
      </c>
      <c r="F95" s="122">
        <v>86</v>
      </c>
      <c r="G95" s="37">
        <v>203</v>
      </c>
      <c r="H95" s="113" t="s">
        <v>242</v>
      </c>
      <c r="I95" s="266">
        <v>171016</v>
      </c>
      <c r="J95" s="348">
        <v>35</v>
      </c>
      <c r="K95" s="39">
        <v>9</v>
      </c>
      <c r="L95" s="39">
        <v>9</v>
      </c>
      <c r="M95" s="39">
        <v>9</v>
      </c>
      <c r="N95" s="39">
        <v>8</v>
      </c>
      <c r="O95" s="349">
        <v>5985.6</v>
      </c>
      <c r="P95" s="40">
        <v>1539.1</v>
      </c>
      <c r="Q95" s="40">
        <v>1539.1</v>
      </c>
      <c r="R95" s="40">
        <v>1539.1</v>
      </c>
      <c r="S95" s="40">
        <v>1368.3</v>
      </c>
    </row>
    <row r="96" spans="1:19" s="23" customFormat="1" x14ac:dyDescent="0.2">
      <c r="A96" s="332">
        <v>146</v>
      </c>
      <c r="B96" s="108" t="s">
        <v>372</v>
      </c>
      <c r="C96" s="108" t="s">
        <v>67</v>
      </c>
      <c r="D96" s="344"/>
      <c r="E96" s="332" t="s">
        <v>67</v>
      </c>
      <c r="F96" s="344"/>
      <c r="G96" s="332" t="s">
        <v>67</v>
      </c>
      <c r="H96" s="347" t="s">
        <v>67</v>
      </c>
      <c r="I96" s="345"/>
      <c r="J96" s="342">
        <v>907</v>
      </c>
      <c r="K96" s="342">
        <v>231</v>
      </c>
      <c r="L96" s="342">
        <v>231</v>
      </c>
      <c r="M96" s="342">
        <v>231</v>
      </c>
      <c r="N96" s="342">
        <v>214</v>
      </c>
      <c r="O96" s="343">
        <v>194317.60000000003</v>
      </c>
      <c r="P96" s="343">
        <v>49613.600000000006</v>
      </c>
      <c r="Q96" s="343">
        <v>49613.600000000006</v>
      </c>
      <c r="R96" s="343">
        <v>49613.700000000004</v>
      </c>
      <c r="S96" s="343">
        <v>45476.700000000012</v>
      </c>
    </row>
    <row r="97" spans="1:19" s="23" customFormat="1" ht="38.25" x14ac:dyDescent="0.2">
      <c r="A97" s="37">
        <v>146</v>
      </c>
      <c r="B97" s="36" t="s">
        <v>372</v>
      </c>
      <c r="C97" s="36" t="s">
        <v>203</v>
      </c>
      <c r="D97" s="361">
        <v>44</v>
      </c>
      <c r="E97" s="362">
        <v>183</v>
      </c>
      <c r="F97" s="122">
        <v>44</v>
      </c>
      <c r="G97" s="37">
        <v>183</v>
      </c>
      <c r="H97" s="113" t="s">
        <v>161</v>
      </c>
      <c r="I97" s="266">
        <v>172870</v>
      </c>
      <c r="J97" s="348">
        <v>140</v>
      </c>
      <c r="K97" s="39">
        <v>35</v>
      </c>
      <c r="L97" s="39">
        <v>35</v>
      </c>
      <c r="M97" s="39">
        <v>35</v>
      </c>
      <c r="N97" s="39">
        <v>35</v>
      </c>
      <c r="O97" s="349">
        <v>24201.8</v>
      </c>
      <c r="P97" s="40">
        <v>6050.5</v>
      </c>
      <c r="Q97" s="40">
        <v>6050.5</v>
      </c>
      <c r="R97" s="40">
        <v>6050.5</v>
      </c>
      <c r="S97" s="40">
        <v>6050.3</v>
      </c>
    </row>
    <row r="98" spans="1:19" s="23" customFormat="1" ht="38.25" x14ac:dyDescent="0.2">
      <c r="A98" s="37">
        <v>146</v>
      </c>
      <c r="B98" s="36" t="s">
        <v>372</v>
      </c>
      <c r="C98" s="36" t="s">
        <v>203</v>
      </c>
      <c r="D98" s="361">
        <v>45</v>
      </c>
      <c r="E98" s="362">
        <v>183</v>
      </c>
      <c r="F98" s="122">
        <v>45</v>
      </c>
      <c r="G98" s="37">
        <v>183</v>
      </c>
      <c r="H98" s="113" t="s">
        <v>161</v>
      </c>
      <c r="I98" s="266">
        <v>205888</v>
      </c>
      <c r="J98" s="348">
        <v>75</v>
      </c>
      <c r="K98" s="39">
        <v>19</v>
      </c>
      <c r="L98" s="39">
        <v>19</v>
      </c>
      <c r="M98" s="39">
        <v>19</v>
      </c>
      <c r="N98" s="39">
        <v>18</v>
      </c>
      <c r="O98" s="349">
        <v>15441.6</v>
      </c>
      <c r="P98" s="40">
        <v>3911.9</v>
      </c>
      <c r="Q98" s="40">
        <v>3911.9</v>
      </c>
      <c r="R98" s="40">
        <v>3911.9</v>
      </c>
      <c r="S98" s="40">
        <v>3705.9</v>
      </c>
    </row>
    <row r="99" spans="1:19" s="23" customFormat="1" ht="38.25" x14ac:dyDescent="0.2">
      <c r="A99" s="37">
        <v>146</v>
      </c>
      <c r="B99" s="36" t="s">
        <v>372</v>
      </c>
      <c r="C99" s="36" t="s">
        <v>203</v>
      </c>
      <c r="D99" s="361">
        <v>46</v>
      </c>
      <c r="E99" s="362">
        <v>183</v>
      </c>
      <c r="F99" s="122">
        <v>46</v>
      </c>
      <c r="G99" s="37">
        <v>183</v>
      </c>
      <c r="H99" s="113" t="s">
        <v>161</v>
      </c>
      <c r="I99" s="266">
        <v>250169</v>
      </c>
      <c r="J99" s="348">
        <v>15</v>
      </c>
      <c r="K99" s="39">
        <v>4</v>
      </c>
      <c r="L99" s="39">
        <v>4</v>
      </c>
      <c r="M99" s="39">
        <v>4</v>
      </c>
      <c r="N99" s="39">
        <v>3</v>
      </c>
      <c r="O99" s="349">
        <v>3752.5</v>
      </c>
      <c r="P99" s="40">
        <v>1000.7</v>
      </c>
      <c r="Q99" s="40">
        <v>1000.7</v>
      </c>
      <c r="R99" s="40">
        <v>1000.7</v>
      </c>
      <c r="S99" s="40">
        <v>750.4</v>
      </c>
    </row>
    <row r="100" spans="1:19" s="23" customFormat="1" ht="51" x14ac:dyDescent="0.2">
      <c r="A100" s="37">
        <v>146</v>
      </c>
      <c r="B100" s="36" t="s">
        <v>372</v>
      </c>
      <c r="C100" s="36" t="s">
        <v>203</v>
      </c>
      <c r="D100" s="361">
        <v>47</v>
      </c>
      <c r="E100" s="362">
        <v>493</v>
      </c>
      <c r="F100" s="122">
        <v>47</v>
      </c>
      <c r="G100" s="37">
        <v>493</v>
      </c>
      <c r="H100" s="113" t="s">
        <v>164</v>
      </c>
      <c r="I100" s="266">
        <v>132149</v>
      </c>
      <c r="J100" s="348">
        <v>140</v>
      </c>
      <c r="K100" s="39">
        <v>35</v>
      </c>
      <c r="L100" s="39">
        <v>35</v>
      </c>
      <c r="M100" s="39">
        <v>35</v>
      </c>
      <c r="N100" s="39">
        <v>35</v>
      </c>
      <c r="O100" s="349">
        <v>18500.900000000001</v>
      </c>
      <c r="P100" s="40">
        <v>4625.2</v>
      </c>
      <c r="Q100" s="40">
        <v>4625.2</v>
      </c>
      <c r="R100" s="40">
        <v>4625.2</v>
      </c>
      <c r="S100" s="40">
        <v>4625.3</v>
      </c>
    </row>
    <row r="101" spans="1:19" s="23" customFormat="1" ht="51" x14ac:dyDescent="0.2">
      <c r="A101" s="37">
        <v>146</v>
      </c>
      <c r="B101" s="36" t="s">
        <v>372</v>
      </c>
      <c r="C101" s="36" t="s">
        <v>203</v>
      </c>
      <c r="D101" s="361">
        <v>48</v>
      </c>
      <c r="E101" s="362">
        <v>494</v>
      </c>
      <c r="F101" s="122">
        <v>48</v>
      </c>
      <c r="G101" s="37">
        <v>494</v>
      </c>
      <c r="H101" s="113" t="s">
        <v>165</v>
      </c>
      <c r="I101" s="266">
        <v>159937</v>
      </c>
      <c r="J101" s="348">
        <v>75</v>
      </c>
      <c r="K101" s="39">
        <v>19</v>
      </c>
      <c r="L101" s="39">
        <v>19</v>
      </c>
      <c r="M101" s="39">
        <v>19</v>
      </c>
      <c r="N101" s="39">
        <v>18</v>
      </c>
      <c r="O101" s="349">
        <v>11995.3</v>
      </c>
      <c r="P101" s="40">
        <v>3038.8</v>
      </c>
      <c r="Q101" s="40">
        <v>3038.8</v>
      </c>
      <c r="R101" s="40">
        <v>3038.8</v>
      </c>
      <c r="S101" s="40">
        <v>2878.9</v>
      </c>
    </row>
    <row r="102" spans="1:19" s="23" customFormat="1" ht="51" x14ac:dyDescent="0.2">
      <c r="A102" s="37">
        <v>146</v>
      </c>
      <c r="B102" s="36" t="s">
        <v>372</v>
      </c>
      <c r="C102" s="36" t="s">
        <v>203</v>
      </c>
      <c r="D102" s="361">
        <v>49</v>
      </c>
      <c r="E102" s="362">
        <v>495</v>
      </c>
      <c r="F102" s="122">
        <v>49</v>
      </c>
      <c r="G102" s="37">
        <v>495</v>
      </c>
      <c r="H102" s="113" t="s">
        <v>166</v>
      </c>
      <c r="I102" s="266">
        <v>201971</v>
      </c>
      <c r="J102" s="348">
        <v>15</v>
      </c>
      <c r="K102" s="39">
        <v>4</v>
      </c>
      <c r="L102" s="39">
        <v>4</v>
      </c>
      <c r="M102" s="39">
        <v>4</v>
      </c>
      <c r="N102" s="39">
        <v>3</v>
      </c>
      <c r="O102" s="349">
        <v>3029.6</v>
      </c>
      <c r="P102" s="40">
        <v>807.9</v>
      </c>
      <c r="Q102" s="40">
        <v>807.9</v>
      </c>
      <c r="R102" s="40">
        <v>807.9</v>
      </c>
      <c r="S102" s="40">
        <v>605.9</v>
      </c>
    </row>
    <row r="103" spans="1:19" s="23" customFormat="1" ht="63.75" x14ac:dyDescent="0.2">
      <c r="A103" s="37">
        <v>146</v>
      </c>
      <c r="B103" s="36" t="s">
        <v>372</v>
      </c>
      <c r="C103" s="36" t="s">
        <v>203</v>
      </c>
      <c r="D103" s="361">
        <v>50</v>
      </c>
      <c r="E103" s="362">
        <v>545</v>
      </c>
      <c r="F103" s="122">
        <v>50</v>
      </c>
      <c r="G103" s="37">
        <v>545</v>
      </c>
      <c r="H103" s="113" t="s">
        <v>239</v>
      </c>
      <c r="I103" s="266">
        <v>261357</v>
      </c>
      <c r="J103" s="348">
        <v>45</v>
      </c>
      <c r="K103" s="39">
        <v>11</v>
      </c>
      <c r="L103" s="39">
        <v>11</v>
      </c>
      <c r="M103" s="39">
        <v>11</v>
      </c>
      <c r="N103" s="39">
        <v>12</v>
      </c>
      <c r="O103" s="349">
        <v>11761.1</v>
      </c>
      <c r="P103" s="40">
        <v>2874.9</v>
      </c>
      <c r="Q103" s="40">
        <v>2874.9</v>
      </c>
      <c r="R103" s="40">
        <v>2874.9</v>
      </c>
      <c r="S103" s="40">
        <v>3136.4</v>
      </c>
    </row>
    <row r="104" spans="1:19" s="23" customFormat="1" ht="63.75" x14ac:dyDescent="0.2">
      <c r="A104" s="37">
        <v>146</v>
      </c>
      <c r="B104" s="36" t="s">
        <v>372</v>
      </c>
      <c r="C104" s="36" t="s">
        <v>203</v>
      </c>
      <c r="D104" s="361">
        <v>51</v>
      </c>
      <c r="E104" s="362">
        <v>546</v>
      </c>
      <c r="F104" s="122">
        <v>51</v>
      </c>
      <c r="G104" s="37">
        <v>546</v>
      </c>
      <c r="H104" s="113" t="s">
        <v>240</v>
      </c>
      <c r="I104" s="266">
        <v>289228</v>
      </c>
      <c r="J104" s="348">
        <v>12</v>
      </c>
      <c r="K104" s="39">
        <v>3</v>
      </c>
      <c r="L104" s="39">
        <v>3</v>
      </c>
      <c r="M104" s="39">
        <v>3</v>
      </c>
      <c r="N104" s="39">
        <v>3</v>
      </c>
      <c r="O104" s="349">
        <v>3470.7</v>
      </c>
      <c r="P104" s="40">
        <v>867.7</v>
      </c>
      <c r="Q104" s="40">
        <v>867.7</v>
      </c>
      <c r="R104" s="40">
        <v>867.7</v>
      </c>
      <c r="S104" s="40">
        <v>867.6</v>
      </c>
    </row>
    <row r="105" spans="1:19" s="23" customFormat="1" ht="63.75" x14ac:dyDescent="0.2">
      <c r="A105" s="37">
        <v>146</v>
      </c>
      <c r="B105" s="36" t="s">
        <v>372</v>
      </c>
      <c r="C105" s="36" t="s">
        <v>203</v>
      </c>
      <c r="D105" s="361">
        <v>52</v>
      </c>
      <c r="E105" s="362">
        <v>547</v>
      </c>
      <c r="F105" s="122">
        <v>52</v>
      </c>
      <c r="G105" s="37">
        <v>547</v>
      </c>
      <c r="H105" s="113" t="s">
        <v>241</v>
      </c>
      <c r="I105" s="266">
        <v>331245</v>
      </c>
      <c r="J105" s="348">
        <v>3</v>
      </c>
      <c r="K105" s="39">
        <v>1</v>
      </c>
      <c r="L105" s="39">
        <v>1</v>
      </c>
      <c r="M105" s="39">
        <v>1</v>
      </c>
      <c r="N105" s="39">
        <v>0</v>
      </c>
      <c r="O105" s="349">
        <v>993.7</v>
      </c>
      <c r="P105" s="40">
        <v>331.2</v>
      </c>
      <c r="Q105" s="40">
        <v>331.2</v>
      </c>
      <c r="R105" s="40">
        <v>331.3</v>
      </c>
      <c r="S105" s="40">
        <v>0</v>
      </c>
    </row>
    <row r="106" spans="1:19" s="23" customFormat="1" ht="38.25" x14ac:dyDescent="0.2">
      <c r="A106" s="37">
        <v>146</v>
      </c>
      <c r="B106" s="36" t="s">
        <v>372</v>
      </c>
      <c r="C106" s="36" t="s">
        <v>203</v>
      </c>
      <c r="D106" s="361">
        <v>53</v>
      </c>
      <c r="E106" s="362">
        <v>220</v>
      </c>
      <c r="F106" s="122">
        <v>53</v>
      </c>
      <c r="G106" s="37">
        <v>220</v>
      </c>
      <c r="H106" s="113" t="s">
        <v>163</v>
      </c>
      <c r="I106" s="266">
        <v>185561</v>
      </c>
      <c r="J106" s="348">
        <v>10</v>
      </c>
      <c r="K106" s="39">
        <v>3</v>
      </c>
      <c r="L106" s="39">
        <v>3</v>
      </c>
      <c r="M106" s="39">
        <v>3</v>
      </c>
      <c r="N106" s="39">
        <v>1</v>
      </c>
      <c r="O106" s="349">
        <v>1855.6</v>
      </c>
      <c r="P106" s="40">
        <v>556.70000000000005</v>
      </c>
      <c r="Q106" s="40">
        <v>556.70000000000005</v>
      </c>
      <c r="R106" s="40">
        <v>556.70000000000005</v>
      </c>
      <c r="S106" s="40">
        <v>185.5</v>
      </c>
    </row>
    <row r="107" spans="1:19" s="23" customFormat="1" ht="38.25" x14ac:dyDescent="0.2">
      <c r="A107" s="37">
        <v>146</v>
      </c>
      <c r="B107" s="36" t="s">
        <v>372</v>
      </c>
      <c r="C107" s="36" t="s">
        <v>203</v>
      </c>
      <c r="D107" s="361">
        <v>55</v>
      </c>
      <c r="E107" s="362">
        <v>219</v>
      </c>
      <c r="F107" s="122">
        <v>55</v>
      </c>
      <c r="G107" s="37">
        <v>219</v>
      </c>
      <c r="H107" s="113" t="s">
        <v>162</v>
      </c>
      <c r="I107" s="266">
        <v>289719</v>
      </c>
      <c r="J107" s="348">
        <v>30</v>
      </c>
      <c r="K107" s="39">
        <v>8</v>
      </c>
      <c r="L107" s="39">
        <v>8</v>
      </c>
      <c r="M107" s="39">
        <v>8</v>
      </c>
      <c r="N107" s="39">
        <v>6</v>
      </c>
      <c r="O107" s="349">
        <v>8691.6</v>
      </c>
      <c r="P107" s="40">
        <v>2317.8000000000002</v>
      </c>
      <c r="Q107" s="40">
        <v>2317.8000000000002</v>
      </c>
      <c r="R107" s="40">
        <v>2317.8000000000002</v>
      </c>
      <c r="S107" s="40">
        <v>1738.2</v>
      </c>
    </row>
    <row r="108" spans="1:19" s="23" customFormat="1" ht="89.25" x14ac:dyDescent="0.2">
      <c r="A108" s="37">
        <v>146</v>
      </c>
      <c r="B108" s="36" t="s">
        <v>372</v>
      </c>
      <c r="C108" s="36" t="s">
        <v>210</v>
      </c>
      <c r="D108" s="361">
        <v>69</v>
      </c>
      <c r="E108" s="362">
        <v>202</v>
      </c>
      <c r="F108" s="122">
        <v>70</v>
      </c>
      <c r="G108" s="37">
        <v>202</v>
      </c>
      <c r="H108" s="113" t="s">
        <v>111</v>
      </c>
      <c r="I108" s="266">
        <v>182411</v>
      </c>
      <c r="J108" s="348">
        <v>50</v>
      </c>
      <c r="K108" s="39">
        <v>13</v>
      </c>
      <c r="L108" s="39">
        <v>13</v>
      </c>
      <c r="M108" s="39">
        <v>13</v>
      </c>
      <c r="N108" s="39">
        <v>11</v>
      </c>
      <c r="O108" s="349">
        <v>9120.6</v>
      </c>
      <c r="P108" s="40">
        <v>2371.3000000000002</v>
      </c>
      <c r="Q108" s="40">
        <v>2371.3000000000002</v>
      </c>
      <c r="R108" s="40">
        <v>2371.3000000000002</v>
      </c>
      <c r="S108" s="40">
        <v>2006.7</v>
      </c>
    </row>
    <row r="109" spans="1:19" s="23" customFormat="1" ht="102" x14ac:dyDescent="0.2">
      <c r="A109" s="37">
        <v>146</v>
      </c>
      <c r="B109" s="36" t="s">
        <v>372</v>
      </c>
      <c r="C109" s="36" t="s">
        <v>210</v>
      </c>
      <c r="D109" s="361">
        <v>69</v>
      </c>
      <c r="E109" s="362">
        <v>206</v>
      </c>
      <c r="F109" s="122">
        <v>70</v>
      </c>
      <c r="G109" s="37">
        <v>206</v>
      </c>
      <c r="H109" s="113" t="s">
        <v>112</v>
      </c>
      <c r="I109" s="266">
        <v>182411</v>
      </c>
      <c r="J109" s="348">
        <v>50</v>
      </c>
      <c r="K109" s="39">
        <v>13</v>
      </c>
      <c r="L109" s="39">
        <v>13</v>
      </c>
      <c r="M109" s="39">
        <v>13</v>
      </c>
      <c r="N109" s="39">
        <v>11</v>
      </c>
      <c r="O109" s="349">
        <v>9120.6</v>
      </c>
      <c r="P109" s="40">
        <v>2371.3000000000002</v>
      </c>
      <c r="Q109" s="40">
        <v>2371.3000000000002</v>
      </c>
      <c r="R109" s="40">
        <v>2371.3000000000002</v>
      </c>
      <c r="S109" s="40">
        <v>2006.7</v>
      </c>
    </row>
    <row r="110" spans="1:19" s="23" customFormat="1" ht="102" x14ac:dyDescent="0.2">
      <c r="A110" s="37">
        <v>146</v>
      </c>
      <c r="B110" s="36" t="s">
        <v>372</v>
      </c>
      <c r="C110" s="36" t="s">
        <v>210</v>
      </c>
      <c r="D110" s="361">
        <v>70</v>
      </c>
      <c r="E110" s="362">
        <v>206</v>
      </c>
      <c r="F110" s="122">
        <v>71</v>
      </c>
      <c r="G110" s="37">
        <v>206</v>
      </c>
      <c r="H110" s="113" t="s">
        <v>112</v>
      </c>
      <c r="I110" s="266">
        <v>379830</v>
      </c>
      <c r="J110" s="348">
        <v>50</v>
      </c>
      <c r="K110" s="39">
        <v>13</v>
      </c>
      <c r="L110" s="39">
        <v>13</v>
      </c>
      <c r="M110" s="39">
        <v>13</v>
      </c>
      <c r="N110" s="39">
        <v>11</v>
      </c>
      <c r="O110" s="349">
        <v>18991.5</v>
      </c>
      <c r="P110" s="40">
        <v>4937.8</v>
      </c>
      <c r="Q110" s="40">
        <v>4937.8</v>
      </c>
      <c r="R110" s="40">
        <v>4937.8</v>
      </c>
      <c r="S110" s="40">
        <v>4178.1000000000004</v>
      </c>
    </row>
    <row r="111" spans="1:19" s="23" customFormat="1" ht="76.5" x14ac:dyDescent="0.2">
      <c r="A111" s="37">
        <v>146</v>
      </c>
      <c r="B111" s="36" t="s">
        <v>372</v>
      </c>
      <c r="C111" s="36" t="s">
        <v>210</v>
      </c>
      <c r="D111" s="361">
        <v>71</v>
      </c>
      <c r="E111" s="362">
        <v>499</v>
      </c>
      <c r="F111" s="122">
        <v>72</v>
      </c>
      <c r="G111" s="37">
        <v>499</v>
      </c>
      <c r="H111" s="113" t="s">
        <v>178</v>
      </c>
      <c r="I111" s="266">
        <v>214515</v>
      </c>
      <c r="J111" s="348">
        <v>82</v>
      </c>
      <c r="K111" s="39">
        <v>21</v>
      </c>
      <c r="L111" s="39">
        <v>21</v>
      </c>
      <c r="M111" s="39">
        <v>21</v>
      </c>
      <c r="N111" s="39">
        <v>19</v>
      </c>
      <c r="O111" s="349">
        <v>17590.2</v>
      </c>
      <c r="P111" s="40">
        <v>4504.8</v>
      </c>
      <c r="Q111" s="40">
        <v>4504.8</v>
      </c>
      <c r="R111" s="40">
        <v>4504.8</v>
      </c>
      <c r="S111" s="40">
        <v>4075.8</v>
      </c>
    </row>
    <row r="112" spans="1:19" s="23" customFormat="1" ht="89.25" x14ac:dyDescent="0.2">
      <c r="A112" s="37">
        <v>146</v>
      </c>
      <c r="B112" s="36" t="s">
        <v>372</v>
      </c>
      <c r="C112" s="36" t="s">
        <v>210</v>
      </c>
      <c r="D112" s="361">
        <v>72</v>
      </c>
      <c r="E112" s="362">
        <v>223</v>
      </c>
      <c r="F112" s="122">
        <v>73</v>
      </c>
      <c r="G112" s="37">
        <v>223</v>
      </c>
      <c r="H112" s="113" t="s">
        <v>243</v>
      </c>
      <c r="I112" s="266">
        <v>300993</v>
      </c>
      <c r="J112" s="348">
        <v>85</v>
      </c>
      <c r="K112" s="39">
        <v>21</v>
      </c>
      <c r="L112" s="39">
        <v>21</v>
      </c>
      <c r="M112" s="39">
        <v>21</v>
      </c>
      <c r="N112" s="39">
        <v>22</v>
      </c>
      <c r="O112" s="349">
        <v>25584.400000000001</v>
      </c>
      <c r="P112" s="40">
        <v>6320.9</v>
      </c>
      <c r="Q112" s="40">
        <v>6320.9</v>
      </c>
      <c r="R112" s="40">
        <v>6320.9</v>
      </c>
      <c r="S112" s="40">
        <v>6621.7</v>
      </c>
    </row>
    <row r="113" spans="1:19" s="23" customFormat="1" ht="102" x14ac:dyDescent="0.2">
      <c r="A113" s="37">
        <v>146</v>
      </c>
      <c r="B113" s="36" t="s">
        <v>372</v>
      </c>
      <c r="C113" s="36" t="s">
        <v>210</v>
      </c>
      <c r="D113" s="361">
        <v>74</v>
      </c>
      <c r="E113" s="362">
        <v>206</v>
      </c>
      <c r="F113" s="122">
        <v>75</v>
      </c>
      <c r="G113" s="37">
        <v>206</v>
      </c>
      <c r="H113" s="113" t="s">
        <v>112</v>
      </c>
      <c r="I113" s="266">
        <v>340531</v>
      </c>
      <c r="J113" s="348">
        <v>30</v>
      </c>
      <c r="K113" s="39">
        <v>8</v>
      </c>
      <c r="L113" s="39">
        <v>8</v>
      </c>
      <c r="M113" s="39">
        <v>8</v>
      </c>
      <c r="N113" s="39">
        <v>6</v>
      </c>
      <c r="O113" s="349">
        <v>10215.9</v>
      </c>
      <c r="P113" s="40">
        <v>2724.2</v>
      </c>
      <c r="Q113" s="40">
        <v>2724.2</v>
      </c>
      <c r="R113" s="40">
        <v>2724.2</v>
      </c>
      <c r="S113" s="40">
        <v>2043.3</v>
      </c>
    </row>
    <row r="114" spans="1:19" s="23" customFormat="1" x14ac:dyDescent="0.2">
      <c r="A114" s="332">
        <v>149</v>
      </c>
      <c r="B114" s="108" t="s">
        <v>373</v>
      </c>
      <c r="C114" s="108" t="s">
        <v>67</v>
      </c>
      <c r="D114" s="344"/>
      <c r="E114" s="332" t="s">
        <v>67</v>
      </c>
      <c r="F114" s="344"/>
      <c r="G114" s="332" t="s">
        <v>67</v>
      </c>
      <c r="H114" s="347" t="s">
        <v>67</v>
      </c>
      <c r="I114" s="345"/>
      <c r="J114" s="342">
        <v>34</v>
      </c>
      <c r="K114" s="342">
        <v>9</v>
      </c>
      <c r="L114" s="342">
        <v>9</v>
      </c>
      <c r="M114" s="342">
        <v>9</v>
      </c>
      <c r="N114" s="342">
        <v>7</v>
      </c>
      <c r="O114" s="343">
        <v>4429.5</v>
      </c>
      <c r="P114" s="343">
        <v>1172.5</v>
      </c>
      <c r="Q114" s="343">
        <v>1172.5</v>
      </c>
      <c r="R114" s="343">
        <v>1172.5</v>
      </c>
      <c r="S114" s="343">
        <v>912</v>
      </c>
    </row>
    <row r="115" spans="1:19" s="23" customFormat="1" ht="38.25" x14ac:dyDescent="0.2">
      <c r="A115" s="37">
        <v>149</v>
      </c>
      <c r="B115" s="36" t="s">
        <v>373</v>
      </c>
      <c r="C115" s="36" t="s">
        <v>211</v>
      </c>
      <c r="D115" s="361">
        <v>76</v>
      </c>
      <c r="E115" s="362">
        <v>186</v>
      </c>
      <c r="F115" s="122">
        <v>79</v>
      </c>
      <c r="G115" s="37">
        <v>186</v>
      </c>
      <c r="H115" s="113" t="s">
        <v>98</v>
      </c>
      <c r="I115" s="266">
        <v>130280</v>
      </c>
      <c r="J115" s="348">
        <v>34</v>
      </c>
      <c r="K115" s="39">
        <v>9</v>
      </c>
      <c r="L115" s="39">
        <v>9</v>
      </c>
      <c r="M115" s="39">
        <v>9</v>
      </c>
      <c r="N115" s="39">
        <v>7</v>
      </c>
      <c r="O115" s="349">
        <v>4429.5</v>
      </c>
      <c r="P115" s="40">
        <v>1172.5</v>
      </c>
      <c r="Q115" s="40">
        <v>1172.5</v>
      </c>
      <c r="R115" s="40">
        <v>1172.5</v>
      </c>
      <c r="S115" s="40">
        <v>912</v>
      </c>
    </row>
    <row r="116" spans="1:19" s="23" customFormat="1" x14ac:dyDescent="0.2">
      <c r="A116" s="332">
        <v>152</v>
      </c>
      <c r="B116" s="108" t="s">
        <v>375</v>
      </c>
      <c r="C116" s="108" t="s">
        <v>67</v>
      </c>
      <c r="D116" s="344"/>
      <c r="E116" s="332" t="s">
        <v>67</v>
      </c>
      <c r="F116" s="344"/>
      <c r="G116" s="332" t="s">
        <v>67</v>
      </c>
      <c r="H116" s="347" t="s">
        <v>67</v>
      </c>
      <c r="I116" s="345"/>
      <c r="J116" s="342">
        <v>64</v>
      </c>
      <c r="K116" s="342">
        <v>14</v>
      </c>
      <c r="L116" s="342">
        <v>18</v>
      </c>
      <c r="M116" s="342">
        <v>14</v>
      </c>
      <c r="N116" s="342">
        <v>18</v>
      </c>
      <c r="O116" s="343">
        <v>19268.699999999997</v>
      </c>
      <c r="P116" s="343">
        <v>5167.4000000000005</v>
      </c>
      <c r="Q116" s="343">
        <v>6125.9000000000005</v>
      </c>
      <c r="R116" s="343">
        <v>5167.4000000000005</v>
      </c>
      <c r="S116" s="343">
        <v>2808</v>
      </c>
    </row>
    <row r="117" spans="1:19" s="23" customFormat="1" ht="51" x14ac:dyDescent="0.2">
      <c r="A117" s="37">
        <v>152</v>
      </c>
      <c r="B117" s="36" t="s">
        <v>375</v>
      </c>
      <c r="C117" s="36" t="s">
        <v>206</v>
      </c>
      <c r="D117" s="361">
        <v>10</v>
      </c>
      <c r="E117" s="362">
        <v>15</v>
      </c>
      <c r="F117" s="122">
        <v>10</v>
      </c>
      <c r="G117" s="37">
        <v>15</v>
      </c>
      <c r="H117" s="113" t="s">
        <v>167</v>
      </c>
      <c r="I117" s="266">
        <v>772155</v>
      </c>
      <c r="J117" s="348">
        <v>7</v>
      </c>
      <c r="K117" s="39">
        <v>2</v>
      </c>
      <c r="L117" s="39">
        <v>2</v>
      </c>
      <c r="M117" s="39">
        <v>2</v>
      </c>
      <c r="N117" s="39">
        <v>1</v>
      </c>
      <c r="O117" s="349">
        <v>5405.1</v>
      </c>
      <c r="P117" s="40">
        <v>1544.3</v>
      </c>
      <c r="Q117" s="40">
        <v>1544.3</v>
      </c>
      <c r="R117" s="40">
        <v>1544.3</v>
      </c>
      <c r="S117" s="40">
        <v>772.2</v>
      </c>
    </row>
    <row r="118" spans="1:19" s="23" customFormat="1" ht="51" x14ac:dyDescent="0.2">
      <c r="A118" s="37">
        <v>152</v>
      </c>
      <c r="B118" s="36" t="s">
        <v>375</v>
      </c>
      <c r="C118" s="36" t="s">
        <v>206</v>
      </c>
      <c r="D118" s="361">
        <v>11</v>
      </c>
      <c r="E118" s="362">
        <v>16</v>
      </c>
      <c r="F118" s="122">
        <v>11</v>
      </c>
      <c r="G118" s="37">
        <v>16</v>
      </c>
      <c r="H118" s="113" t="s">
        <v>154</v>
      </c>
      <c r="I118" s="266">
        <v>2149311</v>
      </c>
      <c r="J118" s="348">
        <v>3</v>
      </c>
      <c r="K118" s="39">
        <v>1</v>
      </c>
      <c r="L118" s="39">
        <v>1</v>
      </c>
      <c r="M118" s="39">
        <v>1</v>
      </c>
      <c r="N118" s="39">
        <v>0</v>
      </c>
      <c r="O118" s="349">
        <v>6447.9</v>
      </c>
      <c r="P118" s="40">
        <v>2149.3000000000002</v>
      </c>
      <c r="Q118" s="40">
        <v>2149.3000000000002</v>
      </c>
      <c r="R118" s="40">
        <v>2149.3000000000002</v>
      </c>
      <c r="S118" s="40">
        <v>0</v>
      </c>
    </row>
    <row r="119" spans="1:19" s="23" customFormat="1" ht="114.75" x14ac:dyDescent="0.2">
      <c r="A119" s="37">
        <v>152</v>
      </c>
      <c r="B119" s="36" t="s">
        <v>375</v>
      </c>
      <c r="C119" s="36" t="s">
        <v>218</v>
      </c>
      <c r="D119" s="361">
        <v>41</v>
      </c>
      <c r="E119" s="362">
        <v>510</v>
      </c>
      <c r="F119" s="122">
        <v>41</v>
      </c>
      <c r="G119" s="37">
        <v>510</v>
      </c>
      <c r="H119" s="113" t="s">
        <v>219</v>
      </c>
      <c r="I119" s="266">
        <v>174663</v>
      </c>
      <c r="J119" s="348">
        <v>2</v>
      </c>
      <c r="K119" s="39">
        <v>0</v>
      </c>
      <c r="L119" s="39">
        <v>1</v>
      </c>
      <c r="M119" s="39">
        <v>0</v>
      </c>
      <c r="N119" s="39">
        <v>1</v>
      </c>
      <c r="O119" s="349">
        <v>349.3</v>
      </c>
      <c r="P119" s="40">
        <v>0</v>
      </c>
      <c r="Q119" s="40">
        <v>349.3</v>
      </c>
      <c r="R119" s="40">
        <v>0</v>
      </c>
      <c r="S119" s="40">
        <v>0</v>
      </c>
    </row>
    <row r="120" spans="1:19" s="23" customFormat="1" ht="127.5" x14ac:dyDescent="0.2">
      <c r="A120" s="37">
        <v>152</v>
      </c>
      <c r="B120" s="36" t="s">
        <v>375</v>
      </c>
      <c r="C120" s="36" t="s">
        <v>218</v>
      </c>
      <c r="D120" s="361">
        <v>42</v>
      </c>
      <c r="E120" s="362">
        <v>133</v>
      </c>
      <c r="F120" s="122">
        <v>42</v>
      </c>
      <c r="G120" s="37">
        <v>133</v>
      </c>
      <c r="H120" s="113" t="s">
        <v>220</v>
      </c>
      <c r="I120" s="266">
        <v>174343</v>
      </c>
      <c r="J120" s="348">
        <v>2</v>
      </c>
      <c r="K120" s="39">
        <v>0</v>
      </c>
      <c r="L120" s="39">
        <v>1</v>
      </c>
      <c r="M120" s="39">
        <v>0</v>
      </c>
      <c r="N120" s="39">
        <v>1</v>
      </c>
      <c r="O120" s="349">
        <v>348.7</v>
      </c>
      <c r="P120" s="40">
        <v>0</v>
      </c>
      <c r="Q120" s="40">
        <v>348.7</v>
      </c>
      <c r="R120" s="40">
        <v>0</v>
      </c>
      <c r="S120" s="40">
        <v>0</v>
      </c>
    </row>
    <row r="121" spans="1:19" s="23" customFormat="1" ht="38.25" x14ac:dyDescent="0.2">
      <c r="A121" s="37">
        <v>152</v>
      </c>
      <c r="B121" s="36" t="s">
        <v>375</v>
      </c>
      <c r="C121" s="36" t="s">
        <v>211</v>
      </c>
      <c r="D121" s="361">
        <v>76</v>
      </c>
      <c r="E121" s="362">
        <v>186</v>
      </c>
      <c r="F121" s="122">
        <v>79</v>
      </c>
      <c r="G121" s="37">
        <v>186</v>
      </c>
      <c r="H121" s="113" t="s">
        <v>98</v>
      </c>
      <c r="I121" s="266">
        <v>130280</v>
      </c>
      <c r="J121" s="348">
        <v>10</v>
      </c>
      <c r="K121" s="39">
        <v>2</v>
      </c>
      <c r="L121" s="39">
        <v>3</v>
      </c>
      <c r="M121" s="39">
        <v>2</v>
      </c>
      <c r="N121" s="39">
        <v>3</v>
      </c>
      <c r="O121" s="349">
        <v>1302.8</v>
      </c>
      <c r="P121" s="40">
        <v>260.60000000000002</v>
      </c>
      <c r="Q121" s="40">
        <v>390.8</v>
      </c>
      <c r="R121" s="40">
        <v>260.60000000000002</v>
      </c>
      <c r="S121" s="40">
        <v>390.8</v>
      </c>
    </row>
    <row r="122" spans="1:19" s="23" customFormat="1" ht="76.5" x14ac:dyDescent="0.2">
      <c r="A122" s="37">
        <v>152</v>
      </c>
      <c r="B122" s="36" t="s">
        <v>375</v>
      </c>
      <c r="C122" s="36" t="s">
        <v>211</v>
      </c>
      <c r="D122" s="361">
        <v>76</v>
      </c>
      <c r="E122" s="362">
        <v>199</v>
      </c>
      <c r="F122" s="122">
        <v>79</v>
      </c>
      <c r="G122" s="37">
        <v>199</v>
      </c>
      <c r="H122" s="113" t="s">
        <v>114</v>
      </c>
      <c r="I122" s="266">
        <v>130280</v>
      </c>
      <c r="J122" s="348">
        <v>35</v>
      </c>
      <c r="K122" s="39">
        <v>8</v>
      </c>
      <c r="L122" s="39">
        <v>9</v>
      </c>
      <c r="M122" s="39">
        <v>8</v>
      </c>
      <c r="N122" s="39">
        <v>10</v>
      </c>
      <c r="O122" s="349">
        <v>4559.8</v>
      </c>
      <c r="P122" s="40">
        <v>1042.2</v>
      </c>
      <c r="Q122" s="40">
        <v>1172.5</v>
      </c>
      <c r="R122" s="40">
        <v>1042.2</v>
      </c>
      <c r="S122" s="40">
        <v>1302.9000000000001</v>
      </c>
    </row>
    <row r="123" spans="1:19" s="23" customFormat="1" ht="102" x14ac:dyDescent="0.2">
      <c r="A123" s="37">
        <v>152</v>
      </c>
      <c r="B123" s="36" t="s">
        <v>375</v>
      </c>
      <c r="C123" s="36" t="s">
        <v>213</v>
      </c>
      <c r="D123" s="361">
        <v>81</v>
      </c>
      <c r="E123" s="362">
        <v>203</v>
      </c>
      <c r="F123" s="122">
        <v>86</v>
      </c>
      <c r="G123" s="37">
        <v>203</v>
      </c>
      <c r="H123" s="113" t="s">
        <v>242</v>
      </c>
      <c r="I123" s="266">
        <v>171016</v>
      </c>
      <c r="J123" s="348">
        <v>5</v>
      </c>
      <c r="K123" s="39">
        <v>1</v>
      </c>
      <c r="L123" s="39">
        <v>1</v>
      </c>
      <c r="M123" s="39">
        <v>1</v>
      </c>
      <c r="N123" s="39">
        <v>2</v>
      </c>
      <c r="O123" s="349">
        <v>855.1</v>
      </c>
      <c r="P123" s="40">
        <v>171</v>
      </c>
      <c r="Q123" s="40">
        <v>171</v>
      </c>
      <c r="R123" s="40">
        <v>171</v>
      </c>
      <c r="S123" s="40">
        <v>342.1</v>
      </c>
    </row>
    <row r="124" spans="1:19" s="23" customFormat="1" x14ac:dyDescent="0.2">
      <c r="A124" s="332">
        <v>248</v>
      </c>
      <c r="B124" s="108" t="s">
        <v>387</v>
      </c>
      <c r="C124" s="108" t="s">
        <v>67</v>
      </c>
      <c r="D124" s="344"/>
      <c r="E124" s="332" t="s">
        <v>67</v>
      </c>
      <c r="F124" s="344"/>
      <c r="G124" s="332" t="s">
        <v>67</v>
      </c>
      <c r="H124" s="347" t="s">
        <v>67</v>
      </c>
      <c r="I124" s="345"/>
      <c r="J124" s="342">
        <v>496</v>
      </c>
      <c r="K124" s="342">
        <v>125</v>
      </c>
      <c r="L124" s="342">
        <v>125</v>
      </c>
      <c r="M124" s="342">
        <v>125</v>
      </c>
      <c r="N124" s="342">
        <v>121</v>
      </c>
      <c r="O124" s="343">
        <v>99418.199999999983</v>
      </c>
      <c r="P124" s="343">
        <v>25042</v>
      </c>
      <c r="Q124" s="343">
        <v>25042</v>
      </c>
      <c r="R124" s="343">
        <v>25042</v>
      </c>
      <c r="S124" s="343">
        <v>24292.199999999997</v>
      </c>
    </row>
    <row r="125" spans="1:19" s="23" customFormat="1" ht="38.25" x14ac:dyDescent="0.2">
      <c r="A125" s="37">
        <v>248</v>
      </c>
      <c r="B125" s="36" t="s">
        <v>387</v>
      </c>
      <c r="C125" s="36" t="s">
        <v>203</v>
      </c>
      <c r="D125" s="361">
        <v>44</v>
      </c>
      <c r="E125" s="362">
        <v>183</v>
      </c>
      <c r="F125" s="122">
        <v>44</v>
      </c>
      <c r="G125" s="37">
        <v>183</v>
      </c>
      <c r="H125" s="113" t="s">
        <v>161</v>
      </c>
      <c r="I125" s="266">
        <v>172870</v>
      </c>
      <c r="J125" s="348">
        <v>130</v>
      </c>
      <c r="K125" s="39">
        <v>33</v>
      </c>
      <c r="L125" s="39">
        <v>33</v>
      </c>
      <c r="M125" s="39">
        <v>33</v>
      </c>
      <c r="N125" s="39">
        <v>31</v>
      </c>
      <c r="O125" s="349">
        <v>22473.1</v>
      </c>
      <c r="P125" s="40">
        <v>5704.7</v>
      </c>
      <c r="Q125" s="40">
        <v>5704.7</v>
      </c>
      <c r="R125" s="40">
        <v>5704.7</v>
      </c>
      <c r="S125" s="40">
        <v>5359</v>
      </c>
    </row>
    <row r="126" spans="1:19" s="23" customFormat="1" ht="38.25" x14ac:dyDescent="0.2">
      <c r="A126" s="37">
        <v>248</v>
      </c>
      <c r="B126" s="36" t="s">
        <v>387</v>
      </c>
      <c r="C126" s="36" t="s">
        <v>203</v>
      </c>
      <c r="D126" s="361">
        <v>45</v>
      </c>
      <c r="E126" s="362">
        <v>183</v>
      </c>
      <c r="F126" s="122">
        <v>45</v>
      </c>
      <c r="G126" s="37">
        <v>183</v>
      </c>
      <c r="H126" s="113" t="s">
        <v>161</v>
      </c>
      <c r="I126" s="266">
        <v>205888</v>
      </c>
      <c r="J126" s="348">
        <v>60</v>
      </c>
      <c r="K126" s="39">
        <v>15</v>
      </c>
      <c r="L126" s="39">
        <v>15</v>
      </c>
      <c r="M126" s="39">
        <v>15</v>
      </c>
      <c r="N126" s="39">
        <v>15</v>
      </c>
      <c r="O126" s="349">
        <v>12353.3</v>
      </c>
      <c r="P126" s="40">
        <v>3088.3</v>
      </c>
      <c r="Q126" s="40">
        <v>3088.3</v>
      </c>
      <c r="R126" s="40">
        <v>3088.3</v>
      </c>
      <c r="S126" s="40">
        <v>3088.4</v>
      </c>
    </row>
    <row r="127" spans="1:19" s="23" customFormat="1" ht="38.25" x14ac:dyDescent="0.2">
      <c r="A127" s="37">
        <v>248</v>
      </c>
      <c r="B127" s="36" t="s">
        <v>387</v>
      </c>
      <c r="C127" s="36" t="s">
        <v>203</v>
      </c>
      <c r="D127" s="361">
        <v>46</v>
      </c>
      <c r="E127" s="362">
        <v>183</v>
      </c>
      <c r="F127" s="122">
        <v>46</v>
      </c>
      <c r="G127" s="37">
        <v>183</v>
      </c>
      <c r="H127" s="113" t="s">
        <v>161</v>
      </c>
      <c r="I127" s="266">
        <v>250169</v>
      </c>
      <c r="J127" s="348">
        <v>32</v>
      </c>
      <c r="K127" s="39">
        <v>8</v>
      </c>
      <c r="L127" s="39">
        <v>8</v>
      </c>
      <c r="M127" s="39">
        <v>8</v>
      </c>
      <c r="N127" s="39">
        <v>8</v>
      </c>
      <c r="O127" s="349">
        <v>8005.4</v>
      </c>
      <c r="P127" s="40">
        <v>2001.4</v>
      </c>
      <c r="Q127" s="40">
        <v>2001.4</v>
      </c>
      <c r="R127" s="40">
        <v>2001.4</v>
      </c>
      <c r="S127" s="40">
        <v>2001.2</v>
      </c>
    </row>
    <row r="128" spans="1:19" s="23" customFormat="1" ht="51" x14ac:dyDescent="0.2">
      <c r="A128" s="37">
        <v>248</v>
      </c>
      <c r="B128" s="36" t="s">
        <v>387</v>
      </c>
      <c r="C128" s="36" t="s">
        <v>203</v>
      </c>
      <c r="D128" s="361">
        <v>47</v>
      </c>
      <c r="E128" s="362">
        <v>493</v>
      </c>
      <c r="F128" s="122">
        <v>47</v>
      </c>
      <c r="G128" s="37">
        <v>493</v>
      </c>
      <c r="H128" s="113" t="s">
        <v>164</v>
      </c>
      <c r="I128" s="266">
        <v>132149</v>
      </c>
      <c r="J128" s="348">
        <v>128</v>
      </c>
      <c r="K128" s="39">
        <v>32</v>
      </c>
      <c r="L128" s="39">
        <v>32</v>
      </c>
      <c r="M128" s="39">
        <v>32</v>
      </c>
      <c r="N128" s="39">
        <v>32</v>
      </c>
      <c r="O128" s="349">
        <v>16915.099999999999</v>
      </c>
      <c r="P128" s="40">
        <v>4228.8</v>
      </c>
      <c r="Q128" s="40">
        <v>4228.8</v>
      </c>
      <c r="R128" s="40">
        <v>4228.8</v>
      </c>
      <c r="S128" s="40">
        <v>4228.7</v>
      </c>
    </row>
    <row r="129" spans="1:19" s="23" customFormat="1" ht="51" x14ac:dyDescent="0.2">
      <c r="A129" s="37">
        <v>248</v>
      </c>
      <c r="B129" s="36" t="s">
        <v>387</v>
      </c>
      <c r="C129" s="36" t="s">
        <v>203</v>
      </c>
      <c r="D129" s="361">
        <v>48</v>
      </c>
      <c r="E129" s="362">
        <v>494</v>
      </c>
      <c r="F129" s="122">
        <v>48</v>
      </c>
      <c r="G129" s="37">
        <v>494</v>
      </c>
      <c r="H129" s="113" t="s">
        <v>165</v>
      </c>
      <c r="I129" s="266">
        <v>159937</v>
      </c>
      <c r="J129" s="348">
        <v>80</v>
      </c>
      <c r="K129" s="39">
        <v>20</v>
      </c>
      <c r="L129" s="39">
        <v>20</v>
      </c>
      <c r="M129" s="39">
        <v>20</v>
      </c>
      <c r="N129" s="39">
        <v>20</v>
      </c>
      <c r="O129" s="349">
        <v>12795</v>
      </c>
      <c r="P129" s="40">
        <v>3198.7</v>
      </c>
      <c r="Q129" s="40">
        <v>3198.7</v>
      </c>
      <c r="R129" s="40">
        <v>3198.7</v>
      </c>
      <c r="S129" s="40">
        <v>3198.9</v>
      </c>
    </row>
    <row r="130" spans="1:19" s="23" customFormat="1" ht="51" x14ac:dyDescent="0.2">
      <c r="A130" s="37">
        <v>248</v>
      </c>
      <c r="B130" s="36" t="s">
        <v>387</v>
      </c>
      <c r="C130" s="36" t="s">
        <v>203</v>
      </c>
      <c r="D130" s="361">
        <v>49</v>
      </c>
      <c r="E130" s="362">
        <v>495</v>
      </c>
      <c r="F130" s="122">
        <v>49</v>
      </c>
      <c r="G130" s="37">
        <v>495</v>
      </c>
      <c r="H130" s="113" t="s">
        <v>166</v>
      </c>
      <c r="I130" s="266">
        <v>201971</v>
      </c>
      <c r="J130" s="348">
        <v>46</v>
      </c>
      <c r="K130" s="39">
        <v>12</v>
      </c>
      <c r="L130" s="39">
        <v>12</v>
      </c>
      <c r="M130" s="39">
        <v>12</v>
      </c>
      <c r="N130" s="39">
        <v>10</v>
      </c>
      <c r="O130" s="349">
        <v>9290.7000000000007</v>
      </c>
      <c r="P130" s="40">
        <v>2423.6999999999998</v>
      </c>
      <c r="Q130" s="40">
        <v>2423.6999999999998</v>
      </c>
      <c r="R130" s="40">
        <v>2423.6999999999998</v>
      </c>
      <c r="S130" s="40">
        <v>2019.6</v>
      </c>
    </row>
    <row r="131" spans="1:19" s="23" customFormat="1" ht="25.5" x14ac:dyDescent="0.2">
      <c r="A131" s="37">
        <v>248</v>
      </c>
      <c r="B131" s="36" t="s">
        <v>387</v>
      </c>
      <c r="C131" s="36" t="s">
        <v>203</v>
      </c>
      <c r="D131" s="361">
        <v>56</v>
      </c>
      <c r="E131" s="362">
        <v>472</v>
      </c>
      <c r="F131" s="122">
        <v>56</v>
      </c>
      <c r="G131" s="37">
        <v>472</v>
      </c>
      <c r="H131" s="113" t="s">
        <v>109</v>
      </c>
      <c r="I131" s="266">
        <v>879282</v>
      </c>
      <c r="J131" s="348">
        <v>20</v>
      </c>
      <c r="K131" s="39">
        <v>5</v>
      </c>
      <c r="L131" s="39">
        <v>5</v>
      </c>
      <c r="M131" s="39">
        <v>5</v>
      </c>
      <c r="N131" s="39">
        <v>5</v>
      </c>
      <c r="O131" s="349">
        <v>17585.599999999999</v>
      </c>
      <c r="P131" s="40">
        <v>4396.3999999999996</v>
      </c>
      <c r="Q131" s="40">
        <v>4396.3999999999996</v>
      </c>
      <c r="R131" s="40">
        <v>4396.3999999999996</v>
      </c>
      <c r="S131" s="40">
        <v>4396.3999999999996</v>
      </c>
    </row>
    <row r="132" spans="1:19" s="23" customFormat="1" x14ac:dyDescent="0.2">
      <c r="A132" s="332">
        <v>287</v>
      </c>
      <c r="B132" s="108" t="s">
        <v>404</v>
      </c>
      <c r="C132" s="108" t="s">
        <v>67</v>
      </c>
      <c r="D132" s="344"/>
      <c r="E132" s="332" t="s">
        <v>67</v>
      </c>
      <c r="F132" s="344"/>
      <c r="G132" s="332" t="s">
        <v>67</v>
      </c>
      <c r="H132" s="347" t="s">
        <v>67</v>
      </c>
      <c r="I132" s="345"/>
      <c r="J132" s="342">
        <v>350</v>
      </c>
      <c r="K132" s="342">
        <v>89</v>
      </c>
      <c r="L132" s="342">
        <v>89</v>
      </c>
      <c r="M132" s="342">
        <v>88</v>
      </c>
      <c r="N132" s="342">
        <v>84</v>
      </c>
      <c r="O132" s="343">
        <v>68764.099999999991</v>
      </c>
      <c r="P132" s="343">
        <v>17496.8</v>
      </c>
      <c r="Q132" s="343">
        <v>17496.8</v>
      </c>
      <c r="R132" s="343">
        <v>17314.400000000001</v>
      </c>
      <c r="S132" s="343">
        <v>16456.099999999999</v>
      </c>
    </row>
    <row r="133" spans="1:19" s="23" customFormat="1" ht="38.25" x14ac:dyDescent="0.2">
      <c r="A133" s="37">
        <v>287</v>
      </c>
      <c r="B133" s="36" t="s">
        <v>404</v>
      </c>
      <c r="C133" s="36" t="s">
        <v>203</v>
      </c>
      <c r="D133" s="361">
        <v>44</v>
      </c>
      <c r="E133" s="362">
        <v>183</v>
      </c>
      <c r="F133" s="122">
        <v>44</v>
      </c>
      <c r="G133" s="37">
        <v>183</v>
      </c>
      <c r="H133" s="113" t="s">
        <v>161</v>
      </c>
      <c r="I133" s="266">
        <v>172870</v>
      </c>
      <c r="J133" s="348">
        <v>100</v>
      </c>
      <c r="K133" s="39">
        <v>25</v>
      </c>
      <c r="L133" s="39">
        <v>25</v>
      </c>
      <c r="M133" s="39">
        <v>25</v>
      </c>
      <c r="N133" s="39">
        <v>25</v>
      </c>
      <c r="O133" s="349">
        <v>17287</v>
      </c>
      <c r="P133" s="40">
        <v>4321.8</v>
      </c>
      <c r="Q133" s="40">
        <v>4321.8</v>
      </c>
      <c r="R133" s="40">
        <v>4321.8</v>
      </c>
      <c r="S133" s="40">
        <v>4321.6000000000004</v>
      </c>
    </row>
    <row r="134" spans="1:19" s="23" customFormat="1" ht="38.25" x14ac:dyDescent="0.2">
      <c r="A134" s="37">
        <v>287</v>
      </c>
      <c r="B134" s="36" t="s">
        <v>404</v>
      </c>
      <c r="C134" s="36" t="s">
        <v>203</v>
      </c>
      <c r="D134" s="361">
        <v>45</v>
      </c>
      <c r="E134" s="362">
        <v>183</v>
      </c>
      <c r="F134" s="122">
        <v>45</v>
      </c>
      <c r="G134" s="37">
        <v>183</v>
      </c>
      <c r="H134" s="113" t="s">
        <v>161</v>
      </c>
      <c r="I134" s="266">
        <v>205888</v>
      </c>
      <c r="J134" s="348">
        <v>60</v>
      </c>
      <c r="K134" s="39">
        <v>15</v>
      </c>
      <c r="L134" s="39">
        <v>15</v>
      </c>
      <c r="M134" s="39">
        <v>15</v>
      </c>
      <c r="N134" s="39">
        <v>15</v>
      </c>
      <c r="O134" s="349">
        <v>12353.3</v>
      </c>
      <c r="P134" s="40">
        <v>3088.3</v>
      </c>
      <c r="Q134" s="40">
        <v>3088.3</v>
      </c>
      <c r="R134" s="40">
        <v>3088.3</v>
      </c>
      <c r="S134" s="40">
        <v>3088.4</v>
      </c>
    </row>
    <row r="135" spans="1:19" s="23" customFormat="1" ht="38.25" x14ac:dyDescent="0.2">
      <c r="A135" s="37">
        <v>287</v>
      </c>
      <c r="B135" s="36" t="s">
        <v>404</v>
      </c>
      <c r="C135" s="36" t="s">
        <v>203</v>
      </c>
      <c r="D135" s="361">
        <v>46</v>
      </c>
      <c r="E135" s="362">
        <v>183</v>
      </c>
      <c r="F135" s="122">
        <v>46</v>
      </c>
      <c r="G135" s="37">
        <v>183</v>
      </c>
      <c r="H135" s="113" t="s">
        <v>161</v>
      </c>
      <c r="I135" s="266">
        <v>250169</v>
      </c>
      <c r="J135" s="348">
        <v>30</v>
      </c>
      <c r="K135" s="39">
        <v>8</v>
      </c>
      <c r="L135" s="39">
        <v>8</v>
      </c>
      <c r="M135" s="39">
        <v>8</v>
      </c>
      <c r="N135" s="39">
        <v>6</v>
      </c>
      <c r="O135" s="349">
        <v>7505.1</v>
      </c>
      <c r="P135" s="40">
        <v>2001.4</v>
      </c>
      <c r="Q135" s="40">
        <v>2001.4</v>
      </c>
      <c r="R135" s="40">
        <v>2001.4</v>
      </c>
      <c r="S135" s="40">
        <v>1500.9</v>
      </c>
    </row>
    <row r="136" spans="1:19" s="23" customFormat="1" ht="51" x14ac:dyDescent="0.2">
      <c r="A136" s="37">
        <v>287</v>
      </c>
      <c r="B136" s="36" t="s">
        <v>404</v>
      </c>
      <c r="C136" s="36" t="s">
        <v>203</v>
      </c>
      <c r="D136" s="361">
        <v>47</v>
      </c>
      <c r="E136" s="362">
        <v>493</v>
      </c>
      <c r="F136" s="122">
        <v>47</v>
      </c>
      <c r="G136" s="37">
        <v>493</v>
      </c>
      <c r="H136" s="113" t="s">
        <v>164</v>
      </c>
      <c r="I136" s="266">
        <v>132149</v>
      </c>
      <c r="J136" s="348">
        <v>25</v>
      </c>
      <c r="K136" s="39">
        <v>6</v>
      </c>
      <c r="L136" s="39">
        <v>6</v>
      </c>
      <c r="M136" s="39">
        <v>6</v>
      </c>
      <c r="N136" s="39">
        <v>7</v>
      </c>
      <c r="O136" s="349">
        <v>3303.7</v>
      </c>
      <c r="P136" s="40">
        <v>792.9</v>
      </c>
      <c r="Q136" s="40">
        <v>792.9</v>
      </c>
      <c r="R136" s="40">
        <v>792.9</v>
      </c>
      <c r="S136" s="40">
        <v>925</v>
      </c>
    </row>
    <row r="137" spans="1:19" s="23" customFormat="1" ht="51" x14ac:dyDescent="0.2">
      <c r="A137" s="37">
        <v>287</v>
      </c>
      <c r="B137" s="36" t="s">
        <v>404</v>
      </c>
      <c r="C137" s="36" t="s">
        <v>203</v>
      </c>
      <c r="D137" s="361">
        <v>48</v>
      </c>
      <c r="E137" s="362">
        <v>494</v>
      </c>
      <c r="F137" s="122">
        <v>48</v>
      </c>
      <c r="G137" s="37">
        <v>494</v>
      </c>
      <c r="H137" s="113" t="s">
        <v>165</v>
      </c>
      <c r="I137" s="266">
        <v>159937</v>
      </c>
      <c r="J137" s="348">
        <v>27</v>
      </c>
      <c r="K137" s="39">
        <v>7</v>
      </c>
      <c r="L137" s="39">
        <v>7</v>
      </c>
      <c r="M137" s="39">
        <v>7</v>
      </c>
      <c r="N137" s="39">
        <v>6</v>
      </c>
      <c r="O137" s="349">
        <v>4318.3</v>
      </c>
      <c r="P137" s="40">
        <v>1119.5999999999999</v>
      </c>
      <c r="Q137" s="40">
        <v>1119.5999999999999</v>
      </c>
      <c r="R137" s="40">
        <v>1119.5999999999999</v>
      </c>
      <c r="S137" s="40">
        <v>959.5</v>
      </c>
    </row>
    <row r="138" spans="1:19" s="23" customFormat="1" ht="51" x14ac:dyDescent="0.2">
      <c r="A138" s="37">
        <v>287</v>
      </c>
      <c r="B138" s="36" t="s">
        <v>404</v>
      </c>
      <c r="C138" s="36" t="s">
        <v>203</v>
      </c>
      <c r="D138" s="361">
        <v>49</v>
      </c>
      <c r="E138" s="362">
        <v>495</v>
      </c>
      <c r="F138" s="122">
        <v>49</v>
      </c>
      <c r="G138" s="37">
        <v>495</v>
      </c>
      <c r="H138" s="113" t="s">
        <v>166</v>
      </c>
      <c r="I138" s="266">
        <v>201971</v>
      </c>
      <c r="J138" s="348">
        <v>10</v>
      </c>
      <c r="K138" s="39">
        <v>3</v>
      </c>
      <c r="L138" s="39">
        <v>3</v>
      </c>
      <c r="M138" s="39">
        <v>3</v>
      </c>
      <c r="N138" s="39">
        <v>1</v>
      </c>
      <c r="O138" s="349">
        <v>2019.7</v>
      </c>
      <c r="P138" s="40">
        <v>605.9</v>
      </c>
      <c r="Q138" s="40">
        <v>605.9</v>
      </c>
      <c r="R138" s="40">
        <v>605.9</v>
      </c>
      <c r="S138" s="40">
        <v>202</v>
      </c>
    </row>
    <row r="139" spans="1:19" s="23" customFormat="1" ht="38.25" x14ac:dyDescent="0.2">
      <c r="A139" s="37">
        <v>287</v>
      </c>
      <c r="B139" s="36" t="s">
        <v>404</v>
      </c>
      <c r="C139" s="36" t="s">
        <v>203</v>
      </c>
      <c r="D139" s="361">
        <v>53</v>
      </c>
      <c r="E139" s="362">
        <v>220</v>
      </c>
      <c r="F139" s="122">
        <v>53</v>
      </c>
      <c r="G139" s="37">
        <v>220</v>
      </c>
      <c r="H139" s="113" t="s">
        <v>163</v>
      </c>
      <c r="I139" s="266">
        <v>185561</v>
      </c>
      <c r="J139" s="348">
        <v>24</v>
      </c>
      <c r="K139" s="39">
        <v>6</v>
      </c>
      <c r="L139" s="39">
        <v>6</v>
      </c>
      <c r="M139" s="39">
        <v>6</v>
      </c>
      <c r="N139" s="39">
        <v>6</v>
      </c>
      <c r="O139" s="349">
        <v>4453.5</v>
      </c>
      <c r="P139" s="40">
        <v>1113.4000000000001</v>
      </c>
      <c r="Q139" s="40">
        <v>1113.4000000000001</v>
      </c>
      <c r="R139" s="40">
        <v>1113.4000000000001</v>
      </c>
      <c r="S139" s="40">
        <v>1113.3</v>
      </c>
    </row>
    <row r="140" spans="1:19" s="23" customFormat="1" ht="38.25" x14ac:dyDescent="0.2">
      <c r="A140" s="37">
        <v>287</v>
      </c>
      <c r="B140" s="36" t="s">
        <v>404</v>
      </c>
      <c r="C140" s="36" t="s">
        <v>203</v>
      </c>
      <c r="D140" s="361">
        <v>55</v>
      </c>
      <c r="E140" s="362">
        <v>219</v>
      </c>
      <c r="F140" s="122">
        <v>55</v>
      </c>
      <c r="G140" s="37">
        <v>219</v>
      </c>
      <c r="H140" s="113" t="s">
        <v>162</v>
      </c>
      <c r="I140" s="266">
        <v>289719</v>
      </c>
      <c r="J140" s="348">
        <v>37</v>
      </c>
      <c r="K140" s="39">
        <v>9</v>
      </c>
      <c r="L140" s="39">
        <v>9</v>
      </c>
      <c r="M140" s="39">
        <v>9</v>
      </c>
      <c r="N140" s="39">
        <v>10</v>
      </c>
      <c r="O140" s="349">
        <v>10719.6</v>
      </c>
      <c r="P140" s="40">
        <v>2607.5</v>
      </c>
      <c r="Q140" s="40">
        <v>2607.5</v>
      </c>
      <c r="R140" s="40">
        <v>2607.5</v>
      </c>
      <c r="S140" s="40">
        <v>2897.1</v>
      </c>
    </row>
    <row r="141" spans="1:19" s="23" customFormat="1" ht="63.75" x14ac:dyDescent="0.2">
      <c r="A141" s="37">
        <v>287</v>
      </c>
      <c r="B141" s="36" t="s">
        <v>404</v>
      </c>
      <c r="C141" s="36" t="s">
        <v>210</v>
      </c>
      <c r="D141" s="361">
        <v>69</v>
      </c>
      <c r="E141" s="362">
        <v>187</v>
      </c>
      <c r="F141" s="122">
        <v>70</v>
      </c>
      <c r="G141" s="37">
        <v>187</v>
      </c>
      <c r="H141" s="113" t="s">
        <v>110</v>
      </c>
      <c r="I141" s="266">
        <v>182411</v>
      </c>
      <c r="J141" s="348">
        <v>2</v>
      </c>
      <c r="K141" s="39">
        <v>1</v>
      </c>
      <c r="L141" s="39">
        <v>1</v>
      </c>
      <c r="M141" s="39">
        <v>0</v>
      </c>
      <c r="N141" s="39">
        <v>0</v>
      </c>
      <c r="O141" s="349">
        <v>364.8</v>
      </c>
      <c r="P141" s="40">
        <v>182.4</v>
      </c>
      <c r="Q141" s="40">
        <v>182.4</v>
      </c>
      <c r="R141" s="40">
        <v>0</v>
      </c>
      <c r="S141" s="40">
        <v>0</v>
      </c>
    </row>
    <row r="142" spans="1:19" s="23" customFormat="1" ht="89.25" x14ac:dyDescent="0.2">
      <c r="A142" s="37">
        <v>287</v>
      </c>
      <c r="B142" s="36" t="s">
        <v>404</v>
      </c>
      <c r="C142" s="36" t="s">
        <v>210</v>
      </c>
      <c r="D142" s="361">
        <v>69</v>
      </c>
      <c r="E142" s="362">
        <v>202</v>
      </c>
      <c r="F142" s="122">
        <v>70</v>
      </c>
      <c r="G142" s="37">
        <v>202</v>
      </c>
      <c r="H142" s="113" t="s">
        <v>111</v>
      </c>
      <c r="I142" s="266">
        <v>182411</v>
      </c>
      <c r="J142" s="348">
        <v>15</v>
      </c>
      <c r="K142" s="39">
        <v>4</v>
      </c>
      <c r="L142" s="39">
        <v>4</v>
      </c>
      <c r="M142" s="39">
        <v>4</v>
      </c>
      <c r="N142" s="39">
        <v>3</v>
      </c>
      <c r="O142" s="349">
        <v>2736.2</v>
      </c>
      <c r="P142" s="40">
        <v>729.6</v>
      </c>
      <c r="Q142" s="40">
        <v>729.6</v>
      </c>
      <c r="R142" s="40">
        <v>729.6</v>
      </c>
      <c r="S142" s="40">
        <v>547.4</v>
      </c>
    </row>
    <row r="143" spans="1:19" s="23" customFormat="1" ht="38.25" x14ac:dyDescent="0.2">
      <c r="A143" s="37">
        <v>287</v>
      </c>
      <c r="B143" s="36" t="s">
        <v>404</v>
      </c>
      <c r="C143" s="36" t="s">
        <v>211</v>
      </c>
      <c r="D143" s="361">
        <v>76</v>
      </c>
      <c r="E143" s="362">
        <v>186</v>
      </c>
      <c r="F143" s="122">
        <v>79</v>
      </c>
      <c r="G143" s="37">
        <v>186</v>
      </c>
      <c r="H143" s="113" t="s">
        <v>98</v>
      </c>
      <c r="I143" s="266">
        <v>130280</v>
      </c>
      <c r="J143" s="348">
        <v>5</v>
      </c>
      <c r="K143" s="39">
        <v>1</v>
      </c>
      <c r="L143" s="39">
        <v>1</v>
      </c>
      <c r="M143" s="39">
        <v>1</v>
      </c>
      <c r="N143" s="39">
        <v>2</v>
      </c>
      <c r="O143" s="349">
        <v>651.4</v>
      </c>
      <c r="P143" s="40">
        <v>130.30000000000001</v>
      </c>
      <c r="Q143" s="40">
        <v>130.30000000000001</v>
      </c>
      <c r="R143" s="40">
        <v>130.30000000000001</v>
      </c>
      <c r="S143" s="40">
        <v>260.5</v>
      </c>
    </row>
    <row r="144" spans="1:19" s="23" customFormat="1" ht="38.25" x14ac:dyDescent="0.2">
      <c r="A144" s="37">
        <v>287</v>
      </c>
      <c r="B144" s="36" t="s">
        <v>404</v>
      </c>
      <c r="C144" s="36" t="s">
        <v>211</v>
      </c>
      <c r="D144" s="361">
        <v>77</v>
      </c>
      <c r="E144" s="362">
        <v>185</v>
      </c>
      <c r="F144" s="122">
        <v>80</v>
      </c>
      <c r="G144" s="37">
        <v>185</v>
      </c>
      <c r="H144" s="113" t="s">
        <v>115</v>
      </c>
      <c r="I144" s="266">
        <v>193446</v>
      </c>
      <c r="J144" s="348">
        <v>10</v>
      </c>
      <c r="K144" s="39">
        <v>3</v>
      </c>
      <c r="L144" s="39">
        <v>3</v>
      </c>
      <c r="M144" s="39">
        <v>3</v>
      </c>
      <c r="N144" s="39">
        <v>1</v>
      </c>
      <c r="O144" s="349">
        <v>1934.5</v>
      </c>
      <c r="P144" s="40">
        <v>580.29999999999995</v>
      </c>
      <c r="Q144" s="40">
        <v>580.29999999999995</v>
      </c>
      <c r="R144" s="40">
        <v>580.29999999999995</v>
      </c>
      <c r="S144" s="40">
        <v>193.6</v>
      </c>
    </row>
    <row r="145" spans="1:19" s="23" customFormat="1" ht="38.25" x14ac:dyDescent="0.2">
      <c r="A145" s="37">
        <v>287</v>
      </c>
      <c r="B145" s="36" t="s">
        <v>404</v>
      </c>
      <c r="C145" s="36" t="s">
        <v>212</v>
      </c>
      <c r="D145" s="361">
        <v>79</v>
      </c>
      <c r="E145" s="362">
        <v>3</v>
      </c>
      <c r="F145" s="122">
        <v>82</v>
      </c>
      <c r="G145" s="37">
        <v>3</v>
      </c>
      <c r="H145" s="113" t="s">
        <v>106</v>
      </c>
      <c r="I145" s="266">
        <v>223390</v>
      </c>
      <c r="J145" s="348">
        <v>5</v>
      </c>
      <c r="K145" s="39">
        <v>1</v>
      </c>
      <c r="L145" s="39">
        <v>1</v>
      </c>
      <c r="M145" s="39">
        <v>1</v>
      </c>
      <c r="N145" s="39">
        <v>2</v>
      </c>
      <c r="O145" s="349">
        <v>1117</v>
      </c>
      <c r="P145" s="40">
        <v>223.4</v>
      </c>
      <c r="Q145" s="40">
        <v>223.4</v>
      </c>
      <c r="R145" s="40">
        <v>223.4</v>
      </c>
      <c r="S145" s="40">
        <v>446.8</v>
      </c>
    </row>
    <row r="146" spans="1:19" s="23" customFormat="1" x14ac:dyDescent="0.2">
      <c r="A146" s="332">
        <v>288</v>
      </c>
      <c r="B146" s="108" t="s">
        <v>405</v>
      </c>
      <c r="C146" s="108" t="s">
        <v>67</v>
      </c>
      <c r="D146" s="344"/>
      <c r="E146" s="332" t="s">
        <v>67</v>
      </c>
      <c r="F146" s="344"/>
      <c r="G146" s="332" t="s">
        <v>67</v>
      </c>
      <c r="H146" s="347" t="s">
        <v>67</v>
      </c>
      <c r="I146" s="345"/>
      <c r="J146" s="342">
        <v>639</v>
      </c>
      <c r="K146" s="342">
        <v>156</v>
      </c>
      <c r="L146" s="342">
        <v>156</v>
      </c>
      <c r="M146" s="342">
        <v>164</v>
      </c>
      <c r="N146" s="342">
        <v>163</v>
      </c>
      <c r="O146" s="343">
        <v>173283.60000000003</v>
      </c>
      <c r="P146" s="343">
        <v>42069.599999999999</v>
      </c>
      <c r="Q146" s="343">
        <v>42069.499999999993</v>
      </c>
      <c r="R146" s="343">
        <v>44788.5</v>
      </c>
      <c r="S146" s="343">
        <v>44356.000000000007</v>
      </c>
    </row>
    <row r="147" spans="1:19" s="23" customFormat="1" ht="127.5" x14ac:dyDescent="0.2">
      <c r="A147" s="37">
        <v>288</v>
      </c>
      <c r="B147" s="36" t="s">
        <v>405</v>
      </c>
      <c r="C147" s="36" t="s">
        <v>221</v>
      </c>
      <c r="D147" s="361">
        <v>6</v>
      </c>
      <c r="E147" s="362">
        <v>10</v>
      </c>
      <c r="F147" s="122">
        <v>6</v>
      </c>
      <c r="G147" s="37">
        <v>10</v>
      </c>
      <c r="H147" s="113" t="s">
        <v>194</v>
      </c>
      <c r="I147" s="266">
        <v>206862</v>
      </c>
      <c r="J147" s="348">
        <v>10</v>
      </c>
      <c r="K147" s="39">
        <v>2</v>
      </c>
      <c r="L147" s="39">
        <v>2</v>
      </c>
      <c r="M147" s="39">
        <v>3</v>
      </c>
      <c r="N147" s="39">
        <v>3</v>
      </c>
      <c r="O147" s="349">
        <v>2068.6</v>
      </c>
      <c r="P147" s="40">
        <v>413.7</v>
      </c>
      <c r="Q147" s="40">
        <v>413.7</v>
      </c>
      <c r="R147" s="40">
        <v>620.6</v>
      </c>
      <c r="S147" s="40">
        <v>620.6</v>
      </c>
    </row>
    <row r="148" spans="1:19" s="23" customFormat="1" ht="51" x14ac:dyDescent="0.2">
      <c r="A148" s="37">
        <v>288</v>
      </c>
      <c r="B148" s="36" t="s">
        <v>405</v>
      </c>
      <c r="C148" s="36" t="s">
        <v>222</v>
      </c>
      <c r="D148" s="361">
        <v>8</v>
      </c>
      <c r="E148" s="362">
        <v>12</v>
      </c>
      <c r="F148" s="122">
        <v>8</v>
      </c>
      <c r="G148" s="37">
        <v>12</v>
      </c>
      <c r="H148" s="113" t="s">
        <v>195</v>
      </c>
      <c r="I148" s="266">
        <v>380237</v>
      </c>
      <c r="J148" s="348">
        <v>10</v>
      </c>
      <c r="K148" s="39">
        <v>2</v>
      </c>
      <c r="L148" s="39">
        <v>2</v>
      </c>
      <c r="M148" s="39">
        <v>3</v>
      </c>
      <c r="N148" s="39">
        <v>3</v>
      </c>
      <c r="O148" s="349">
        <v>3802.4</v>
      </c>
      <c r="P148" s="40">
        <v>760.5</v>
      </c>
      <c r="Q148" s="40">
        <v>760.5</v>
      </c>
      <c r="R148" s="40">
        <v>1140.7</v>
      </c>
      <c r="S148" s="40">
        <v>1140.7</v>
      </c>
    </row>
    <row r="149" spans="1:19" s="23" customFormat="1" ht="76.5" x14ac:dyDescent="0.2">
      <c r="A149" s="37">
        <v>288</v>
      </c>
      <c r="B149" s="36" t="s">
        <v>405</v>
      </c>
      <c r="C149" s="36" t="s">
        <v>207</v>
      </c>
      <c r="D149" s="361">
        <v>15</v>
      </c>
      <c r="E149" s="362">
        <v>27</v>
      </c>
      <c r="F149" s="122">
        <v>15</v>
      </c>
      <c r="G149" s="37">
        <v>27</v>
      </c>
      <c r="H149" s="113" t="s">
        <v>119</v>
      </c>
      <c r="I149" s="266">
        <v>303831</v>
      </c>
      <c r="J149" s="348">
        <v>40</v>
      </c>
      <c r="K149" s="39">
        <v>10</v>
      </c>
      <c r="L149" s="39">
        <v>10</v>
      </c>
      <c r="M149" s="39">
        <v>10</v>
      </c>
      <c r="N149" s="39">
        <v>10</v>
      </c>
      <c r="O149" s="349">
        <v>12153.2</v>
      </c>
      <c r="P149" s="40">
        <v>3038.3</v>
      </c>
      <c r="Q149" s="40">
        <v>3038.3</v>
      </c>
      <c r="R149" s="40">
        <v>3038.3</v>
      </c>
      <c r="S149" s="40">
        <v>3038.3</v>
      </c>
    </row>
    <row r="150" spans="1:19" s="23" customFormat="1" ht="127.5" x14ac:dyDescent="0.2">
      <c r="A150" s="37">
        <v>288</v>
      </c>
      <c r="B150" s="36" t="s">
        <v>405</v>
      </c>
      <c r="C150" s="36" t="s">
        <v>215</v>
      </c>
      <c r="D150" s="361">
        <v>19</v>
      </c>
      <c r="E150" s="362">
        <v>30</v>
      </c>
      <c r="F150" s="122">
        <v>19</v>
      </c>
      <c r="G150" s="37">
        <v>30</v>
      </c>
      <c r="H150" s="113" t="s">
        <v>113</v>
      </c>
      <c r="I150" s="266">
        <v>336286</v>
      </c>
      <c r="J150" s="348">
        <v>280</v>
      </c>
      <c r="K150" s="39">
        <v>67</v>
      </c>
      <c r="L150" s="39">
        <v>67</v>
      </c>
      <c r="M150" s="39">
        <v>73</v>
      </c>
      <c r="N150" s="39">
        <v>73</v>
      </c>
      <c r="O150" s="349">
        <v>94160.1</v>
      </c>
      <c r="P150" s="40">
        <v>22531.200000000001</v>
      </c>
      <c r="Q150" s="40">
        <v>22531.200000000001</v>
      </c>
      <c r="R150" s="40">
        <v>24548.9</v>
      </c>
      <c r="S150" s="40">
        <v>24548.799999999999</v>
      </c>
    </row>
    <row r="151" spans="1:19" s="23" customFormat="1" ht="114.75" x14ac:dyDescent="0.2">
      <c r="A151" s="37">
        <v>288</v>
      </c>
      <c r="B151" s="36" t="s">
        <v>405</v>
      </c>
      <c r="C151" s="36" t="s">
        <v>208</v>
      </c>
      <c r="D151" s="361">
        <v>23</v>
      </c>
      <c r="E151" s="362">
        <v>488</v>
      </c>
      <c r="F151" s="122">
        <v>23</v>
      </c>
      <c r="G151" s="37">
        <v>488</v>
      </c>
      <c r="H151" s="113" t="s">
        <v>170</v>
      </c>
      <c r="I151" s="266">
        <v>189594</v>
      </c>
      <c r="J151" s="348">
        <v>3</v>
      </c>
      <c r="K151" s="39">
        <v>1</v>
      </c>
      <c r="L151" s="39">
        <v>1</v>
      </c>
      <c r="M151" s="39">
        <v>1</v>
      </c>
      <c r="N151" s="39">
        <v>0</v>
      </c>
      <c r="O151" s="349">
        <v>568.79999999999995</v>
      </c>
      <c r="P151" s="40">
        <v>189.6</v>
      </c>
      <c r="Q151" s="40">
        <v>189.6</v>
      </c>
      <c r="R151" s="40">
        <v>189.6</v>
      </c>
      <c r="S151" s="40">
        <v>0</v>
      </c>
    </row>
    <row r="152" spans="1:19" s="23" customFormat="1" ht="38.25" x14ac:dyDescent="0.2">
      <c r="A152" s="37">
        <v>288</v>
      </c>
      <c r="B152" s="36" t="s">
        <v>405</v>
      </c>
      <c r="C152" s="36" t="s">
        <v>218</v>
      </c>
      <c r="D152" s="361">
        <v>35</v>
      </c>
      <c r="E152" s="362">
        <v>190</v>
      </c>
      <c r="F152" s="122">
        <v>35</v>
      </c>
      <c r="G152" s="37">
        <v>190</v>
      </c>
      <c r="H152" s="113" t="s">
        <v>117</v>
      </c>
      <c r="I152" s="266">
        <v>117168</v>
      </c>
      <c r="J152" s="348">
        <v>5</v>
      </c>
      <c r="K152" s="39">
        <v>1</v>
      </c>
      <c r="L152" s="39">
        <v>1</v>
      </c>
      <c r="M152" s="39">
        <v>1</v>
      </c>
      <c r="N152" s="39">
        <v>2</v>
      </c>
      <c r="O152" s="349">
        <v>585.79999999999995</v>
      </c>
      <c r="P152" s="40">
        <v>117.2</v>
      </c>
      <c r="Q152" s="40">
        <v>117.2</v>
      </c>
      <c r="R152" s="40">
        <v>117.2</v>
      </c>
      <c r="S152" s="40">
        <v>234.2</v>
      </c>
    </row>
    <row r="153" spans="1:19" s="23" customFormat="1" ht="63.75" x14ac:dyDescent="0.2">
      <c r="A153" s="37">
        <v>288</v>
      </c>
      <c r="B153" s="36" t="s">
        <v>405</v>
      </c>
      <c r="C153" s="36" t="s">
        <v>218</v>
      </c>
      <c r="D153" s="361">
        <v>36</v>
      </c>
      <c r="E153" s="362">
        <v>192</v>
      </c>
      <c r="F153" s="122">
        <v>36</v>
      </c>
      <c r="G153" s="37">
        <v>192</v>
      </c>
      <c r="H153" s="113" t="s">
        <v>118</v>
      </c>
      <c r="I153" s="266">
        <v>232763</v>
      </c>
      <c r="J153" s="348">
        <v>15</v>
      </c>
      <c r="K153" s="39">
        <v>4</v>
      </c>
      <c r="L153" s="39">
        <v>4</v>
      </c>
      <c r="M153" s="39">
        <v>4</v>
      </c>
      <c r="N153" s="39">
        <v>3</v>
      </c>
      <c r="O153" s="349">
        <v>3491.4</v>
      </c>
      <c r="P153" s="40">
        <v>931.1</v>
      </c>
      <c r="Q153" s="40">
        <v>931.1</v>
      </c>
      <c r="R153" s="40">
        <v>931.1</v>
      </c>
      <c r="S153" s="40">
        <v>698.1</v>
      </c>
    </row>
    <row r="154" spans="1:19" s="23" customFormat="1" ht="114.75" x14ac:dyDescent="0.2">
      <c r="A154" s="37">
        <v>288</v>
      </c>
      <c r="B154" s="36" t="s">
        <v>405</v>
      </c>
      <c r="C154" s="36" t="s">
        <v>218</v>
      </c>
      <c r="D154" s="361">
        <v>37</v>
      </c>
      <c r="E154" s="362">
        <v>191</v>
      </c>
      <c r="F154" s="122">
        <v>37</v>
      </c>
      <c r="G154" s="37">
        <v>191</v>
      </c>
      <c r="H154" s="113" t="s">
        <v>244</v>
      </c>
      <c r="I154" s="266">
        <v>137660</v>
      </c>
      <c r="J154" s="348">
        <v>5</v>
      </c>
      <c r="K154" s="39">
        <v>1</v>
      </c>
      <c r="L154" s="39">
        <v>1</v>
      </c>
      <c r="M154" s="39">
        <v>1</v>
      </c>
      <c r="N154" s="39">
        <v>2</v>
      </c>
      <c r="O154" s="349">
        <v>688.3</v>
      </c>
      <c r="P154" s="40">
        <v>137.69999999999999</v>
      </c>
      <c r="Q154" s="40">
        <v>137.69999999999999</v>
      </c>
      <c r="R154" s="40">
        <v>137.69999999999999</v>
      </c>
      <c r="S154" s="40">
        <v>275.2</v>
      </c>
    </row>
    <row r="155" spans="1:19" s="23" customFormat="1" ht="76.5" x14ac:dyDescent="0.2">
      <c r="A155" s="37">
        <v>288</v>
      </c>
      <c r="B155" s="36" t="s">
        <v>405</v>
      </c>
      <c r="C155" s="36" t="s">
        <v>218</v>
      </c>
      <c r="D155" s="361">
        <v>38</v>
      </c>
      <c r="E155" s="362">
        <v>134</v>
      </c>
      <c r="F155" s="122">
        <v>38</v>
      </c>
      <c r="G155" s="37">
        <v>134</v>
      </c>
      <c r="H155" s="113" t="s">
        <v>116</v>
      </c>
      <c r="I155" s="266">
        <v>230470</v>
      </c>
      <c r="J155" s="348">
        <v>170</v>
      </c>
      <c r="K155" s="39">
        <v>41</v>
      </c>
      <c r="L155" s="39">
        <v>41</v>
      </c>
      <c r="M155" s="39">
        <v>44</v>
      </c>
      <c r="N155" s="39">
        <v>44</v>
      </c>
      <c r="O155" s="349">
        <v>39179.9</v>
      </c>
      <c r="P155" s="40">
        <v>9449.2999999999993</v>
      </c>
      <c r="Q155" s="40">
        <v>9449.2999999999993</v>
      </c>
      <c r="R155" s="40">
        <v>10140.700000000001</v>
      </c>
      <c r="S155" s="40">
        <v>10140.6</v>
      </c>
    </row>
    <row r="156" spans="1:19" s="23" customFormat="1" ht="51" x14ac:dyDescent="0.2">
      <c r="A156" s="37">
        <v>288</v>
      </c>
      <c r="B156" s="36" t="s">
        <v>405</v>
      </c>
      <c r="C156" s="36" t="s">
        <v>218</v>
      </c>
      <c r="D156" s="361">
        <v>39</v>
      </c>
      <c r="E156" s="362">
        <v>491</v>
      </c>
      <c r="F156" s="122">
        <v>39</v>
      </c>
      <c r="G156" s="37">
        <v>491</v>
      </c>
      <c r="H156" s="113" t="s">
        <v>171</v>
      </c>
      <c r="I156" s="266">
        <v>228263</v>
      </c>
      <c r="J156" s="348">
        <v>2</v>
      </c>
      <c r="K156" s="39">
        <v>1</v>
      </c>
      <c r="L156" s="39">
        <v>1</v>
      </c>
      <c r="M156" s="39">
        <v>0</v>
      </c>
      <c r="N156" s="39">
        <v>0</v>
      </c>
      <c r="O156" s="349">
        <v>456.5</v>
      </c>
      <c r="P156" s="40">
        <v>228.3</v>
      </c>
      <c r="Q156" s="40">
        <v>228.2</v>
      </c>
      <c r="R156" s="40">
        <v>0</v>
      </c>
      <c r="S156" s="40">
        <v>0</v>
      </c>
    </row>
    <row r="157" spans="1:19" s="23" customFormat="1" ht="114.75" x14ac:dyDescent="0.2">
      <c r="A157" s="37">
        <v>288</v>
      </c>
      <c r="B157" s="36" t="s">
        <v>405</v>
      </c>
      <c r="C157" s="36" t="s">
        <v>218</v>
      </c>
      <c r="D157" s="361">
        <v>41</v>
      </c>
      <c r="E157" s="362">
        <v>510</v>
      </c>
      <c r="F157" s="122">
        <v>41</v>
      </c>
      <c r="G157" s="37">
        <v>510</v>
      </c>
      <c r="H157" s="113" t="s">
        <v>219</v>
      </c>
      <c r="I157" s="266">
        <v>174663</v>
      </c>
      <c r="J157" s="348">
        <v>2</v>
      </c>
      <c r="K157" s="39">
        <v>1</v>
      </c>
      <c r="L157" s="39">
        <v>1</v>
      </c>
      <c r="M157" s="39">
        <v>0</v>
      </c>
      <c r="N157" s="39">
        <v>0</v>
      </c>
      <c r="O157" s="349">
        <v>349.3</v>
      </c>
      <c r="P157" s="40">
        <v>174.7</v>
      </c>
      <c r="Q157" s="40">
        <v>174.60000000000002</v>
      </c>
      <c r="R157" s="40">
        <v>0</v>
      </c>
      <c r="S157" s="40">
        <v>0</v>
      </c>
    </row>
    <row r="158" spans="1:19" s="23" customFormat="1" ht="127.5" x14ac:dyDescent="0.2">
      <c r="A158" s="37">
        <v>288</v>
      </c>
      <c r="B158" s="36" t="s">
        <v>405</v>
      </c>
      <c r="C158" s="36" t="s">
        <v>218</v>
      </c>
      <c r="D158" s="361">
        <v>42</v>
      </c>
      <c r="E158" s="362">
        <v>133</v>
      </c>
      <c r="F158" s="122">
        <v>42</v>
      </c>
      <c r="G158" s="37">
        <v>133</v>
      </c>
      <c r="H158" s="113" t="s">
        <v>220</v>
      </c>
      <c r="I158" s="266">
        <v>174343</v>
      </c>
      <c r="J158" s="348">
        <v>2</v>
      </c>
      <c r="K158" s="39">
        <v>1</v>
      </c>
      <c r="L158" s="39">
        <v>1</v>
      </c>
      <c r="M158" s="39">
        <v>0</v>
      </c>
      <c r="N158" s="39">
        <v>0</v>
      </c>
      <c r="O158" s="349">
        <v>348.7</v>
      </c>
      <c r="P158" s="40">
        <v>174.3</v>
      </c>
      <c r="Q158" s="40">
        <v>174.39999999999998</v>
      </c>
      <c r="R158" s="40">
        <v>0</v>
      </c>
      <c r="S158" s="40">
        <v>0</v>
      </c>
    </row>
    <row r="159" spans="1:19" s="23" customFormat="1" ht="89.25" x14ac:dyDescent="0.2">
      <c r="A159" s="37">
        <v>288</v>
      </c>
      <c r="B159" s="36" t="s">
        <v>405</v>
      </c>
      <c r="C159" s="36" t="s">
        <v>210</v>
      </c>
      <c r="D159" s="361">
        <v>69</v>
      </c>
      <c r="E159" s="362">
        <v>202</v>
      </c>
      <c r="F159" s="122">
        <v>70</v>
      </c>
      <c r="G159" s="37">
        <v>202</v>
      </c>
      <c r="H159" s="113" t="s">
        <v>111</v>
      </c>
      <c r="I159" s="266">
        <v>182411</v>
      </c>
      <c r="J159" s="348">
        <v>5</v>
      </c>
      <c r="K159" s="39">
        <v>1</v>
      </c>
      <c r="L159" s="39">
        <v>1</v>
      </c>
      <c r="M159" s="39">
        <v>1</v>
      </c>
      <c r="N159" s="39">
        <v>2</v>
      </c>
      <c r="O159" s="349">
        <v>912.1</v>
      </c>
      <c r="P159" s="40">
        <v>182.4</v>
      </c>
      <c r="Q159" s="40">
        <v>182.4</v>
      </c>
      <c r="R159" s="40">
        <v>182.4</v>
      </c>
      <c r="S159" s="40">
        <v>364.9</v>
      </c>
    </row>
    <row r="160" spans="1:19" s="23" customFormat="1" ht="38.25" x14ac:dyDescent="0.2">
      <c r="A160" s="37">
        <v>288</v>
      </c>
      <c r="B160" s="36" t="s">
        <v>405</v>
      </c>
      <c r="C160" s="36" t="s">
        <v>211</v>
      </c>
      <c r="D160" s="361">
        <v>76</v>
      </c>
      <c r="E160" s="362">
        <v>186</v>
      </c>
      <c r="F160" s="122">
        <v>79</v>
      </c>
      <c r="G160" s="37">
        <v>186</v>
      </c>
      <c r="H160" s="113" t="s">
        <v>98</v>
      </c>
      <c r="I160" s="266">
        <v>130280</v>
      </c>
      <c r="J160" s="348">
        <v>8</v>
      </c>
      <c r="K160" s="39">
        <v>2</v>
      </c>
      <c r="L160" s="39">
        <v>2</v>
      </c>
      <c r="M160" s="39">
        <v>2</v>
      </c>
      <c r="N160" s="39">
        <v>2</v>
      </c>
      <c r="O160" s="349">
        <v>1042.2</v>
      </c>
      <c r="P160" s="40">
        <v>260.60000000000002</v>
      </c>
      <c r="Q160" s="40">
        <v>260.60000000000002</v>
      </c>
      <c r="R160" s="40">
        <v>260.60000000000002</v>
      </c>
      <c r="S160" s="40">
        <v>260.39999999999998</v>
      </c>
    </row>
    <row r="161" spans="1:19" s="23" customFormat="1" ht="76.5" x14ac:dyDescent="0.2">
      <c r="A161" s="37">
        <v>288</v>
      </c>
      <c r="B161" s="36" t="s">
        <v>405</v>
      </c>
      <c r="C161" s="36" t="s">
        <v>211</v>
      </c>
      <c r="D161" s="361">
        <v>76</v>
      </c>
      <c r="E161" s="362">
        <v>199</v>
      </c>
      <c r="F161" s="122">
        <v>79</v>
      </c>
      <c r="G161" s="37">
        <v>199</v>
      </c>
      <c r="H161" s="113" t="s">
        <v>114</v>
      </c>
      <c r="I161" s="266">
        <v>130280</v>
      </c>
      <c r="J161" s="348">
        <v>52</v>
      </c>
      <c r="K161" s="39">
        <v>13</v>
      </c>
      <c r="L161" s="39">
        <v>13</v>
      </c>
      <c r="M161" s="39">
        <v>13</v>
      </c>
      <c r="N161" s="39">
        <v>13</v>
      </c>
      <c r="O161" s="349">
        <v>6774.6</v>
      </c>
      <c r="P161" s="40">
        <v>1693.6</v>
      </c>
      <c r="Q161" s="40">
        <v>1693.6</v>
      </c>
      <c r="R161" s="40">
        <v>1693.6</v>
      </c>
      <c r="S161" s="40">
        <v>1693.8</v>
      </c>
    </row>
    <row r="162" spans="1:19" s="23" customFormat="1" ht="38.25" x14ac:dyDescent="0.2">
      <c r="A162" s="37">
        <v>288</v>
      </c>
      <c r="B162" s="36" t="s">
        <v>405</v>
      </c>
      <c r="C162" s="36" t="s">
        <v>212</v>
      </c>
      <c r="D162" s="361">
        <v>79</v>
      </c>
      <c r="E162" s="362">
        <v>3</v>
      </c>
      <c r="F162" s="122">
        <v>82</v>
      </c>
      <c r="G162" s="37">
        <v>3</v>
      </c>
      <c r="H162" s="113" t="s">
        <v>106</v>
      </c>
      <c r="I162" s="266">
        <v>223390</v>
      </c>
      <c r="J162" s="348">
        <v>30</v>
      </c>
      <c r="K162" s="39">
        <v>8</v>
      </c>
      <c r="L162" s="39">
        <v>8</v>
      </c>
      <c r="M162" s="39">
        <v>8</v>
      </c>
      <c r="N162" s="39">
        <v>6</v>
      </c>
      <c r="O162" s="349">
        <v>6701.7</v>
      </c>
      <c r="P162" s="40">
        <v>1787.1</v>
      </c>
      <c r="Q162" s="40">
        <v>1787.1</v>
      </c>
      <c r="R162" s="40">
        <v>1787.1</v>
      </c>
      <c r="S162" s="40">
        <v>1340.4</v>
      </c>
    </row>
    <row r="163" spans="1:19" s="23" customFormat="1" x14ac:dyDescent="0.2">
      <c r="A163" s="332">
        <v>300</v>
      </c>
      <c r="B163" s="108" t="s">
        <v>409</v>
      </c>
      <c r="C163" s="108" t="s">
        <v>67</v>
      </c>
      <c r="D163" s="344"/>
      <c r="E163" s="332" t="s">
        <v>67</v>
      </c>
      <c r="F163" s="344"/>
      <c r="G163" s="332" t="s">
        <v>67</v>
      </c>
      <c r="H163" s="347" t="s">
        <v>67</v>
      </c>
      <c r="I163" s="345"/>
      <c r="J163" s="342">
        <v>728</v>
      </c>
      <c r="K163" s="342">
        <v>173</v>
      </c>
      <c r="L163" s="342">
        <v>185</v>
      </c>
      <c r="M163" s="342">
        <v>185</v>
      </c>
      <c r="N163" s="342">
        <v>185</v>
      </c>
      <c r="O163" s="343">
        <v>139659.00000000003</v>
      </c>
      <c r="P163" s="343">
        <v>33157.299999999988</v>
      </c>
      <c r="Q163" s="343">
        <v>35681.599999999999</v>
      </c>
      <c r="R163" s="343">
        <v>35681.599999999999</v>
      </c>
      <c r="S163" s="343">
        <v>35138.5</v>
      </c>
    </row>
    <row r="164" spans="1:19" s="23" customFormat="1" ht="38.25" x14ac:dyDescent="0.2">
      <c r="A164" s="37">
        <v>300</v>
      </c>
      <c r="B164" s="36" t="s">
        <v>409</v>
      </c>
      <c r="C164" s="36" t="s">
        <v>203</v>
      </c>
      <c r="D164" s="361">
        <v>44</v>
      </c>
      <c r="E164" s="362">
        <v>183</v>
      </c>
      <c r="F164" s="122">
        <v>44</v>
      </c>
      <c r="G164" s="37">
        <v>183</v>
      </c>
      <c r="H164" s="113" t="s">
        <v>161</v>
      </c>
      <c r="I164" s="266">
        <v>172870</v>
      </c>
      <c r="J164" s="348">
        <v>58</v>
      </c>
      <c r="K164" s="39">
        <v>14</v>
      </c>
      <c r="L164" s="39">
        <v>15</v>
      </c>
      <c r="M164" s="39">
        <v>15</v>
      </c>
      <c r="N164" s="39">
        <v>14</v>
      </c>
      <c r="O164" s="349">
        <v>10026.5</v>
      </c>
      <c r="P164" s="40">
        <v>2420.1999999999998</v>
      </c>
      <c r="Q164" s="40">
        <v>2593.1</v>
      </c>
      <c r="R164" s="40">
        <v>2593.1</v>
      </c>
      <c r="S164" s="40">
        <v>2420.1</v>
      </c>
    </row>
    <row r="165" spans="1:19" s="23" customFormat="1" ht="38.25" x14ac:dyDescent="0.2">
      <c r="A165" s="37">
        <v>300</v>
      </c>
      <c r="B165" s="36" t="s">
        <v>409</v>
      </c>
      <c r="C165" s="36" t="s">
        <v>203</v>
      </c>
      <c r="D165" s="361">
        <v>45</v>
      </c>
      <c r="E165" s="362">
        <v>183</v>
      </c>
      <c r="F165" s="122">
        <v>45</v>
      </c>
      <c r="G165" s="37">
        <v>183</v>
      </c>
      <c r="H165" s="113" t="s">
        <v>161</v>
      </c>
      <c r="I165" s="266">
        <v>205888</v>
      </c>
      <c r="J165" s="348">
        <v>31</v>
      </c>
      <c r="K165" s="39">
        <v>7</v>
      </c>
      <c r="L165" s="39">
        <v>8</v>
      </c>
      <c r="M165" s="39">
        <v>8</v>
      </c>
      <c r="N165" s="39">
        <v>8</v>
      </c>
      <c r="O165" s="349">
        <v>6382.5</v>
      </c>
      <c r="P165" s="40">
        <v>1441.2</v>
      </c>
      <c r="Q165" s="40">
        <v>1647.1</v>
      </c>
      <c r="R165" s="40">
        <v>1647.1</v>
      </c>
      <c r="S165" s="40">
        <v>1647.1</v>
      </c>
    </row>
    <row r="166" spans="1:19" s="23" customFormat="1" ht="38.25" x14ac:dyDescent="0.2">
      <c r="A166" s="37">
        <v>300</v>
      </c>
      <c r="B166" s="36" t="s">
        <v>409</v>
      </c>
      <c r="C166" s="36" t="s">
        <v>203</v>
      </c>
      <c r="D166" s="361">
        <v>46</v>
      </c>
      <c r="E166" s="362">
        <v>183</v>
      </c>
      <c r="F166" s="122">
        <v>46</v>
      </c>
      <c r="G166" s="37">
        <v>183</v>
      </c>
      <c r="H166" s="113" t="s">
        <v>161</v>
      </c>
      <c r="I166" s="266">
        <v>250169</v>
      </c>
      <c r="J166" s="348">
        <v>10</v>
      </c>
      <c r="K166" s="39">
        <v>2</v>
      </c>
      <c r="L166" s="39">
        <v>3</v>
      </c>
      <c r="M166" s="39">
        <v>3</v>
      </c>
      <c r="N166" s="39">
        <v>2</v>
      </c>
      <c r="O166" s="349">
        <v>2501.6999999999998</v>
      </c>
      <c r="P166" s="40">
        <v>500.3</v>
      </c>
      <c r="Q166" s="40">
        <v>750.5</v>
      </c>
      <c r="R166" s="40">
        <v>750.5</v>
      </c>
      <c r="S166" s="40">
        <v>500.4</v>
      </c>
    </row>
    <row r="167" spans="1:19" s="23" customFormat="1" ht="51" x14ac:dyDescent="0.2">
      <c r="A167" s="37">
        <v>300</v>
      </c>
      <c r="B167" s="36" t="s">
        <v>409</v>
      </c>
      <c r="C167" s="36" t="s">
        <v>203</v>
      </c>
      <c r="D167" s="361">
        <v>47</v>
      </c>
      <c r="E167" s="362">
        <v>493</v>
      </c>
      <c r="F167" s="122">
        <v>47</v>
      </c>
      <c r="G167" s="37">
        <v>493</v>
      </c>
      <c r="H167" s="113" t="s">
        <v>164</v>
      </c>
      <c r="I167" s="266">
        <v>132149</v>
      </c>
      <c r="J167" s="348">
        <v>303</v>
      </c>
      <c r="K167" s="39">
        <v>73</v>
      </c>
      <c r="L167" s="39">
        <v>76</v>
      </c>
      <c r="M167" s="39">
        <v>76</v>
      </c>
      <c r="N167" s="39">
        <v>78</v>
      </c>
      <c r="O167" s="349">
        <v>40041.1</v>
      </c>
      <c r="P167" s="40">
        <v>9646.9</v>
      </c>
      <c r="Q167" s="40">
        <v>10043.299999999999</v>
      </c>
      <c r="R167" s="40">
        <v>10043.299999999999</v>
      </c>
      <c r="S167" s="40">
        <v>10307.6</v>
      </c>
    </row>
    <row r="168" spans="1:19" s="23" customFormat="1" ht="51" x14ac:dyDescent="0.2">
      <c r="A168" s="37">
        <v>300</v>
      </c>
      <c r="B168" s="36" t="s">
        <v>409</v>
      </c>
      <c r="C168" s="36" t="s">
        <v>203</v>
      </c>
      <c r="D168" s="361">
        <v>48</v>
      </c>
      <c r="E168" s="362">
        <v>494</v>
      </c>
      <c r="F168" s="122">
        <v>48</v>
      </c>
      <c r="G168" s="37">
        <v>494</v>
      </c>
      <c r="H168" s="113" t="s">
        <v>165</v>
      </c>
      <c r="I168" s="266">
        <v>159937</v>
      </c>
      <c r="J168" s="348">
        <v>160</v>
      </c>
      <c r="K168" s="39">
        <v>38</v>
      </c>
      <c r="L168" s="39">
        <v>40</v>
      </c>
      <c r="M168" s="39">
        <v>40</v>
      </c>
      <c r="N168" s="39">
        <v>42</v>
      </c>
      <c r="O168" s="349">
        <v>25589.9</v>
      </c>
      <c r="P168" s="40">
        <v>6077.6</v>
      </c>
      <c r="Q168" s="40">
        <v>6397.5</v>
      </c>
      <c r="R168" s="40">
        <v>6397.5</v>
      </c>
      <c r="S168" s="40">
        <v>6717.3</v>
      </c>
    </row>
    <row r="169" spans="1:19" s="23" customFormat="1" ht="51" x14ac:dyDescent="0.2">
      <c r="A169" s="37">
        <v>300</v>
      </c>
      <c r="B169" s="36" t="s">
        <v>409</v>
      </c>
      <c r="C169" s="36" t="s">
        <v>203</v>
      </c>
      <c r="D169" s="361">
        <v>49</v>
      </c>
      <c r="E169" s="362">
        <v>495</v>
      </c>
      <c r="F169" s="122">
        <v>49</v>
      </c>
      <c r="G169" s="37">
        <v>495</v>
      </c>
      <c r="H169" s="113" t="s">
        <v>166</v>
      </c>
      <c r="I169" s="266">
        <v>201971</v>
      </c>
      <c r="J169" s="348">
        <v>58</v>
      </c>
      <c r="K169" s="39">
        <v>14</v>
      </c>
      <c r="L169" s="39">
        <v>15</v>
      </c>
      <c r="M169" s="39">
        <v>15</v>
      </c>
      <c r="N169" s="39">
        <v>14</v>
      </c>
      <c r="O169" s="349">
        <v>11714.3</v>
      </c>
      <c r="P169" s="40">
        <v>2827.6</v>
      </c>
      <c r="Q169" s="40">
        <v>3029.6</v>
      </c>
      <c r="R169" s="40">
        <v>3029.6</v>
      </c>
      <c r="S169" s="40">
        <v>2827.5</v>
      </c>
    </row>
    <row r="170" spans="1:19" s="23" customFormat="1" ht="63.75" x14ac:dyDescent="0.2">
      <c r="A170" s="37">
        <v>300</v>
      </c>
      <c r="B170" s="36" t="s">
        <v>409</v>
      </c>
      <c r="C170" s="36" t="s">
        <v>203</v>
      </c>
      <c r="D170" s="361">
        <v>50</v>
      </c>
      <c r="E170" s="362">
        <v>545</v>
      </c>
      <c r="F170" s="122">
        <v>50</v>
      </c>
      <c r="G170" s="37">
        <v>545</v>
      </c>
      <c r="H170" s="113" t="s">
        <v>239</v>
      </c>
      <c r="I170" s="266">
        <v>261357</v>
      </c>
      <c r="J170" s="348">
        <v>30</v>
      </c>
      <c r="K170" s="39">
        <v>7</v>
      </c>
      <c r="L170" s="39">
        <v>8</v>
      </c>
      <c r="M170" s="39">
        <v>8</v>
      </c>
      <c r="N170" s="39">
        <v>7</v>
      </c>
      <c r="O170" s="349">
        <v>7840.7</v>
      </c>
      <c r="P170" s="40">
        <v>1829.5</v>
      </c>
      <c r="Q170" s="40">
        <v>2090.9</v>
      </c>
      <c r="R170" s="40">
        <v>2090.9</v>
      </c>
      <c r="S170" s="40">
        <v>1829.4</v>
      </c>
    </row>
    <row r="171" spans="1:19" s="23" customFormat="1" ht="63.75" x14ac:dyDescent="0.2">
      <c r="A171" s="37">
        <v>300</v>
      </c>
      <c r="B171" s="36" t="s">
        <v>409</v>
      </c>
      <c r="C171" s="36" t="s">
        <v>203</v>
      </c>
      <c r="D171" s="361">
        <v>51</v>
      </c>
      <c r="E171" s="362">
        <v>546</v>
      </c>
      <c r="F171" s="122">
        <v>51</v>
      </c>
      <c r="G171" s="37">
        <v>546</v>
      </c>
      <c r="H171" s="113" t="s">
        <v>240</v>
      </c>
      <c r="I171" s="266">
        <v>289228</v>
      </c>
      <c r="J171" s="348">
        <v>10</v>
      </c>
      <c r="K171" s="39">
        <v>2</v>
      </c>
      <c r="L171" s="39">
        <v>3</v>
      </c>
      <c r="M171" s="39">
        <v>3</v>
      </c>
      <c r="N171" s="39">
        <v>2</v>
      </c>
      <c r="O171" s="349">
        <v>2892.3</v>
      </c>
      <c r="P171" s="40">
        <v>578.5</v>
      </c>
      <c r="Q171" s="40">
        <v>867.7</v>
      </c>
      <c r="R171" s="40">
        <v>867.7</v>
      </c>
      <c r="S171" s="40">
        <v>578.4</v>
      </c>
    </row>
    <row r="172" spans="1:19" s="23" customFormat="1" ht="63.75" x14ac:dyDescent="0.2">
      <c r="A172" s="37">
        <v>300</v>
      </c>
      <c r="B172" s="36" t="s">
        <v>409</v>
      </c>
      <c r="C172" s="36" t="s">
        <v>203</v>
      </c>
      <c r="D172" s="361">
        <v>52</v>
      </c>
      <c r="E172" s="362">
        <v>547</v>
      </c>
      <c r="F172" s="122">
        <v>52</v>
      </c>
      <c r="G172" s="37">
        <v>547</v>
      </c>
      <c r="H172" s="113" t="s">
        <v>241</v>
      </c>
      <c r="I172" s="266">
        <v>331245</v>
      </c>
      <c r="J172" s="348">
        <v>8</v>
      </c>
      <c r="K172" s="39">
        <v>2</v>
      </c>
      <c r="L172" s="39">
        <v>2</v>
      </c>
      <c r="M172" s="39">
        <v>2</v>
      </c>
      <c r="N172" s="39">
        <v>2</v>
      </c>
      <c r="O172" s="349">
        <v>2650</v>
      </c>
      <c r="P172" s="40">
        <v>662.5</v>
      </c>
      <c r="Q172" s="40">
        <v>662.5</v>
      </c>
      <c r="R172" s="40">
        <v>662.5</v>
      </c>
      <c r="S172" s="40">
        <v>662.5</v>
      </c>
    </row>
    <row r="173" spans="1:19" s="23" customFormat="1" ht="38.25" x14ac:dyDescent="0.2">
      <c r="A173" s="37">
        <v>300</v>
      </c>
      <c r="B173" s="36" t="s">
        <v>409</v>
      </c>
      <c r="C173" s="36" t="s">
        <v>203</v>
      </c>
      <c r="D173" s="361">
        <v>53</v>
      </c>
      <c r="E173" s="362">
        <v>220</v>
      </c>
      <c r="F173" s="122">
        <v>53</v>
      </c>
      <c r="G173" s="37">
        <v>220</v>
      </c>
      <c r="H173" s="113" t="s">
        <v>163</v>
      </c>
      <c r="I173" s="266">
        <v>185561</v>
      </c>
      <c r="J173" s="348">
        <v>5</v>
      </c>
      <c r="K173" s="39">
        <v>1</v>
      </c>
      <c r="L173" s="39">
        <v>1</v>
      </c>
      <c r="M173" s="39">
        <v>1</v>
      </c>
      <c r="N173" s="39">
        <v>2</v>
      </c>
      <c r="O173" s="349">
        <v>927.8</v>
      </c>
      <c r="P173" s="40">
        <v>185.6</v>
      </c>
      <c r="Q173" s="40">
        <v>185.6</v>
      </c>
      <c r="R173" s="40">
        <v>185.6</v>
      </c>
      <c r="S173" s="40">
        <v>371</v>
      </c>
    </row>
    <row r="174" spans="1:19" s="23" customFormat="1" ht="38.25" x14ac:dyDescent="0.2">
      <c r="A174" s="37">
        <v>300</v>
      </c>
      <c r="B174" s="36" t="s">
        <v>409</v>
      </c>
      <c r="C174" s="36" t="s">
        <v>203</v>
      </c>
      <c r="D174" s="361">
        <v>55</v>
      </c>
      <c r="E174" s="362">
        <v>219</v>
      </c>
      <c r="F174" s="122">
        <v>55</v>
      </c>
      <c r="G174" s="37">
        <v>219</v>
      </c>
      <c r="H174" s="113" t="s">
        <v>162</v>
      </c>
      <c r="I174" s="266">
        <v>289719</v>
      </c>
      <c r="J174" s="348">
        <v>25</v>
      </c>
      <c r="K174" s="39">
        <v>6</v>
      </c>
      <c r="L174" s="39">
        <v>6</v>
      </c>
      <c r="M174" s="39">
        <v>6</v>
      </c>
      <c r="N174" s="39">
        <v>7</v>
      </c>
      <c r="O174" s="349">
        <v>7243</v>
      </c>
      <c r="P174" s="40">
        <v>1738.3</v>
      </c>
      <c r="Q174" s="40">
        <v>1738.3</v>
      </c>
      <c r="R174" s="40">
        <v>1738.3</v>
      </c>
      <c r="S174" s="40">
        <v>2028.1</v>
      </c>
    </row>
    <row r="175" spans="1:19" s="23" customFormat="1" ht="25.5" x14ac:dyDescent="0.2">
      <c r="A175" s="37">
        <v>300</v>
      </c>
      <c r="B175" s="36" t="s">
        <v>409</v>
      </c>
      <c r="C175" s="36" t="s">
        <v>203</v>
      </c>
      <c r="D175" s="361">
        <v>56</v>
      </c>
      <c r="E175" s="362">
        <v>472</v>
      </c>
      <c r="F175" s="122">
        <v>56</v>
      </c>
      <c r="G175" s="37">
        <v>472</v>
      </c>
      <c r="H175" s="113" t="s">
        <v>109</v>
      </c>
      <c r="I175" s="266">
        <v>879282</v>
      </c>
      <c r="J175" s="348">
        <v>20</v>
      </c>
      <c r="K175" s="39">
        <v>5</v>
      </c>
      <c r="L175" s="39">
        <v>5</v>
      </c>
      <c r="M175" s="39">
        <v>5</v>
      </c>
      <c r="N175" s="39">
        <v>5</v>
      </c>
      <c r="O175" s="349">
        <v>17585.599999999999</v>
      </c>
      <c r="P175" s="40">
        <v>4396.3999999999996</v>
      </c>
      <c r="Q175" s="40">
        <v>4396.3999999999996</v>
      </c>
      <c r="R175" s="40">
        <v>4396.3999999999996</v>
      </c>
      <c r="S175" s="40">
        <v>4396.3999999999996</v>
      </c>
    </row>
    <row r="176" spans="1:19" s="23" customFormat="1" ht="38.25" x14ac:dyDescent="0.2">
      <c r="A176" s="37">
        <v>300</v>
      </c>
      <c r="B176" s="36" t="s">
        <v>409</v>
      </c>
      <c r="C176" s="36" t="s">
        <v>203</v>
      </c>
      <c r="D176" s="361">
        <v>58</v>
      </c>
      <c r="E176" s="362">
        <v>554</v>
      </c>
      <c r="F176" s="122">
        <v>58</v>
      </c>
      <c r="G176" s="37">
        <v>554</v>
      </c>
      <c r="H176" s="113" t="s">
        <v>189</v>
      </c>
      <c r="I176" s="266">
        <v>426363</v>
      </c>
      <c r="J176" s="348">
        <v>10</v>
      </c>
      <c r="K176" s="39">
        <v>2</v>
      </c>
      <c r="L176" s="39">
        <v>3</v>
      </c>
      <c r="M176" s="39">
        <v>3</v>
      </c>
      <c r="N176" s="39">
        <v>2</v>
      </c>
      <c r="O176" s="349">
        <v>4263.6000000000004</v>
      </c>
      <c r="P176" s="40">
        <v>852.7</v>
      </c>
      <c r="Q176" s="40">
        <v>1279.0999999999999</v>
      </c>
      <c r="R176" s="40">
        <v>1279.0999999999999</v>
      </c>
      <c r="S176" s="40">
        <v>852.7</v>
      </c>
    </row>
    <row r="177" spans="1:19" s="23" customFormat="1" x14ac:dyDescent="0.2">
      <c r="A177" s="332">
        <v>320</v>
      </c>
      <c r="B177" s="108" t="s">
        <v>419</v>
      </c>
      <c r="C177" s="108" t="s">
        <v>67</v>
      </c>
      <c r="D177" s="344"/>
      <c r="E177" s="332" t="s">
        <v>67</v>
      </c>
      <c r="F177" s="344"/>
      <c r="G177" s="332" t="s">
        <v>67</v>
      </c>
      <c r="H177" s="347" t="s">
        <v>67</v>
      </c>
      <c r="I177" s="345"/>
      <c r="J177" s="342">
        <v>1480</v>
      </c>
      <c r="K177" s="342">
        <v>373</v>
      </c>
      <c r="L177" s="342">
        <v>373</v>
      </c>
      <c r="M177" s="342">
        <v>372</v>
      </c>
      <c r="N177" s="342">
        <v>362</v>
      </c>
      <c r="O177" s="343">
        <v>339794.69999999995</v>
      </c>
      <c r="P177" s="343">
        <v>86046.2</v>
      </c>
      <c r="Q177" s="343">
        <v>86046.299999999988</v>
      </c>
      <c r="R177" s="343">
        <v>85326.9</v>
      </c>
      <c r="S177" s="343">
        <v>82375.3</v>
      </c>
    </row>
    <row r="178" spans="1:19" s="23" customFormat="1" ht="38.25" x14ac:dyDescent="0.2">
      <c r="A178" s="37">
        <v>320</v>
      </c>
      <c r="B178" s="36" t="s">
        <v>419</v>
      </c>
      <c r="C178" s="36" t="s">
        <v>203</v>
      </c>
      <c r="D178" s="361">
        <v>44</v>
      </c>
      <c r="E178" s="362">
        <v>183</v>
      </c>
      <c r="F178" s="122">
        <v>44</v>
      </c>
      <c r="G178" s="37">
        <v>183</v>
      </c>
      <c r="H178" s="113" t="s">
        <v>161</v>
      </c>
      <c r="I178" s="266">
        <v>172870</v>
      </c>
      <c r="J178" s="348">
        <v>420</v>
      </c>
      <c r="K178" s="39">
        <v>105</v>
      </c>
      <c r="L178" s="39">
        <v>105</v>
      </c>
      <c r="M178" s="39">
        <v>105</v>
      </c>
      <c r="N178" s="39">
        <v>105</v>
      </c>
      <c r="O178" s="349">
        <v>72605.399999999994</v>
      </c>
      <c r="P178" s="40">
        <v>18151.400000000001</v>
      </c>
      <c r="Q178" s="40">
        <v>18151.400000000001</v>
      </c>
      <c r="R178" s="40">
        <v>18151.400000000001</v>
      </c>
      <c r="S178" s="40">
        <v>18151.2</v>
      </c>
    </row>
    <row r="179" spans="1:19" s="23" customFormat="1" ht="38.25" x14ac:dyDescent="0.2">
      <c r="A179" s="37">
        <v>320</v>
      </c>
      <c r="B179" s="36" t="s">
        <v>419</v>
      </c>
      <c r="C179" s="36" t="s">
        <v>203</v>
      </c>
      <c r="D179" s="361">
        <v>45</v>
      </c>
      <c r="E179" s="362">
        <v>183</v>
      </c>
      <c r="F179" s="122">
        <v>45</v>
      </c>
      <c r="G179" s="37">
        <v>183</v>
      </c>
      <c r="H179" s="113" t="s">
        <v>161</v>
      </c>
      <c r="I179" s="266">
        <v>205888</v>
      </c>
      <c r="J179" s="348">
        <v>190</v>
      </c>
      <c r="K179" s="39">
        <v>48</v>
      </c>
      <c r="L179" s="39">
        <v>48</v>
      </c>
      <c r="M179" s="39">
        <v>48</v>
      </c>
      <c r="N179" s="39">
        <v>46</v>
      </c>
      <c r="O179" s="349">
        <v>39118.699999999997</v>
      </c>
      <c r="P179" s="40">
        <v>9882.6</v>
      </c>
      <c r="Q179" s="40">
        <v>9882.6</v>
      </c>
      <c r="R179" s="40">
        <v>9882.6</v>
      </c>
      <c r="S179" s="40">
        <v>9470.9</v>
      </c>
    </row>
    <row r="180" spans="1:19" s="23" customFormat="1" ht="38.25" x14ac:dyDescent="0.2">
      <c r="A180" s="37">
        <v>320</v>
      </c>
      <c r="B180" s="36" t="s">
        <v>419</v>
      </c>
      <c r="C180" s="36" t="s">
        <v>203</v>
      </c>
      <c r="D180" s="361">
        <v>46</v>
      </c>
      <c r="E180" s="362">
        <v>183</v>
      </c>
      <c r="F180" s="122">
        <v>46</v>
      </c>
      <c r="G180" s="37">
        <v>183</v>
      </c>
      <c r="H180" s="113" t="s">
        <v>161</v>
      </c>
      <c r="I180" s="266">
        <v>250169</v>
      </c>
      <c r="J180" s="348">
        <v>65</v>
      </c>
      <c r="K180" s="39">
        <v>16</v>
      </c>
      <c r="L180" s="39">
        <v>16</v>
      </c>
      <c r="M180" s="39">
        <v>16</v>
      </c>
      <c r="N180" s="39">
        <v>17</v>
      </c>
      <c r="O180" s="349">
        <v>16261</v>
      </c>
      <c r="P180" s="40">
        <v>4002.7</v>
      </c>
      <c r="Q180" s="40">
        <v>4002.7</v>
      </c>
      <c r="R180" s="40">
        <v>4002.7</v>
      </c>
      <c r="S180" s="40">
        <v>4252.8999999999996</v>
      </c>
    </row>
    <row r="181" spans="1:19" s="23" customFormat="1" ht="51" x14ac:dyDescent="0.2">
      <c r="A181" s="37">
        <v>320</v>
      </c>
      <c r="B181" s="36" t="s">
        <v>419</v>
      </c>
      <c r="C181" s="36" t="s">
        <v>203</v>
      </c>
      <c r="D181" s="361">
        <v>47</v>
      </c>
      <c r="E181" s="362">
        <v>493</v>
      </c>
      <c r="F181" s="122">
        <v>47</v>
      </c>
      <c r="G181" s="37">
        <v>493</v>
      </c>
      <c r="H181" s="113" t="s">
        <v>164</v>
      </c>
      <c r="I181" s="266">
        <v>132149</v>
      </c>
      <c r="J181" s="348">
        <v>307</v>
      </c>
      <c r="K181" s="39">
        <v>77</v>
      </c>
      <c r="L181" s="39">
        <v>77</v>
      </c>
      <c r="M181" s="39">
        <v>77</v>
      </c>
      <c r="N181" s="39">
        <v>76</v>
      </c>
      <c r="O181" s="349">
        <v>40569.699999999997</v>
      </c>
      <c r="P181" s="40">
        <v>10175.5</v>
      </c>
      <c r="Q181" s="40">
        <v>10175.5</v>
      </c>
      <c r="R181" s="40">
        <v>10175.5</v>
      </c>
      <c r="S181" s="40">
        <v>10043.200000000001</v>
      </c>
    </row>
    <row r="182" spans="1:19" s="23" customFormat="1" ht="51" x14ac:dyDescent="0.2">
      <c r="A182" s="37">
        <v>320</v>
      </c>
      <c r="B182" s="36" t="s">
        <v>419</v>
      </c>
      <c r="C182" s="36" t="s">
        <v>203</v>
      </c>
      <c r="D182" s="361">
        <v>48</v>
      </c>
      <c r="E182" s="362">
        <v>494</v>
      </c>
      <c r="F182" s="122">
        <v>48</v>
      </c>
      <c r="G182" s="37">
        <v>494</v>
      </c>
      <c r="H182" s="113" t="s">
        <v>165</v>
      </c>
      <c r="I182" s="266">
        <v>159937</v>
      </c>
      <c r="J182" s="348">
        <v>119</v>
      </c>
      <c r="K182" s="39">
        <v>30</v>
      </c>
      <c r="L182" s="39">
        <v>30</v>
      </c>
      <c r="M182" s="39">
        <v>30</v>
      </c>
      <c r="N182" s="39">
        <v>29</v>
      </c>
      <c r="O182" s="349">
        <v>19032.5</v>
      </c>
      <c r="P182" s="40">
        <v>4798.1000000000004</v>
      </c>
      <c r="Q182" s="40">
        <v>4798.1000000000004</v>
      </c>
      <c r="R182" s="40">
        <v>4798.1000000000004</v>
      </c>
      <c r="S182" s="40">
        <v>4638.2</v>
      </c>
    </row>
    <row r="183" spans="1:19" s="23" customFormat="1" ht="51" x14ac:dyDescent="0.2">
      <c r="A183" s="37">
        <v>320</v>
      </c>
      <c r="B183" s="36" t="s">
        <v>419</v>
      </c>
      <c r="C183" s="36" t="s">
        <v>203</v>
      </c>
      <c r="D183" s="361">
        <v>49</v>
      </c>
      <c r="E183" s="362">
        <v>495</v>
      </c>
      <c r="F183" s="122">
        <v>49</v>
      </c>
      <c r="G183" s="37">
        <v>495</v>
      </c>
      <c r="H183" s="113" t="s">
        <v>166</v>
      </c>
      <c r="I183" s="266">
        <v>201971</v>
      </c>
      <c r="J183" s="348">
        <v>59</v>
      </c>
      <c r="K183" s="39">
        <v>15</v>
      </c>
      <c r="L183" s="39">
        <v>15</v>
      </c>
      <c r="M183" s="39">
        <v>15</v>
      </c>
      <c r="N183" s="39">
        <v>14</v>
      </c>
      <c r="O183" s="349">
        <v>11916.3</v>
      </c>
      <c r="P183" s="40">
        <v>3029.6</v>
      </c>
      <c r="Q183" s="40">
        <v>3029.6</v>
      </c>
      <c r="R183" s="40">
        <v>3029.6</v>
      </c>
      <c r="S183" s="40">
        <v>2827.5</v>
      </c>
    </row>
    <row r="184" spans="1:19" s="23" customFormat="1" ht="38.25" x14ac:dyDescent="0.2">
      <c r="A184" s="37">
        <v>320</v>
      </c>
      <c r="B184" s="36" t="s">
        <v>419</v>
      </c>
      <c r="C184" s="36" t="s">
        <v>203</v>
      </c>
      <c r="D184" s="361">
        <v>53</v>
      </c>
      <c r="E184" s="362">
        <v>220</v>
      </c>
      <c r="F184" s="122">
        <v>53</v>
      </c>
      <c r="G184" s="37">
        <v>220</v>
      </c>
      <c r="H184" s="113" t="s">
        <v>163</v>
      </c>
      <c r="I184" s="266">
        <v>185561</v>
      </c>
      <c r="J184" s="348">
        <v>22</v>
      </c>
      <c r="K184" s="39">
        <v>6</v>
      </c>
      <c r="L184" s="39">
        <v>6</v>
      </c>
      <c r="M184" s="39">
        <v>6</v>
      </c>
      <c r="N184" s="39">
        <v>4</v>
      </c>
      <c r="O184" s="349">
        <v>4082.3</v>
      </c>
      <c r="P184" s="40">
        <v>1113.4000000000001</v>
      </c>
      <c r="Q184" s="40">
        <v>1113.4000000000001</v>
      </c>
      <c r="R184" s="40">
        <v>1113.4000000000001</v>
      </c>
      <c r="S184" s="40">
        <v>742.1</v>
      </c>
    </row>
    <row r="185" spans="1:19" s="23" customFormat="1" ht="38.25" x14ac:dyDescent="0.2">
      <c r="A185" s="37">
        <v>320</v>
      </c>
      <c r="B185" s="36" t="s">
        <v>419</v>
      </c>
      <c r="C185" s="36" t="s">
        <v>203</v>
      </c>
      <c r="D185" s="361">
        <v>55</v>
      </c>
      <c r="E185" s="362">
        <v>219</v>
      </c>
      <c r="F185" s="122">
        <v>55</v>
      </c>
      <c r="G185" s="37">
        <v>219</v>
      </c>
      <c r="H185" s="113" t="s">
        <v>162</v>
      </c>
      <c r="I185" s="266">
        <v>289719</v>
      </c>
      <c r="J185" s="348">
        <v>118</v>
      </c>
      <c r="K185" s="39">
        <v>30</v>
      </c>
      <c r="L185" s="39">
        <v>30</v>
      </c>
      <c r="M185" s="39">
        <v>30</v>
      </c>
      <c r="N185" s="39">
        <v>28</v>
      </c>
      <c r="O185" s="349">
        <v>34186.800000000003</v>
      </c>
      <c r="P185" s="40">
        <v>8691.6</v>
      </c>
      <c r="Q185" s="40">
        <v>8691.6</v>
      </c>
      <c r="R185" s="40">
        <v>8691.6</v>
      </c>
      <c r="S185" s="40">
        <v>8112</v>
      </c>
    </row>
    <row r="186" spans="1:19" s="23" customFormat="1" ht="51" x14ac:dyDescent="0.2">
      <c r="A186" s="37">
        <v>320</v>
      </c>
      <c r="B186" s="36" t="s">
        <v>419</v>
      </c>
      <c r="C186" s="36" t="s">
        <v>203</v>
      </c>
      <c r="D186" s="361">
        <v>57</v>
      </c>
      <c r="E186" s="362">
        <v>184</v>
      </c>
      <c r="F186" s="122">
        <v>57</v>
      </c>
      <c r="G186" s="37">
        <v>184</v>
      </c>
      <c r="H186" s="113" t="s">
        <v>172</v>
      </c>
      <c r="I186" s="266">
        <v>518375</v>
      </c>
      <c r="J186" s="348">
        <v>80</v>
      </c>
      <c r="K186" s="39">
        <v>20</v>
      </c>
      <c r="L186" s="39">
        <v>20</v>
      </c>
      <c r="M186" s="39">
        <v>20</v>
      </c>
      <c r="N186" s="39">
        <v>20</v>
      </c>
      <c r="O186" s="349">
        <v>41470</v>
      </c>
      <c r="P186" s="40">
        <v>10367.5</v>
      </c>
      <c r="Q186" s="40">
        <v>10367.5</v>
      </c>
      <c r="R186" s="40">
        <v>10367.5</v>
      </c>
      <c r="S186" s="40">
        <v>10367.5</v>
      </c>
    </row>
    <row r="187" spans="1:19" s="23" customFormat="1" ht="25.5" x14ac:dyDescent="0.2">
      <c r="A187" s="37">
        <v>320</v>
      </c>
      <c r="B187" s="36" t="s">
        <v>419</v>
      </c>
      <c r="C187" s="36" t="s">
        <v>203</v>
      </c>
      <c r="D187" s="361">
        <v>59</v>
      </c>
      <c r="E187" s="362">
        <v>139</v>
      </c>
      <c r="F187" s="122">
        <v>59</v>
      </c>
      <c r="G187" s="37">
        <v>139</v>
      </c>
      <c r="H187" s="113" t="s">
        <v>204</v>
      </c>
      <c r="I187" s="266">
        <v>788640</v>
      </c>
      <c r="J187" s="348">
        <v>33</v>
      </c>
      <c r="K187" s="39">
        <v>8</v>
      </c>
      <c r="L187" s="39">
        <v>8</v>
      </c>
      <c r="M187" s="39">
        <v>8</v>
      </c>
      <c r="N187" s="39">
        <v>9</v>
      </c>
      <c r="O187" s="349">
        <v>26025.1</v>
      </c>
      <c r="P187" s="40">
        <v>6309.1</v>
      </c>
      <c r="Q187" s="40">
        <v>6309.1</v>
      </c>
      <c r="R187" s="40">
        <v>6309.1</v>
      </c>
      <c r="S187" s="40">
        <v>7097.8</v>
      </c>
    </row>
    <row r="188" spans="1:19" s="23" customFormat="1" ht="38.25" x14ac:dyDescent="0.2">
      <c r="A188" s="37">
        <v>320</v>
      </c>
      <c r="B188" s="36" t="s">
        <v>419</v>
      </c>
      <c r="C188" s="36" t="s">
        <v>203</v>
      </c>
      <c r="D188" s="361">
        <v>60</v>
      </c>
      <c r="E188" s="362">
        <v>142</v>
      </c>
      <c r="F188" s="122">
        <v>60</v>
      </c>
      <c r="G188" s="37">
        <v>142</v>
      </c>
      <c r="H188" s="113" t="s">
        <v>223</v>
      </c>
      <c r="I188" s="266">
        <v>908654</v>
      </c>
      <c r="J188" s="348">
        <v>10</v>
      </c>
      <c r="K188" s="39">
        <v>3</v>
      </c>
      <c r="L188" s="39">
        <v>3</v>
      </c>
      <c r="M188" s="39">
        <v>3</v>
      </c>
      <c r="N188" s="39">
        <v>1</v>
      </c>
      <c r="O188" s="349">
        <v>9086.5</v>
      </c>
      <c r="P188" s="40">
        <v>2726</v>
      </c>
      <c r="Q188" s="40">
        <v>2726</v>
      </c>
      <c r="R188" s="40">
        <v>2726</v>
      </c>
      <c r="S188" s="40">
        <v>908.5</v>
      </c>
    </row>
    <row r="189" spans="1:19" s="23" customFormat="1" ht="38.25" x14ac:dyDescent="0.2">
      <c r="A189" s="37">
        <v>320</v>
      </c>
      <c r="B189" s="36" t="s">
        <v>419</v>
      </c>
      <c r="C189" s="36" t="s">
        <v>203</v>
      </c>
      <c r="D189" s="361">
        <v>61</v>
      </c>
      <c r="E189" s="362">
        <v>467</v>
      </c>
      <c r="F189" s="122">
        <v>61</v>
      </c>
      <c r="G189" s="37">
        <v>467</v>
      </c>
      <c r="H189" s="113" t="s">
        <v>224</v>
      </c>
      <c r="I189" s="266">
        <v>719344</v>
      </c>
      <c r="J189" s="348">
        <v>2</v>
      </c>
      <c r="K189" s="39">
        <v>1</v>
      </c>
      <c r="L189" s="39">
        <v>1</v>
      </c>
      <c r="M189" s="39">
        <v>0</v>
      </c>
      <c r="N189" s="39">
        <v>0</v>
      </c>
      <c r="O189" s="349">
        <v>1438.7</v>
      </c>
      <c r="P189" s="40">
        <v>719.3</v>
      </c>
      <c r="Q189" s="40">
        <v>719.40000000000009</v>
      </c>
      <c r="R189" s="40">
        <v>0</v>
      </c>
      <c r="S189" s="40">
        <v>0</v>
      </c>
    </row>
    <row r="190" spans="1:19" s="23" customFormat="1" ht="38.25" x14ac:dyDescent="0.2">
      <c r="A190" s="37">
        <v>320</v>
      </c>
      <c r="B190" s="36" t="s">
        <v>419</v>
      </c>
      <c r="C190" s="36" t="s">
        <v>203</v>
      </c>
      <c r="D190" s="361">
        <v>58</v>
      </c>
      <c r="E190" s="362">
        <v>554</v>
      </c>
      <c r="F190" s="122">
        <v>58</v>
      </c>
      <c r="G190" s="37">
        <v>554</v>
      </c>
      <c r="H190" s="113" t="s">
        <v>189</v>
      </c>
      <c r="I190" s="266">
        <v>426363</v>
      </c>
      <c r="J190" s="348">
        <v>50</v>
      </c>
      <c r="K190" s="39">
        <v>13</v>
      </c>
      <c r="L190" s="39">
        <v>13</v>
      </c>
      <c r="M190" s="39">
        <v>13</v>
      </c>
      <c r="N190" s="39">
        <v>11</v>
      </c>
      <c r="O190" s="349">
        <v>21318.2</v>
      </c>
      <c r="P190" s="40">
        <v>5542.7</v>
      </c>
      <c r="Q190" s="40">
        <v>5542.7</v>
      </c>
      <c r="R190" s="40">
        <v>5542.7</v>
      </c>
      <c r="S190" s="40">
        <v>4690.1000000000004</v>
      </c>
    </row>
    <row r="191" spans="1:19" s="23" customFormat="1" ht="38.25" x14ac:dyDescent="0.2">
      <c r="A191" s="37">
        <v>320</v>
      </c>
      <c r="B191" s="36" t="s">
        <v>419</v>
      </c>
      <c r="C191" s="36" t="s">
        <v>203</v>
      </c>
      <c r="D191" s="361">
        <v>66</v>
      </c>
      <c r="E191" s="362">
        <v>219</v>
      </c>
      <c r="F191" s="122">
        <v>66</v>
      </c>
      <c r="G191" s="37">
        <v>219</v>
      </c>
      <c r="H191" s="113" t="s">
        <v>162</v>
      </c>
      <c r="I191" s="266">
        <v>536701</v>
      </c>
      <c r="J191" s="348">
        <v>5</v>
      </c>
      <c r="K191" s="39">
        <v>1</v>
      </c>
      <c r="L191" s="39">
        <v>1</v>
      </c>
      <c r="M191" s="39">
        <v>1</v>
      </c>
      <c r="N191" s="39">
        <v>2</v>
      </c>
      <c r="O191" s="349">
        <v>2683.5</v>
      </c>
      <c r="P191" s="40">
        <v>536.70000000000005</v>
      </c>
      <c r="Q191" s="40">
        <v>536.70000000000005</v>
      </c>
      <c r="R191" s="40">
        <v>536.70000000000005</v>
      </c>
      <c r="S191" s="40">
        <v>1073.4000000000001</v>
      </c>
    </row>
    <row r="192" spans="1:19" s="23" customFormat="1" x14ac:dyDescent="0.2">
      <c r="A192" s="332">
        <v>333</v>
      </c>
      <c r="B192" s="108" t="s">
        <v>421</v>
      </c>
      <c r="C192" s="108" t="s">
        <v>67</v>
      </c>
      <c r="D192" s="344"/>
      <c r="E192" s="332" t="s">
        <v>67</v>
      </c>
      <c r="F192" s="344"/>
      <c r="G192" s="332" t="s">
        <v>67</v>
      </c>
      <c r="H192" s="347" t="s">
        <v>67</v>
      </c>
      <c r="I192" s="345"/>
      <c r="J192" s="342">
        <v>1115</v>
      </c>
      <c r="K192" s="342">
        <v>267</v>
      </c>
      <c r="L192" s="342">
        <v>290</v>
      </c>
      <c r="M192" s="342">
        <v>267</v>
      </c>
      <c r="N192" s="342">
        <v>291</v>
      </c>
      <c r="O192" s="343">
        <v>307899</v>
      </c>
      <c r="P192" s="343">
        <v>73733.899999999994</v>
      </c>
      <c r="Q192" s="343">
        <v>80065</v>
      </c>
      <c r="R192" s="343">
        <v>73733.899999999994</v>
      </c>
      <c r="S192" s="343">
        <v>80366.2</v>
      </c>
    </row>
    <row r="193" spans="1:19" s="23" customFormat="1" ht="89.25" x14ac:dyDescent="0.2">
      <c r="A193" s="37">
        <v>333</v>
      </c>
      <c r="B193" s="36" t="s">
        <v>421</v>
      </c>
      <c r="C193" s="36" t="s">
        <v>210</v>
      </c>
      <c r="D193" s="361">
        <v>69</v>
      </c>
      <c r="E193" s="362">
        <v>202</v>
      </c>
      <c r="F193" s="122">
        <v>70</v>
      </c>
      <c r="G193" s="37">
        <v>202</v>
      </c>
      <c r="H193" s="113" t="s">
        <v>111</v>
      </c>
      <c r="I193" s="266">
        <v>182411</v>
      </c>
      <c r="J193" s="348">
        <v>120</v>
      </c>
      <c r="K193" s="39">
        <v>29</v>
      </c>
      <c r="L193" s="39">
        <v>31</v>
      </c>
      <c r="M193" s="39">
        <v>29</v>
      </c>
      <c r="N193" s="39">
        <v>31</v>
      </c>
      <c r="O193" s="349">
        <v>21889.3</v>
      </c>
      <c r="P193" s="40">
        <v>5289.9</v>
      </c>
      <c r="Q193" s="40">
        <v>5654.7</v>
      </c>
      <c r="R193" s="40">
        <v>5289.9</v>
      </c>
      <c r="S193" s="40">
        <v>5654.8</v>
      </c>
    </row>
    <row r="194" spans="1:19" s="23" customFormat="1" ht="102" x14ac:dyDescent="0.2">
      <c r="A194" s="37">
        <v>333</v>
      </c>
      <c r="B194" s="36" t="s">
        <v>421</v>
      </c>
      <c r="C194" s="36" t="s">
        <v>210</v>
      </c>
      <c r="D194" s="361">
        <v>70</v>
      </c>
      <c r="E194" s="362">
        <v>206</v>
      </c>
      <c r="F194" s="122">
        <v>71</v>
      </c>
      <c r="G194" s="37">
        <v>206</v>
      </c>
      <c r="H194" s="113" t="s">
        <v>112</v>
      </c>
      <c r="I194" s="266">
        <v>379830</v>
      </c>
      <c r="J194" s="348">
        <v>70</v>
      </c>
      <c r="K194" s="39">
        <v>17</v>
      </c>
      <c r="L194" s="39">
        <v>18</v>
      </c>
      <c r="M194" s="39">
        <v>17</v>
      </c>
      <c r="N194" s="39">
        <v>18</v>
      </c>
      <c r="O194" s="349">
        <v>26588.1</v>
      </c>
      <c r="P194" s="40">
        <v>6457.1</v>
      </c>
      <c r="Q194" s="40">
        <v>6836.9</v>
      </c>
      <c r="R194" s="40">
        <v>6457.1</v>
      </c>
      <c r="S194" s="40">
        <v>6837</v>
      </c>
    </row>
    <row r="195" spans="1:19" s="23" customFormat="1" ht="76.5" x14ac:dyDescent="0.2">
      <c r="A195" s="37">
        <v>333</v>
      </c>
      <c r="B195" s="36" t="s">
        <v>421</v>
      </c>
      <c r="C195" s="36" t="s">
        <v>210</v>
      </c>
      <c r="D195" s="361">
        <v>71</v>
      </c>
      <c r="E195" s="362">
        <v>499</v>
      </c>
      <c r="F195" s="122">
        <v>72</v>
      </c>
      <c r="G195" s="37">
        <v>499</v>
      </c>
      <c r="H195" s="113" t="s">
        <v>178</v>
      </c>
      <c r="I195" s="266">
        <v>214515</v>
      </c>
      <c r="J195" s="348">
        <v>360</v>
      </c>
      <c r="K195" s="39">
        <v>86</v>
      </c>
      <c r="L195" s="39">
        <v>94</v>
      </c>
      <c r="M195" s="39">
        <v>86</v>
      </c>
      <c r="N195" s="39">
        <v>94</v>
      </c>
      <c r="O195" s="349">
        <v>77225.399999999994</v>
      </c>
      <c r="P195" s="40">
        <v>18448.3</v>
      </c>
      <c r="Q195" s="40">
        <v>20164.400000000001</v>
      </c>
      <c r="R195" s="40">
        <v>18448.3</v>
      </c>
      <c r="S195" s="40">
        <v>20164.400000000001</v>
      </c>
    </row>
    <row r="196" spans="1:19" s="23" customFormat="1" ht="89.25" x14ac:dyDescent="0.2">
      <c r="A196" s="37">
        <v>333</v>
      </c>
      <c r="B196" s="36" t="s">
        <v>421</v>
      </c>
      <c r="C196" s="36" t="s">
        <v>210</v>
      </c>
      <c r="D196" s="361">
        <v>72</v>
      </c>
      <c r="E196" s="362">
        <v>223</v>
      </c>
      <c r="F196" s="122">
        <v>73</v>
      </c>
      <c r="G196" s="37">
        <v>223</v>
      </c>
      <c r="H196" s="113" t="s">
        <v>243</v>
      </c>
      <c r="I196" s="266">
        <v>300993</v>
      </c>
      <c r="J196" s="348">
        <v>435</v>
      </c>
      <c r="K196" s="39">
        <v>104</v>
      </c>
      <c r="L196" s="39">
        <v>113</v>
      </c>
      <c r="M196" s="39">
        <v>104</v>
      </c>
      <c r="N196" s="39">
        <v>114</v>
      </c>
      <c r="O196" s="349">
        <v>130932</v>
      </c>
      <c r="P196" s="40">
        <v>31303.3</v>
      </c>
      <c r="Q196" s="40">
        <v>34012.199999999997</v>
      </c>
      <c r="R196" s="40">
        <v>31303.3</v>
      </c>
      <c r="S196" s="40">
        <v>34313.199999999997</v>
      </c>
    </row>
    <row r="197" spans="1:19" s="23" customFormat="1" ht="102" x14ac:dyDescent="0.2">
      <c r="A197" s="37">
        <v>333</v>
      </c>
      <c r="B197" s="36" t="s">
        <v>421</v>
      </c>
      <c r="C197" s="36" t="s">
        <v>210</v>
      </c>
      <c r="D197" s="361">
        <v>74</v>
      </c>
      <c r="E197" s="362">
        <v>206</v>
      </c>
      <c r="F197" s="122">
        <v>75</v>
      </c>
      <c r="G197" s="37">
        <v>206</v>
      </c>
      <c r="H197" s="113" t="s">
        <v>112</v>
      </c>
      <c r="I197" s="266">
        <v>340531</v>
      </c>
      <c r="J197" s="348">
        <v>80</v>
      </c>
      <c r="K197" s="39">
        <v>19</v>
      </c>
      <c r="L197" s="39">
        <v>21</v>
      </c>
      <c r="M197" s="39">
        <v>19</v>
      </c>
      <c r="N197" s="39">
        <v>21</v>
      </c>
      <c r="O197" s="349">
        <v>27242.5</v>
      </c>
      <c r="P197" s="40">
        <v>6470.1</v>
      </c>
      <c r="Q197" s="40">
        <v>7151.2</v>
      </c>
      <c r="R197" s="40">
        <v>6470.1</v>
      </c>
      <c r="S197" s="40">
        <v>7151.1</v>
      </c>
    </row>
    <row r="198" spans="1:19" s="23" customFormat="1" x14ac:dyDescent="0.2">
      <c r="A198" s="37">
        <v>333</v>
      </c>
      <c r="B198" s="36" t="s">
        <v>421</v>
      </c>
      <c r="C198" s="36" t="s">
        <v>210</v>
      </c>
      <c r="D198" s="361">
        <v>75</v>
      </c>
      <c r="E198" s="362">
        <v>155</v>
      </c>
      <c r="F198" s="122">
        <v>76</v>
      </c>
      <c r="G198" s="37">
        <v>155</v>
      </c>
      <c r="H198" s="113" t="s">
        <v>225</v>
      </c>
      <c r="I198" s="266">
        <v>480434</v>
      </c>
      <c r="J198" s="348">
        <v>50</v>
      </c>
      <c r="K198" s="39">
        <v>12</v>
      </c>
      <c r="L198" s="39">
        <v>13</v>
      </c>
      <c r="M198" s="39">
        <v>12</v>
      </c>
      <c r="N198" s="39">
        <v>13</v>
      </c>
      <c r="O198" s="349">
        <v>24021.7</v>
      </c>
      <c r="P198" s="40">
        <v>5765.2</v>
      </c>
      <c r="Q198" s="40">
        <v>6245.6</v>
      </c>
      <c r="R198" s="40">
        <v>5765.2</v>
      </c>
      <c r="S198" s="40">
        <v>6245.7</v>
      </c>
    </row>
    <row r="199" spans="1:19" s="23" customFormat="1" x14ac:dyDescent="0.2">
      <c r="A199" s="332">
        <v>350</v>
      </c>
      <c r="B199" s="108" t="s">
        <v>429</v>
      </c>
      <c r="C199" s="108" t="s">
        <v>67</v>
      </c>
      <c r="D199" s="344"/>
      <c r="E199" s="332" t="s">
        <v>67</v>
      </c>
      <c r="F199" s="344"/>
      <c r="G199" s="332" t="s">
        <v>67</v>
      </c>
      <c r="H199" s="347" t="s">
        <v>67</v>
      </c>
      <c r="I199" s="345"/>
      <c r="J199" s="342">
        <v>3218</v>
      </c>
      <c r="K199" s="342">
        <v>817</v>
      </c>
      <c r="L199" s="342">
        <v>817</v>
      </c>
      <c r="M199" s="342">
        <v>816</v>
      </c>
      <c r="N199" s="342">
        <v>768</v>
      </c>
      <c r="O199" s="343">
        <v>875640.39999999979</v>
      </c>
      <c r="P199" s="343">
        <v>223094.40000000002</v>
      </c>
      <c r="Q199" s="343">
        <v>223094.40000000002</v>
      </c>
      <c r="R199" s="343">
        <v>222794.00000000003</v>
      </c>
      <c r="S199" s="343">
        <v>206657.59999999995</v>
      </c>
    </row>
    <row r="200" spans="1:19" s="23" customFormat="1" ht="140.25" x14ac:dyDescent="0.2">
      <c r="A200" s="37">
        <v>350</v>
      </c>
      <c r="B200" s="36" t="s">
        <v>429</v>
      </c>
      <c r="C200" s="36" t="s">
        <v>216</v>
      </c>
      <c r="D200" s="361">
        <v>3</v>
      </c>
      <c r="E200" s="362">
        <v>86</v>
      </c>
      <c r="F200" s="122">
        <v>3</v>
      </c>
      <c r="G200" s="37">
        <v>86</v>
      </c>
      <c r="H200" s="113" t="s">
        <v>196</v>
      </c>
      <c r="I200" s="266">
        <v>170715</v>
      </c>
      <c r="J200" s="348">
        <v>4</v>
      </c>
      <c r="K200" s="39">
        <v>1</v>
      </c>
      <c r="L200" s="39">
        <v>1</v>
      </c>
      <c r="M200" s="39">
        <v>1</v>
      </c>
      <c r="N200" s="39">
        <v>1</v>
      </c>
      <c r="O200" s="349">
        <v>682.9</v>
      </c>
      <c r="P200" s="40">
        <v>170.7</v>
      </c>
      <c r="Q200" s="40">
        <v>170.7</v>
      </c>
      <c r="R200" s="40">
        <v>170.7</v>
      </c>
      <c r="S200" s="40">
        <v>170.8</v>
      </c>
    </row>
    <row r="201" spans="1:19" s="23" customFormat="1" ht="89.25" x14ac:dyDescent="0.2">
      <c r="A201" s="37">
        <v>350</v>
      </c>
      <c r="B201" s="36" t="s">
        <v>429</v>
      </c>
      <c r="C201" s="36" t="s">
        <v>216</v>
      </c>
      <c r="D201" s="361">
        <v>4</v>
      </c>
      <c r="E201" s="362">
        <v>500</v>
      </c>
      <c r="F201" s="122">
        <v>4</v>
      </c>
      <c r="G201" s="37">
        <v>500</v>
      </c>
      <c r="H201" s="113" t="s">
        <v>226</v>
      </c>
      <c r="I201" s="266">
        <v>300412</v>
      </c>
      <c r="J201" s="348">
        <v>2</v>
      </c>
      <c r="K201" s="39">
        <v>1</v>
      </c>
      <c r="L201" s="39">
        <v>1</v>
      </c>
      <c r="M201" s="39">
        <v>0</v>
      </c>
      <c r="N201" s="39">
        <v>0</v>
      </c>
      <c r="O201" s="349">
        <v>600.79999999999995</v>
      </c>
      <c r="P201" s="40">
        <v>300.39999999999998</v>
      </c>
      <c r="Q201" s="40">
        <v>300.39999999999998</v>
      </c>
      <c r="R201" s="40">
        <v>0</v>
      </c>
      <c r="S201" s="40">
        <v>0</v>
      </c>
    </row>
    <row r="202" spans="1:19" s="23" customFormat="1" ht="114.75" x14ac:dyDescent="0.2">
      <c r="A202" s="37">
        <v>350</v>
      </c>
      <c r="B202" s="36" t="s">
        <v>429</v>
      </c>
      <c r="C202" s="36" t="s">
        <v>227</v>
      </c>
      <c r="D202" s="361">
        <v>5</v>
      </c>
      <c r="E202" s="362">
        <v>485</v>
      </c>
      <c r="F202" s="122">
        <v>5</v>
      </c>
      <c r="G202" s="37">
        <v>485</v>
      </c>
      <c r="H202" s="113" t="s">
        <v>245</v>
      </c>
      <c r="I202" s="266">
        <v>180462</v>
      </c>
      <c r="J202" s="348">
        <v>20</v>
      </c>
      <c r="K202" s="39">
        <v>5</v>
      </c>
      <c r="L202" s="39">
        <v>5</v>
      </c>
      <c r="M202" s="39">
        <v>5</v>
      </c>
      <c r="N202" s="39">
        <v>5</v>
      </c>
      <c r="O202" s="349">
        <v>3609.2</v>
      </c>
      <c r="P202" s="40">
        <v>902.3</v>
      </c>
      <c r="Q202" s="40">
        <v>902.3</v>
      </c>
      <c r="R202" s="40">
        <v>902.3</v>
      </c>
      <c r="S202" s="40">
        <v>902.3</v>
      </c>
    </row>
    <row r="203" spans="1:19" s="23" customFormat="1" ht="127.5" x14ac:dyDescent="0.2">
      <c r="A203" s="37">
        <v>350</v>
      </c>
      <c r="B203" s="36" t="s">
        <v>429</v>
      </c>
      <c r="C203" s="36" t="s">
        <v>221</v>
      </c>
      <c r="D203" s="361">
        <v>6</v>
      </c>
      <c r="E203" s="362">
        <v>10</v>
      </c>
      <c r="F203" s="122">
        <v>6</v>
      </c>
      <c r="G203" s="37">
        <v>10</v>
      </c>
      <c r="H203" s="113" t="s">
        <v>194</v>
      </c>
      <c r="I203" s="266">
        <v>206862</v>
      </c>
      <c r="J203" s="348">
        <v>10</v>
      </c>
      <c r="K203" s="39">
        <v>3</v>
      </c>
      <c r="L203" s="39">
        <v>3</v>
      </c>
      <c r="M203" s="39">
        <v>3</v>
      </c>
      <c r="N203" s="39">
        <v>1</v>
      </c>
      <c r="O203" s="349">
        <v>2068.6</v>
      </c>
      <c r="P203" s="40">
        <v>620.6</v>
      </c>
      <c r="Q203" s="40">
        <v>620.6</v>
      </c>
      <c r="R203" s="40">
        <v>620.6</v>
      </c>
      <c r="S203" s="40">
        <v>206.8</v>
      </c>
    </row>
    <row r="204" spans="1:19" s="23" customFormat="1" ht="102" x14ac:dyDescent="0.2">
      <c r="A204" s="37">
        <v>350</v>
      </c>
      <c r="B204" s="36" t="s">
        <v>429</v>
      </c>
      <c r="C204" s="36" t="s">
        <v>207</v>
      </c>
      <c r="D204" s="361">
        <v>17</v>
      </c>
      <c r="E204" s="362">
        <v>29</v>
      </c>
      <c r="F204" s="122">
        <v>17</v>
      </c>
      <c r="G204" s="37">
        <v>29</v>
      </c>
      <c r="H204" s="113" t="s">
        <v>168</v>
      </c>
      <c r="I204" s="266">
        <v>543657</v>
      </c>
      <c r="J204" s="348">
        <v>90</v>
      </c>
      <c r="K204" s="39">
        <v>23</v>
      </c>
      <c r="L204" s="39">
        <v>23</v>
      </c>
      <c r="M204" s="39">
        <v>23</v>
      </c>
      <c r="N204" s="39">
        <v>21</v>
      </c>
      <c r="O204" s="349">
        <v>48929.1</v>
      </c>
      <c r="P204" s="40">
        <v>12504.1</v>
      </c>
      <c r="Q204" s="40">
        <v>12504.1</v>
      </c>
      <c r="R204" s="40">
        <v>12504.1</v>
      </c>
      <c r="S204" s="40">
        <v>11416.8</v>
      </c>
    </row>
    <row r="205" spans="1:19" s="23" customFormat="1" ht="89.25" x14ac:dyDescent="0.2">
      <c r="A205" s="37">
        <v>350</v>
      </c>
      <c r="B205" s="36" t="s">
        <v>429</v>
      </c>
      <c r="C205" s="36" t="s">
        <v>208</v>
      </c>
      <c r="D205" s="361">
        <v>21</v>
      </c>
      <c r="E205" s="362">
        <v>32</v>
      </c>
      <c r="F205" s="122">
        <v>21</v>
      </c>
      <c r="G205" s="37">
        <v>32</v>
      </c>
      <c r="H205" s="113" t="s">
        <v>107</v>
      </c>
      <c r="I205" s="266">
        <v>258899</v>
      </c>
      <c r="J205" s="348">
        <v>10</v>
      </c>
      <c r="K205" s="39">
        <v>3</v>
      </c>
      <c r="L205" s="39">
        <v>3</v>
      </c>
      <c r="M205" s="39">
        <v>3</v>
      </c>
      <c r="N205" s="39">
        <v>1</v>
      </c>
      <c r="O205" s="349">
        <v>2589</v>
      </c>
      <c r="P205" s="40">
        <v>776.7</v>
      </c>
      <c r="Q205" s="40">
        <v>776.7</v>
      </c>
      <c r="R205" s="40">
        <v>776.7</v>
      </c>
      <c r="S205" s="40">
        <v>258.89999999999998</v>
      </c>
    </row>
    <row r="206" spans="1:19" s="23" customFormat="1" ht="102" x14ac:dyDescent="0.2">
      <c r="A206" s="37">
        <v>350</v>
      </c>
      <c r="B206" s="36" t="s">
        <v>429</v>
      </c>
      <c r="C206" s="36" t="s">
        <v>208</v>
      </c>
      <c r="D206" s="361">
        <v>21</v>
      </c>
      <c r="E206" s="362">
        <v>487</v>
      </c>
      <c r="F206" s="122">
        <v>21</v>
      </c>
      <c r="G206" s="37">
        <v>487</v>
      </c>
      <c r="H206" s="113" t="s">
        <v>192</v>
      </c>
      <c r="I206" s="266">
        <v>258899</v>
      </c>
      <c r="J206" s="348">
        <v>40</v>
      </c>
      <c r="K206" s="39">
        <v>10</v>
      </c>
      <c r="L206" s="39">
        <v>10</v>
      </c>
      <c r="M206" s="39">
        <v>10</v>
      </c>
      <c r="N206" s="39">
        <v>10</v>
      </c>
      <c r="O206" s="349">
        <v>10356</v>
      </c>
      <c r="P206" s="40">
        <v>2589</v>
      </c>
      <c r="Q206" s="40">
        <v>2589</v>
      </c>
      <c r="R206" s="40">
        <v>2589</v>
      </c>
      <c r="S206" s="40">
        <v>2589</v>
      </c>
    </row>
    <row r="207" spans="1:19" s="23" customFormat="1" ht="63.75" x14ac:dyDescent="0.2">
      <c r="A207" s="37">
        <v>350</v>
      </c>
      <c r="B207" s="36" t="s">
        <v>429</v>
      </c>
      <c r="C207" s="36" t="s">
        <v>208</v>
      </c>
      <c r="D207" s="361">
        <v>24</v>
      </c>
      <c r="E207" s="362">
        <v>489</v>
      </c>
      <c r="F207" s="122">
        <v>24</v>
      </c>
      <c r="G207" s="37">
        <v>489</v>
      </c>
      <c r="H207" s="113" t="s">
        <v>169</v>
      </c>
      <c r="I207" s="266">
        <v>522401</v>
      </c>
      <c r="J207" s="348">
        <v>30</v>
      </c>
      <c r="K207" s="39">
        <v>8</v>
      </c>
      <c r="L207" s="39">
        <v>8</v>
      </c>
      <c r="M207" s="39">
        <v>8</v>
      </c>
      <c r="N207" s="39">
        <v>6</v>
      </c>
      <c r="O207" s="349">
        <v>15672</v>
      </c>
      <c r="P207" s="40">
        <v>4179.2</v>
      </c>
      <c r="Q207" s="40">
        <v>4179.2</v>
      </c>
      <c r="R207" s="40">
        <v>4179.2</v>
      </c>
      <c r="S207" s="40">
        <v>3134.4</v>
      </c>
    </row>
    <row r="208" spans="1:19" s="23" customFormat="1" ht="25.5" x14ac:dyDescent="0.2">
      <c r="A208" s="37">
        <v>350</v>
      </c>
      <c r="B208" s="36" t="s">
        <v>429</v>
      </c>
      <c r="C208" s="36" t="s">
        <v>209</v>
      </c>
      <c r="D208" s="361">
        <v>28</v>
      </c>
      <c r="E208" s="362">
        <v>208</v>
      </c>
      <c r="F208" s="122">
        <v>28</v>
      </c>
      <c r="G208" s="37">
        <v>208</v>
      </c>
      <c r="H208" s="113" t="s">
        <v>100</v>
      </c>
      <c r="I208" s="266">
        <v>154888</v>
      </c>
      <c r="J208" s="348">
        <v>60</v>
      </c>
      <c r="K208" s="39">
        <v>15</v>
      </c>
      <c r="L208" s="39">
        <v>15</v>
      </c>
      <c r="M208" s="39">
        <v>15</v>
      </c>
      <c r="N208" s="39">
        <v>15</v>
      </c>
      <c r="O208" s="349">
        <v>9293.2999999999993</v>
      </c>
      <c r="P208" s="40">
        <v>2323.3000000000002</v>
      </c>
      <c r="Q208" s="40">
        <v>2323.3000000000002</v>
      </c>
      <c r="R208" s="40">
        <v>2323.3000000000002</v>
      </c>
      <c r="S208" s="40">
        <v>2323.4</v>
      </c>
    </row>
    <row r="209" spans="1:19" s="23" customFormat="1" ht="38.25" x14ac:dyDescent="0.2">
      <c r="A209" s="37">
        <v>350</v>
      </c>
      <c r="B209" s="36" t="s">
        <v>429</v>
      </c>
      <c r="C209" s="36" t="s">
        <v>209</v>
      </c>
      <c r="D209" s="361">
        <v>30</v>
      </c>
      <c r="E209" s="362">
        <v>457</v>
      </c>
      <c r="F209" s="122">
        <v>30</v>
      </c>
      <c r="G209" s="37">
        <v>457</v>
      </c>
      <c r="H209" s="113" t="s">
        <v>124</v>
      </c>
      <c r="I209" s="266">
        <v>184563</v>
      </c>
      <c r="J209" s="348">
        <v>15</v>
      </c>
      <c r="K209" s="39">
        <v>4</v>
      </c>
      <c r="L209" s="39">
        <v>4</v>
      </c>
      <c r="M209" s="39">
        <v>4</v>
      </c>
      <c r="N209" s="39">
        <v>3</v>
      </c>
      <c r="O209" s="349">
        <v>2768.4</v>
      </c>
      <c r="P209" s="40">
        <v>738.3</v>
      </c>
      <c r="Q209" s="40">
        <v>738.3</v>
      </c>
      <c r="R209" s="40">
        <v>738.3</v>
      </c>
      <c r="S209" s="40">
        <v>553.5</v>
      </c>
    </row>
    <row r="210" spans="1:19" s="23" customFormat="1" ht="51" x14ac:dyDescent="0.2">
      <c r="A210" s="37">
        <v>350</v>
      </c>
      <c r="B210" s="36" t="s">
        <v>429</v>
      </c>
      <c r="C210" s="36" t="s">
        <v>217</v>
      </c>
      <c r="D210" s="361">
        <v>31</v>
      </c>
      <c r="E210" s="362">
        <v>182</v>
      </c>
      <c r="F210" s="122">
        <v>31</v>
      </c>
      <c r="G210" s="37">
        <v>182</v>
      </c>
      <c r="H210" s="113" t="s">
        <v>121</v>
      </c>
      <c r="I210" s="266">
        <v>84840</v>
      </c>
      <c r="J210" s="348">
        <v>270</v>
      </c>
      <c r="K210" s="39">
        <v>68</v>
      </c>
      <c r="L210" s="39">
        <v>68</v>
      </c>
      <c r="M210" s="39">
        <v>68</v>
      </c>
      <c r="N210" s="39">
        <v>66</v>
      </c>
      <c r="O210" s="349">
        <v>22906.799999999999</v>
      </c>
      <c r="P210" s="40">
        <v>5769.1</v>
      </c>
      <c r="Q210" s="40">
        <v>5769.1</v>
      </c>
      <c r="R210" s="40">
        <v>5769.1</v>
      </c>
      <c r="S210" s="40">
        <v>5599.5</v>
      </c>
    </row>
    <row r="211" spans="1:19" s="23" customFormat="1" ht="51" x14ac:dyDescent="0.2">
      <c r="A211" s="37">
        <v>350</v>
      </c>
      <c r="B211" s="36" t="s">
        <v>429</v>
      </c>
      <c r="C211" s="36" t="s">
        <v>217</v>
      </c>
      <c r="D211" s="361">
        <v>34</v>
      </c>
      <c r="E211" s="362">
        <v>197</v>
      </c>
      <c r="F211" s="122">
        <v>34</v>
      </c>
      <c r="G211" s="37">
        <v>197</v>
      </c>
      <c r="H211" s="113" t="s">
        <v>193</v>
      </c>
      <c r="I211" s="266">
        <v>120258</v>
      </c>
      <c r="J211" s="348">
        <v>70</v>
      </c>
      <c r="K211" s="39">
        <v>18</v>
      </c>
      <c r="L211" s="39">
        <v>18</v>
      </c>
      <c r="M211" s="39">
        <v>18</v>
      </c>
      <c r="N211" s="39">
        <v>16</v>
      </c>
      <c r="O211" s="349">
        <v>8418.1</v>
      </c>
      <c r="P211" s="40">
        <v>2164.6</v>
      </c>
      <c r="Q211" s="40">
        <v>2164.6</v>
      </c>
      <c r="R211" s="40">
        <v>2164.6</v>
      </c>
      <c r="S211" s="40">
        <v>1924.3</v>
      </c>
    </row>
    <row r="212" spans="1:19" s="23" customFormat="1" ht="153" x14ac:dyDescent="0.2">
      <c r="A212" s="37">
        <v>350</v>
      </c>
      <c r="B212" s="36" t="s">
        <v>429</v>
      </c>
      <c r="C212" s="36" t="s">
        <v>228</v>
      </c>
      <c r="D212" s="361">
        <v>43</v>
      </c>
      <c r="E212" s="362">
        <v>492</v>
      </c>
      <c r="F212" s="122">
        <v>43</v>
      </c>
      <c r="G212" s="37">
        <v>492</v>
      </c>
      <c r="H212" s="113" t="s">
        <v>246</v>
      </c>
      <c r="I212" s="266">
        <v>185197</v>
      </c>
      <c r="J212" s="348">
        <v>15</v>
      </c>
      <c r="K212" s="39">
        <v>4</v>
      </c>
      <c r="L212" s="39">
        <v>4</v>
      </c>
      <c r="M212" s="39">
        <v>4</v>
      </c>
      <c r="N212" s="39">
        <v>3</v>
      </c>
      <c r="O212" s="349">
        <v>2778</v>
      </c>
      <c r="P212" s="40">
        <v>740.8</v>
      </c>
      <c r="Q212" s="40">
        <v>740.8</v>
      </c>
      <c r="R212" s="40">
        <v>740.8</v>
      </c>
      <c r="S212" s="40">
        <v>555.6</v>
      </c>
    </row>
    <row r="213" spans="1:19" s="23" customFormat="1" ht="38.25" x14ac:dyDescent="0.2">
      <c r="A213" s="37">
        <v>350</v>
      </c>
      <c r="B213" s="36" t="s">
        <v>429</v>
      </c>
      <c r="C213" s="36" t="s">
        <v>203</v>
      </c>
      <c r="D213" s="361">
        <v>44</v>
      </c>
      <c r="E213" s="362">
        <v>183</v>
      </c>
      <c r="F213" s="122">
        <v>44</v>
      </c>
      <c r="G213" s="37">
        <v>183</v>
      </c>
      <c r="H213" s="113" t="s">
        <v>161</v>
      </c>
      <c r="I213" s="266">
        <v>172870</v>
      </c>
      <c r="J213" s="348">
        <v>155</v>
      </c>
      <c r="K213" s="39">
        <v>39</v>
      </c>
      <c r="L213" s="39">
        <v>39</v>
      </c>
      <c r="M213" s="39">
        <v>39</v>
      </c>
      <c r="N213" s="39">
        <v>38</v>
      </c>
      <c r="O213" s="349">
        <v>26794.9</v>
      </c>
      <c r="P213" s="40">
        <v>6741.9</v>
      </c>
      <c r="Q213" s="40">
        <v>6741.9</v>
      </c>
      <c r="R213" s="40">
        <v>6741.9</v>
      </c>
      <c r="S213" s="40">
        <v>6569.2</v>
      </c>
    </row>
    <row r="214" spans="1:19" s="23" customFormat="1" ht="38.25" x14ac:dyDescent="0.2">
      <c r="A214" s="37">
        <v>350</v>
      </c>
      <c r="B214" s="36" t="s">
        <v>429</v>
      </c>
      <c r="C214" s="36" t="s">
        <v>203</v>
      </c>
      <c r="D214" s="361">
        <v>45</v>
      </c>
      <c r="E214" s="362">
        <v>183</v>
      </c>
      <c r="F214" s="122">
        <v>45</v>
      </c>
      <c r="G214" s="37">
        <v>183</v>
      </c>
      <c r="H214" s="113" t="s">
        <v>161</v>
      </c>
      <c r="I214" s="266">
        <v>205888</v>
      </c>
      <c r="J214" s="348">
        <v>70</v>
      </c>
      <c r="K214" s="39">
        <v>18</v>
      </c>
      <c r="L214" s="39">
        <v>18</v>
      </c>
      <c r="M214" s="39">
        <v>18</v>
      </c>
      <c r="N214" s="39">
        <v>16</v>
      </c>
      <c r="O214" s="349">
        <v>14412.2</v>
      </c>
      <c r="P214" s="40">
        <v>3706</v>
      </c>
      <c r="Q214" s="40">
        <v>3706</v>
      </c>
      <c r="R214" s="40">
        <v>3706</v>
      </c>
      <c r="S214" s="40">
        <v>3294.2</v>
      </c>
    </row>
    <row r="215" spans="1:19" s="23" customFormat="1" ht="38.25" x14ac:dyDescent="0.2">
      <c r="A215" s="37">
        <v>350</v>
      </c>
      <c r="B215" s="36" t="s">
        <v>429</v>
      </c>
      <c r="C215" s="36" t="s">
        <v>203</v>
      </c>
      <c r="D215" s="361">
        <v>46</v>
      </c>
      <c r="E215" s="362">
        <v>183</v>
      </c>
      <c r="F215" s="122">
        <v>46</v>
      </c>
      <c r="G215" s="37">
        <v>183</v>
      </c>
      <c r="H215" s="113" t="s">
        <v>161</v>
      </c>
      <c r="I215" s="266">
        <v>250169</v>
      </c>
      <c r="J215" s="348">
        <v>25</v>
      </c>
      <c r="K215" s="39">
        <v>6</v>
      </c>
      <c r="L215" s="39">
        <v>6</v>
      </c>
      <c r="M215" s="39">
        <v>6</v>
      </c>
      <c r="N215" s="39">
        <v>7</v>
      </c>
      <c r="O215" s="349">
        <v>6254.2</v>
      </c>
      <c r="P215" s="40">
        <v>1501</v>
      </c>
      <c r="Q215" s="40">
        <v>1501</v>
      </c>
      <c r="R215" s="40">
        <v>1501</v>
      </c>
      <c r="S215" s="40">
        <v>1751.2</v>
      </c>
    </row>
    <row r="216" spans="1:19" s="23" customFormat="1" ht="51" x14ac:dyDescent="0.2">
      <c r="A216" s="37">
        <v>350</v>
      </c>
      <c r="B216" s="36" t="s">
        <v>429</v>
      </c>
      <c r="C216" s="36" t="s">
        <v>203</v>
      </c>
      <c r="D216" s="361">
        <v>47</v>
      </c>
      <c r="E216" s="362">
        <v>493</v>
      </c>
      <c r="F216" s="122">
        <v>47</v>
      </c>
      <c r="G216" s="37">
        <v>493</v>
      </c>
      <c r="H216" s="113" t="s">
        <v>164</v>
      </c>
      <c r="I216" s="266">
        <v>132149</v>
      </c>
      <c r="J216" s="348">
        <v>130</v>
      </c>
      <c r="K216" s="39">
        <v>33</v>
      </c>
      <c r="L216" s="39">
        <v>33</v>
      </c>
      <c r="M216" s="39">
        <v>33</v>
      </c>
      <c r="N216" s="39">
        <v>31</v>
      </c>
      <c r="O216" s="349">
        <v>17179.400000000001</v>
      </c>
      <c r="P216" s="40">
        <v>4360.8999999999996</v>
      </c>
      <c r="Q216" s="40">
        <v>4360.8999999999996</v>
      </c>
      <c r="R216" s="40">
        <v>4360.8999999999996</v>
      </c>
      <c r="S216" s="40">
        <v>4096.7</v>
      </c>
    </row>
    <row r="217" spans="1:19" s="23" customFormat="1" ht="51" x14ac:dyDescent="0.2">
      <c r="A217" s="37">
        <v>350</v>
      </c>
      <c r="B217" s="36" t="s">
        <v>429</v>
      </c>
      <c r="C217" s="36" t="s">
        <v>203</v>
      </c>
      <c r="D217" s="361">
        <v>48</v>
      </c>
      <c r="E217" s="362">
        <v>494</v>
      </c>
      <c r="F217" s="122">
        <v>48</v>
      </c>
      <c r="G217" s="37">
        <v>494</v>
      </c>
      <c r="H217" s="113" t="s">
        <v>165</v>
      </c>
      <c r="I217" s="266">
        <v>159937</v>
      </c>
      <c r="J217" s="348">
        <v>53</v>
      </c>
      <c r="K217" s="39">
        <v>13</v>
      </c>
      <c r="L217" s="39">
        <v>13</v>
      </c>
      <c r="M217" s="39">
        <v>13</v>
      </c>
      <c r="N217" s="39">
        <v>14</v>
      </c>
      <c r="O217" s="349">
        <v>8476.7000000000007</v>
      </c>
      <c r="P217" s="40">
        <v>2079.1999999999998</v>
      </c>
      <c r="Q217" s="40">
        <v>2079.1999999999998</v>
      </c>
      <c r="R217" s="40">
        <v>2079.1999999999998</v>
      </c>
      <c r="S217" s="40">
        <v>2239.1</v>
      </c>
    </row>
    <row r="218" spans="1:19" s="23" customFormat="1" ht="51" x14ac:dyDescent="0.2">
      <c r="A218" s="37">
        <v>350</v>
      </c>
      <c r="B218" s="36" t="s">
        <v>429</v>
      </c>
      <c r="C218" s="36" t="s">
        <v>203</v>
      </c>
      <c r="D218" s="361">
        <v>49</v>
      </c>
      <c r="E218" s="362">
        <v>495</v>
      </c>
      <c r="F218" s="122">
        <v>49</v>
      </c>
      <c r="G218" s="37">
        <v>495</v>
      </c>
      <c r="H218" s="113" t="s">
        <v>166</v>
      </c>
      <c r="I218" s="266">
        <v>201971</v>
      </c>
      <c r="J218" s="348">
        <v>21</v>
      </c>
      <c r="K218" s="39">
        <v>5</v>
      </c>
      <c r="L218" s="39">
        <v>5</v>
      </c>
      <c r="M218" s="39">
        <v>5</v>
      </c>
      <c r="N218" s="39">
        <v>6</v>
      </c>
      <c r="O218" s="349">
        <v>4241.3999999999996</v>
      </c>
      <c r="P218" s="40">
        <v>1009.9</v>
      </c>
      <c r="Q218" s="40">
        <v>1009.9</v>
      </c>
      <c r="R218" s="40">
        <v>1009.9</v>
      </c>
      <c r="S218" s="40">
        <v>1211.7</v>
      </c>
    </row>
    <row r="219" spans="1:19" s="23" customFormat="1" ht="63.75" x14ac:dyDescent="0.2">
      <c r="A219" s="37">
        <v>350</v>
      </c>
      <c r="B219" s="36" t="s">
        <v>429</v>
      </c>
      <c r="C219" s="36" t="s">
        <v>203</v>
      </c>
      <c r="D219" s="361">
        <v>50</v>
      </c>
      <c r="E219" s="362">
        <v>545</v>
      </c>
      <c r="F219" s="122">
        <v>50</v>
      </c>
      <c r="G219" s="37">
        <v>545</v>
      </c>
      <c r="H219" s="113" t="s">
        <v>239</v>
      </c>
      <c r="I219" s="266">
        <v>261357</v>
      </c>
      <c r="J219" s="348">
        <v>30</v>
      </c>
      <c r="K219" s="39">
        <v>8</v>
      </c>
      <c r="L219" s="39">
        <v>8</v>
      </c>
      <c r="M219" s="39">
        <v>8</v>
      </c>
      <c r="N219" s="39">
        <v>6</v>
      </c>
      <c r="O219" s="349">
        <v>7840.7</v>
      </c>
      <c r="P219" s="40">
        <v>2090.9</v>
      </c>
      <c r="Q219" s="40">
        <v>2090.9</v>
      </c>
      <c r="R219" s="40">
        <v>2090.9</v>
      </c>
      <c r="S219" s="40">
        <v>1568</v>
      </c>
    </row>
    <row r="220" spans="1:19" s="23" customFormat="1" ht="63.75" x14ac:dyDescent="0.2">
      <c r="A220" s="37">
        <v>350</v>
      </c>
      <c r="B220" s="36" t="s">
        <v>429</v>
      </c>
      <c r="C220" s="36" t="s">
        <v>203</v>
      </c>
      <c r="D220" s="361">
        <v>51</v>
      </c>
      <c r="E220" s="362">
        <v>546</v>
      </c>
      <c r="F220" s="122">
        <v>51</v>
      </c>
      <c r="G220" s="37">
        <v>546</v>
      </c>
      <c r="H220" s="113" t="s">
        <v>240</v>
      </c>
      <c r="I220" s="266">
        <v>289228</v>
      </c>
      <c r="J220" s="348">
        <v>10</v>
      </c>
      <c r="K220" s="39">
        <v>3</v>
      </c>
      <c r="L220" s="39">
        <v>3</v>
      </c>
      <c r="M220" s="39">
        <v>3</v>
      </c>
      <c r="N220" s="39">
        <v>1</v>
      </c>
      <c r="O220" s="349">
        <v>2892.3</v>
      </c>
      <c r="P220" s="40">
        <v>867.7</v>
      </c>
      <c r="Q220" s="40">
        <v>867.7</v>
      </c>
      <c r="R220" s="40">
        <v>867.7</v>
      </c>
      <c r="S220" s="40">
        <v>289.2</v>
      </c>
    </row>
    <row r="221" spans="1:19" s="23" customFormat="1" ht="63.75" x14ac:dyDescent="0.2">
      <c r="A221" s="37">
        <v>350</v>
      </c>
      <c r="B221" s="36" t="s">
        <v>429</v>
      </c>
      <c r="C221" s="36" t="s">
        <v>203</v>
      </c>
      <c r="D221" s="361">
        <v>52</v>
      </c>
      <c r="E221" s="362">
        <v>547</v>
      </c>
      <c r="F221" s="122">
        <v>52</v>
      </c>
      <c r="G221" s="37">
        <v>547</v>
      </c>
      <c r="H221" s="113" t="s">
        <v>241</v>
      </c>
      <c r="I221" s="266">
        <v>331245</v>
      </c>
      <c r="J221" s="348">
        <v>5</v>
      </c>
      <c r="K221" s="39">
        <v>1</v>
      </c>
      <c r="L221" s="39">
        <v>1</v>
      </c>
      <c r="M221" s="39">
        <v>1</v>
      </c>
      <c r="N221" s="39">
        <v>2</v>
      </c>
      <c r="O221" s="349">
        <v>1656.2</v>
      </c>
      <c r="P221" s="40">
        <v>331.2</v>
      </c>
      <c r="Q221" s="40">
        <v>331.2</v>
      </c>
      <c r="R221" s="40">
        <v>331.2</v>
      </c>
      <c r="S221" s="40">
        <v>662.6</v>
      </c>
    </row>
    <row r="222" spans="1:19" s="23" customFormat="1" ht="38.25" x14ac:dyDescent="0.2">
      <c r="A222" s="37">
        <v>350</v>
      </c>
      <c r="B222" s="36" t="s">
        <v>429</v>
      </c>
      <c r="C222" s="36" t="s">
        <v>203</v>
      </c>
      <c r="D222" s="361">
        <v>53</v>
      </c>
      <c r="E222" s="362">
        <v>220</v>
      </c>
      <c r="F222" s="122">
        <v>53</v>
      </c>
      <c r="G222" s="37">
        <v>220</v>
      </c>
      <c r="H222" s="113" t="s">
        <v>163</v>
      </c>
      <c r="I222" s="266">
        <v>185561</v>
      </c>
      <c r="J222" s="348">
        <v>350</v>
      </c>
      <c r="K222" s="39">
        <v>88</v>
      </c>
      <c r="L222" s="39">
        <v>88</v>
      </c>
      <c r="M222" s="39">
        <v>88</v>
      </c>
      <c r="N222" s="39">
        <v>86</v>
      </c>
      <c r="O222" s="349">
        <v>64946.400000000001</v>
      </c>
      <c r="P222" s="40">
        <v>16329.4</v>
      </c>
      <c r="Q222" s="40">
        <v>16329.4</v>
      </c>
      <c r="R222" s="40">
        <v>16329.4</v>
      </c>
      <c r="S222" s="40">
        <v>15958.2</v>
      </c>
    </row>
    <row r="223" spans="1:19" s="23" customFormat="1" ht="38.25" x14ac:dyDescent="0.2">
      <c r="A223" s="37">
        <v>350</v>
      </c>
      <c r="B223" s="36" t="s">
        <v>429</v>
      </c>
      <c r="C223" s="36" t="s">
        <v>203</v>
      </c>
      <c r="D223" s="361">
        <v>54</v>
      </c>
      <c r="E223" s="362">
        <v>221</v>
      </c>
      <c r="F223" s="122">
        <v>54</v>
      </c>
      <c r="G223" s="37">
        <v>221</v>
      </c>
      <c r="H223" s="113" t="s">
        <v>173</v>
      </c>
      <c r="I223" s="266">
        <v>343895</v>
      </c>
      <c r="J223" s="348">
        <v>6</v>
      </c>
      <c r="K223" s="39">
        <v>2</v>
      </c>
      <c r="L223" s="39">
        <v>2</v>
      </c>
      <c r="M223" s="39">
        <v>2</v>
      </c>
      <c r="N223" s="39">
        <v>0</v>
      </c>
      <c r="O223" s="349">
        <v>2063.4</v>
      </c>
      <c r="P223" s="40">
        <v>687.8</v>
      </c>
      <c r="Q223" s="40">
        <v>687.8</v>
      </c>
      <c r="R223" s="40">
        <v>687.8</v>
      </c>
      <c r="S223" s="40">
        <v>0</v>
      </c>
    </row>
    <row r="224" spans="1:19" s="23" customFormat="1" ht="38.25" x14ac:dyDescent="0.2">
      <c r="A224" s="37">
        <v>350</v>
      </c>
      <c r="B224" s="36" t="s">
        <v>429</v>
      </c>
      <c r="C224" s="36" t="s">
        <v>203</v>
      </c>
      <c r="D224" s="361">
        <v>55</v>
      </c>
      <c r="E224" s="362">
        <v>219</v>
      </c>
      <c r="F224" s="122">
        <v>55</v>
      </c>
      <c r="G224" s="37">
        <v>219</v>
      </c>
      <c r="H224" s="113" t="s">
        <v>162</v>
      </c>
      <c r="I224" s="266">
        <v>289719</v>
      </c>
      <c r="J224" s="348">
        <v>400</v>
      </c>
      <c r="K224" s="39">
        <v>100</v>
      </c>
      <c r="L224" s="39">
        <v>100</v>
      </c>
      <c r="M224" s="39">
        <v>100</v>
      </c>
      <c r="N224" s="39">
        <v>100</v>
      </c>
      <c r="O224" s="349">
        <v>115887.6</v>
      </c>
      <c r="P224" s="40">
        <v>28971.9</v>
      </c>
      <c r="Q224" s="40">
        <v>28971.9</v>
      </c>
      <c r="R224" s="40">
        <v>28971.9</v>
      </c>
      <c r="S224" s="40">
        <v>28971.9</v>
      </c>
    </row>
    <row r="225" spans="1:19" s="23" customFormat="1" ht="25.5" x14ac:dyDescent="0.2">
      <c r="A225" s="37">
        <v>350</v>
      </c>
      <c r="B225" s="36" t="s">
        <v>429</v>
      </c>
      <c r="C225" s="36" t="s">
        <v>203</v>
      </c>
      <c r="D225" s="361">
        <v>56</v>
      </c>
      <c r="E225" s="362">
        <v>472</v>
      </c>
      <c r="F225" s="122">
        <v>56</v>
      </c>
      <c r="G225" s="37">
        <v>472</v>
      </c>
      <c r="H225" s="113" t="s">
        <v>109</v>
      </c>
      <c r="I225" s="266">
        <v>879282</v>
      </c>
      <c r="J225" s="348">
        <v>50</v>
      </c>
      <c r="K225" s="39">
        <v>13</v>
      </c>
      <c r="L225" s="39">
        <v>13</v>
      </c>
      <c r="M225" s="39">
        <v>13</v>
      </c>
      <c r="N225" s="39">
        <v>11</v>
      </c>
      <c r="O225" s="349">
        <v>43964.1</v>
      </c>
      <c r="P225" s="40">
        <v>11430.7</v>
      </c>
      <c r="Q225" s="40">
        <v>11430.7</v>
      </c>
      <c r="R225" s="40">
        <v>11430.7</v>
      </c>
      <c r="S225" s="40">
        <v>9672</v>
      </c>
    </row>
    <row r="226" spans="1:19" s="23" customFormat="1" ht="51" x14ac:dyDescent="0.2">
      <c r="A226" s="37">
        <v>350</v>
      </c>
      <c r="B226" s="36" t="s">
        <v>429</v>
      </c>
      <c r="C226" s="36" t="s">
        <v>203</v>
      </c>
      <c r="D226" s="361">
        <v>57</v>
      </c>
      <c r="E226" s="362">
        <v>184</v>
      </c>
      <c r="F226" s="122">
        <v>57</v>
      </c>
      <c r="G226" s="37">
        <v>184</v>
      </c>
      <c r="H226" s="113" t="s">
        <v>172</v>
      </c>
      <c r="I226" s="266">
        <v>518375</v>
      </c>
      <c r="J226" s="348">
        <v>130</v>
      </c>
      <c r="K226" s="39">
        <v>33</v>
      </c>
      <c r="L226" s="39">
        <v>33</v>
      </c>
      <c r="M226" s="39">
        <v>33</v>
      </c>
      <c r="N226" s="39">
        <v>31</v>
      </c>
      <c r="O226" s="349">
        <v>67388.800000000003</v>
      </c>
      <c r="P226" s="40">
        <v>17106.400000000001</v>
      </c>
      <c r="Q226" s="40">
        <v>17106.400000000001</v>
      </c>
      <c r="R226" s="40">
        <v>17106.400000000001</v>
      </c>
      <c r="S226" s="40">
        <v>16069.6</v>
      </c>
    </row>
    <row r="227" spans="1:19" s="23" customFormat="1" ht="38.25" x14ac:dyDescent="0.2">
      <c r="A227" s="37">
        <v>350</v>
      </c>
      <c r="B227" s="36" t="s">
        <v>429</v>
      </c>
      <c r="C227" s="36" t="s">
        <v>203</v>
      </c>
      <c r="D227" s="361">
        <v>58</v>
      </c>
      <c r="E227" s="362">
        <v>554</v>
      </c>
      <c r="F227" s="122">
        <v>58</v>
      </c>
      <c r="G227" s="37">
        <v>554</v>
      </c>
      <c r="H227" s="113" t="s">
        <v>189</v>
      </c>
      <c r="I227" s="266">
        <v>426363</v>
      </c>
      <c r="J227" s="348">
        <v>50</v>
      </c>
      <c r="K227" s="39">
        <v>13</v>
      </c>
      <c r="L227" s="39">
        <v>13</v>
      </c>
      <c r="M227" s="39">
        <v>13</v>
      </c>
      <c r="N227" s="39">
        <v>11</v>
      </c>
      <c r="O227" s="349">
        <v>21318.2</v>
      </c>
      <c r="P227" s="40">
        <v>5542.7</v>
      </c>
      <c r="Q227" s="40">
        <v>5542.7</v>
      </c>
      <c r="R227" s="40">
        <v>5542.7</v>
      </c>
      <c r="S227" s="40">
        <v>4690.1000000000004</v>
      </c>
    </row>
    <row r="228" spans="1:19" s="23" customFormat="1" ht="25.5" x14ac:dyDescent="0.2">
      <c r="A228" s="37">
        <v>350</v>
      </c>
      <c r="B228" s="36" t="s">
        <v>429</v>
      </c>
      <c r="C228" s="36" t="s">
        <v>203</v>
      </c>
      <c r="D228" s="361">
        <v>59</v>
      </c>
      <c r="E228" s="362">
        <v>139</v>
      </c>
      <c r="F228" s="122">
        <v>59</v>
      </c>
      <c r="G228" s="37">
        <v>139</v>
      </c>
      <c r="H228" s="113" t="s">
        <v>204</v>
      </c>
      <c r="I228" s="266">
        <v>788640</v>
      </c>
      <c r="J228" s="348">
        <v>12</v>
      </c>
      <c r="K228" s="39">
        <v>3</v>
      </c>
      <c r="L228" s="39">
        <v>3</v>
      </c>
      <c r="M228" s="39">
        <v>3</v>
      </c>
      <c r="N228" s="39">
        <v>3</v>
      </c>
      <c r="O228" s="349">
        <v>9463.7000000000007</v>
      </c>
      <c r="P228" s="40">
        <v>2365.9</v>
      </c>
      <c r="Q228" s="40">
        <v>2365.9</v>
      </c>
      <c r="R228" s="40">
        <v>2365.9</v>
      </c>
      <c r="S228" s="40">
        <v>2366</v>
      </c>
    </row>
    <row r="229" spans="1:19" s="23" customFormat="1" ht="38.25" x14ac:dyDescent="0.2">
      <c r="A229" s="37">
        <v>350</v>
      </c>
      <c r="B229" s="36" t="s">
        <v>429</v>
      </c>
      <c r="C229" s="36" t="s">
        <v>203</v>
      </c>
      <c r="D229" s="361">
        <v>60</v>
      </c>
      <c r="E229" s="362">
        <v>142</v>
      </c>
      <c r="F229" s="122">
        <v>60</v>
      </c>
      <c r="G229" s="37">
        <v>142</v>
      </c>
      <c r="H229" s="113" t="s">
        <v>223</v>
      </c>
      <c r="I229" s="266">
        <v>908654</v>
      </c>
      <c r="J229" s="348">
        <v>7</v>
      </c>
      <c r="K229" s="39">
        <v>2</v>
      </c>
      <c r="L229" s="39">
        <v>2</v>
      </c>
      <c r="M229" s="39">
        <v>2</v>
      </c>
      <c r="N229" s="39">
        <v>1</v>
      </c>
      <c r="O229" s="349">
        <v>6360.6</v>
      </c>
      <c r="P229" s="40">
        <v>1817.3</v>
      </c>
      <c r="Q229" s="40">
        <v>1817.3</v>
      </c>
      <c r="R229" s="40">
        <v>1817.3</v>
      </c>
      <c r="S229" s="40">
        <v>908.7</v>
      </c>
    </row>
    <row r="230" spans="1:19" s="23" customFormat="1" ht="38.25" x14ac:dyDescent="0.2">
      <c r="A230" s="37">
        <v>350</v>
      </c>
      <c r="B230" s="36" t="s">
        <v>429</v>
      </c>
      <c r="C230" s="36" t="s">
        <v>203</v>
      </c>
      <c r="D230" s="361">
        <v>62</v>
      </c>
      <c r="E230" s="362">
        <v>476</v>
      </c>
      <c r="F230" s="122">
        <v>62</v>
      </c>
      <c r="G230" s="37">
        <v>476</v>
      </c>
      <c r="H230" s="113" t="s">
        <v>205</v>
      </c>
      <c r="I230" s="266">
        <v>396633</v>
      </c>
      <c r="J230" s="348">
        <v>35</v>
      </c>
      <c r="K230" s="39">
        <v>9</v>
      </c>
      <c r="L230" s="39">
        <v>9</v>
      </c>
      <c r="M230" s="39">
        <v>9</v>
      </c>
      <c r="N230" s="39">
        <v>8</v>
      </c>
      <c r="O230" s="349">
        <v>13882.2</v>
      </c>
      <c r="P230" s="40">
        <v>3569.7</v>
      </c>
      <c r="Q230" s="40">
        <v>3569.7</v>
      </c>
      <c r="R230" s="40">
        <v>3569.7</v>
      </c>
      <c r="S230" s="40">
        <v>3173.1</v>
      </c>
    </row>
    <row r="231" spans="1:19" s="23" customFormat="1" ht="76.5" x14ac:dyDescent="0.2">
      <c r="A231" s="37">
        <v>350</v>
      </c>
      <c r="B231" s="36" t="s">
        <v>429</v>
      </c>
      <c r="C231" s="36" t="s">
        <v>203</v>
      </c>
      <c r="D231" s="361">
        <v>63</v>
      </c>
      <c r="E231" s="362">
        <v>902</v>
      </c>
      <c r="F231" s="122">
        <v>63</v>
      </c>
      <c r="G231" s="37">
        <v>556</v>
      </c>
      <c r="H231" s="113" t="s">
        <v>275</v>
      </c>
      <c r="I231" s="266">
        <v>1805928</v>
      </c>
      <c r="J231" s="348">
        <v>8</v>
      </c>
      <c r="K231" s="39">
        <v>2</v>
      </c>
      <c r="L231" s="39">
        <v>2</v>
      </c>
      <c r="M231" s="39">
        <v>2</v>
      </c>
      <c r="N231" s="39">
        <v>2</v>
      </c>
      <c r="O231" s="349">
        <v>14447.4</v>
      </c>
      <c r="P231" s="40">
        <v>3611.9</v>
      </c>
      <c r="Q231" s="40">
        <v>3611.9</v>
      </c>
      <c r="R231" s="40">
        <v>3611.9</v>
      </c>
      <c r="S231" s="40">
        <v>3611.7</v>
      </c>
    </row>
    <row r="232" spans="1:19" s="23" customFormat="1" ht="25.5" x14ac:dyDescent="0.2">
      <c r="A232" s="37">
        <v>350</v>
      </c>
      <c r="B232" s="36" t="s">
        <v>429</v>
      </c>
      <c r="C232" s="36" t="s">
        <v>203</v>
      </c>
      <c r="D232" s="361">
        <v>65</v>
      </c>
      <c r="E232" s="362">
        <v>903</v>
      </c>
      <c r="F232" s="122">
        <v>65</v>
      </c>
      <c r="G232" s="37">
        <v>558</v>
      </c>
      <c r="H232" s="113" t="s">
        <v>273</v>
      </c>
      <c r="I232" s="266">
        <v>310371</v>
      </c>
      <c r="J232" s="348">
        <v>350</v>
      </c>
      <c r="K232" s="39">
        <v>88</v>
      </c>
      <c r="L232" s="39">
        <v>88</v>
      </c>
      <c r="M232" s="39">
        <v>88</v>
      </c>
      <c r="N232" s="39">
        <v>86</v>
      </c>
      <c r="O232" s="349">
        <v>108629.9</v>
      </c>
      <c r="P232" s="40">
        <v>27312.6</v>
      </c>
      <c r="Q232" s="40">
        <v>27312.6</v>
      </c>
      <c r="R232" s="40">
        <v>27312.6</v>
      </c>
      <c r="S232" s="40">
        <v>26692.1</v>
      </c>
    </row>
    <row r="233" spans="1:19" s="23" customFormat="1" ht="38.25" x14ac:dyDescent="0.2">
      <c r="A233" s="37">
        <v>350</v>
      </c>
      <c r="B233" s="36" t="s">
        <v>429</v>
      </c>
      <c r="C233" s="36" t="s">
        <v>203</v>
      </c>
      <c r="D233" s="361">
        <v>66</v>
      </c>
      <c r="E233" s="362">
        <v>219</v>
      </c>
      <c r="F233" s="122">
        <v>66</v>
      </c>
      <c r="G233" s="37">
        <v>219</v>
      </c>
      <c r="H233" s="113" t="s">
        <v>162</v>
      </c>
      <c r="I233" s="266">
        <v>536701</v>
      </c>
      <c r="J233" s="348">
        <v>70</v>
      </c>
      <c r="K233" s="39">
        <v>18</v>
      </c>
      <c r="L233" s="39">
        <v>18</v>
      </c>
      <c r="M233" s="39">
        <v>18</v>
      </c>
      <c r="N233" s="39">
        <v>16</v>
      </c>
      <c r="O233" s="349">
        <v>37569.1</v>
      </c>
      <c r="P233" s="40">
        <v>9660.6</v>
      </c>
      <c r="Q233" s="40">
        <v>9660.6</v>
      </c>
      <c r="R233" s="40">
        <v>9660.6</v>
      </c>
      <c r="S233" s="40">
        <v>8587.2999999999993</v>
      </c>
    </row>
    <row r="234" spans="1:19" s="23" customFormat="1" ht="102" x14ac:dyDescent="0.2">
      <c r="A234" s="37">
        <v>350</v>
      </c>
      <c r="B234" s="36" t="s">
        <v>429</v>
      </c>
      <c r="C234" s="36" t="s">
        <v>210</v>
      </c>
      <c r="D234" s="361">
        <v>70</v>
      </c>
      <c r="E234" s="362">
        <v>206</v>
      </c>
      <c r="F234" s="122">
        <v>71</v>
      </c>
      <c r="G234" s="37">
        <v>206</v>
      </c>
      <c r="H234" s="113" t="s">
        <v>112</v>
      </c>
      <c r="I234" s="266">
        <v>379830</v>
      </c>
      <c r="J234" s="348">
        <v>70</v>
      </c>
      <c r="K234" s="39">
        <v>18</v>
      </c>
      <c r="L234" s="39">
        <v>18</v>
      </c>
      <c r="M234" s="39">
        <v>18</v>
      </c>
      <c r="N234" s="39">
        <v>16</v>
      </c>
      <c r="O234" s="349">
        <v>26588.1</v>
      </c>
      <c r="P234" s="40">
        <v>6836.9</v>
      </c>
      <c r="Q234" s="40">
        <v>6836.9</v>
      </c>
      <c r="R234" s="40">
        <v>6836.9</v>
      </c>
      <c r="S234" s="40">
        <v>6077.4</v>
      </c>
    </row>
    <row r="235" spans="1:19" s="23" customFormat="1" ht="76.5" x14ac:dyDescent="0.2">
      <c r="A235" s="37">
        <v>350</v>
      </c>
      <c r="B235" s="36" t="s">
        <v>429</v>
      </c>
      <c r="C235" s="36" t="s">
        <v>210</v>
      </c>
      <c r="D235" s="361">
        <v>71</v>
      </c>
      <c r="E235" s="362">
        <v>499</v>
      </c>
      <c r="F235" s="122">
        <v>72</v>
      </c>
      <c r="G235" s="37">
        <v>499</v>
      </c>
      <c r="H235" s="113" t="s">
        <v>178</v>
      </c>
      <c r="I235" s="266">
        <v>214515</v>
      </c>
      <c r="J235" s="348">
        <v>100</v>
      </c>
      <c r="K235" s="39">
        <v>25</v>
      </c>
      <c r="L235" s="39">
        <v>25</v>
      </c>
      <c r="M235" s="39">
        <v>25</v>
      </c>
      <c r="N235" s="39">
        <v>25</v>
      </c>
      <c r="O235" s="349">
        <v>21451.5</v>
      </c>
      <c r="P235" s="40">
        <v>5362.9</v>
      </c>
      <c r="Q235" s="40">
        <v>5362.9</v>
      </c>
      <c r="R235" s="40">
        <v>5362.9</v>
      </c>
      <c r="S235" s="40">
        <v>5362.8</v>
      </c>
    </row>
    <row r="236" spans="1:19" s="23" customFormat="1" ht="89.25" x14ac:dyDescent="0.2">
      <c r="A236" s="37">
        <v>350</v>
      </c>
      <c r="B236" s="36" t="s">
        <v>429</v>
      </c>
      <c r="C236" s="36" t="s">
        <v>210</v>
      </c>
      <c r="D236" s="361">
        <v>72</v>
      </c>
      <c r="E236" s="362">
        <v>223</v>
      </c>
      <c r="F236" s="122">
        <v>73</v>
      </c>
      <c r="G236" s="37">
        <v>223</v>
      </c>
      <c r="H236" s="113" t="s">
        <v>243</v>
      </c>
      <c r="I236" s="266">
        <v>300993</v>
      </c>
      <c r="J236" s="348">
        <v>40</v>
      </c>
      <c r="K236" s="39">
        <v>10</v>
      </c>
      <c r="L236" s="39">
        <v>10</v>
      </c>
      <c r="M236" s="39">
        <v>10</v>
      </c>
      <c r="N236" s="39">
        <v>10</v>
      </c>
      <c r="O236" s="349">
        <v>12039.7</v>
      </c>
      <c r="P236" s="40">
        <v>3009.9</v>
      </c>
      <c r="Q236" s="40">
        <v>3009.9</v>
      </c>
      <c r="R236" s="40">
        <v>3009.9</v>
      </c>
      <c r="S236" s="40">
        <v>3010</v>
      </c>
    </row>
    <row r="237" spans="1:19" s="23" customFormat="1" ht="102" x14ac:dyDescent="0.2">
      <c r="A237" s="37">
        <v>350</v>
      </c>
      <c r="B237" s="36" t="s">
        <v>429</v>
      </c>
      <c r="C237" s="36" t="s">
        <v>210</v>
      </c>
      <c r="D237" s="361">
        <v>74</v>
      </c>
      <c r="E237" s="362">
        <v>206</v>
      </c>
      <c r="F237" s="122">
        <v>75</v>
      </c>
      <c r="G237" s="37">
        <v>206</v>
      </c>
      <c r="H237" s="113" t="s">
        <v>112</v>
      </c>
      <c r="I237" s="266">
        <v>340531</v>
      </c>
      <c r="J237" s="348">
        <v>30</v>
      </c>
      <c r="K237" s="39">
        <v>8</v>
      </c>
      <c r="L237" s="39">
        <v>8</v>
      </c>
      <c r="M237" s="39">
        <v>8</v>
      </c>
      <c r="N237" s="39">
        <v>6</v>
      </c>
      <c r="O237" s="349">
        <v>10215.9</v>
      </c>
      <c r="P237" s="40">
        <v>2724.2</v>
      </c>
      <c r="Q237" s="40">
        <v>2724.2</v>
      </c>
      <c r="R237" s="40">
        <v>2724.2</v>
      </c>
      <c r="S237" s="40">
        <v>2043.3</v>
      </c>
    </row>
    <row r="238" spans="1:19" s="23" customFormat="1" ht="38.25" x14ac:dyDescent="0.2">
      <c r="A238" s="37">
        <v>350</v>
      </c>
      <c r="B238" s="36" t="s">
        <v>429</v>
      </c>
      <c r="C238" s="36" t="s">
        <v>211</v>
      </c>
      <c r="D238" s="361">
        <v>76</v>
      </c>
      <c r="E238" s="362">
        <v>186</v>
      </c>
      <c r="F238" s="122">
        <v>79</v>
      </c>
      <c r="G238" s="37">
        <v>186</v>
      </c>
      <c r="H238" s="113" t="s">
        <v>98</v>
      </c>
      <c r="I238" s="266">
        <v>130280</v>
      </c>
      <c r="J238" s="348">
        <v>20</v>
      </c>
      <c r="K238" s="39">
        <v>5</v>
      </c>
      <c r="L238" s="39">
        <v>5</v>
      </c>
      <c r="M238" s="39">
        <v>5</v>
      </c>
      <c r="N238" s="39">
        <v>5</v>
      </c>
      <c r="O238" s="349">
        <v>2605.6</v>
      </c>
      <c r="P238" s="40">
        <v>651.4</v>
      </c>
      <c r="Q238" s="40">
        <v>651.4</v>
      </c>
      <c r="R238" s="40">
        <v>651.4</v>
      </c>
      <c r="S238" s="40">
        <v>651.4</v>
      </c>
    </row>
    <row r="239" spans="1:19" s="23" customFormat="1" ht="76.5" x14ac:dyDescent="0.2">
      <c r="A239" s="37">
        <v>350</v>
      </c>
      <c r="B239" s="36" t="s">
        <v>429</v>
      </c>
      <c r="C239" s="36" t="s">
        <v>211</v>
      </c>
      <c r="D239" s="361">
        <v>76</v>
      </c>
      <c r="E239" s="362">
        <v>199</v>
      </c>
      <c r="F239" s="122">
        <v>79</v>
      </c>
      <c r="G239" s="37">
        <v>199</v>
      </c>
      <c r="H239" s="113" t="s">
        <v>114</v>
      </c>
      <c r="I239" s="266">
        <v>130280</v>
      </c>
      <c r="J239" s="348">
        <v>20</v>
      </c>
      <c r="K239" s="39">
        <v>5</v>
      </c>
      <c r="L239" s="39">
        <v>5</v>
      </c>
      <c r="M239" s="39">
        <v>5</v>
      </c>
      <c r="N239" s="39">
        <v>5</v>
      </c>
      <c r="O239" s="349">
        <v>2605.6</v>
      </c>
      <c r="P239" s="40">
        <v>651.4</v>
      </c>
      <c r="Q239" s="40">
        <v>651.4</v>
      </c>
      <c r="R239" s="40">
        <v>651.4</v>
      </c>
      <c r="S239" s="40">
        <v>651.4</v>
      </c>
    </row>
    <row r="240" spans="1:19" s="23" customFormat="1" ht="38.25" x14ac:dyDescent="0.2">
      <c r="A240" s="37">
        <v>350</v>
      </c>
      <c r="B240" s="36" t="s">
        <v>429</v>
      </c>
      <c r="C240" s="36" t="s">
        <v>211</v>
      </c>
      <c r="D240" s="361">
        <v>77</v>
      </c>
      <c r="E240" s="362">
        <v>185</v>
      </c>
      <c r="F240" s="122">
        <v>80</v>
      </c>
      <c r="G240" s="37">
        <v>185</v>
      </c>
      <c r="H240" s="113" t="s">
        <v>115</v>
      </c>
      <c r="I240" s="266">
        <v>193446</v>
      </c>
      <c r="J240" s="348">
        <v>30</v>
      </c>
      <c r="K240" s="39">
        <v>8</v>
      </c>
      <c r="L240" s="39">
        <v>8</v>
      </c>
      <c r="M240" s="39">
        <v>8</v>
      </c>
      <c r="N240" s="39">
        <v>6</v>
      </c>
      <c r="O240" s="349">
        <v>5803.4</v>
      </c>
      <c r="P240" s="40">
        <v>1547.6</v>
      </c>
      <c r="Q240" s="40">
        <v>1547.6</v>
      </c>
      <c r="R240" s="40">
        <v>1547.6</v>
      </c>
      <c r="S240" s="40">
        <v>1160.5999999999999</v>
      </c>
    </row>
    <row r="241" spans="1:19" s="23" customFormat="1" ht="38.25" x14ac:dyDescent="0.2">
      <c r="A241" s="37">
        <v>350</v>
      </c>
      <c r="B241" s="36" t="s">
        <v>429</v>
      </c>
      <c r="C241" s="36" t="s">
        <v>211</v>
      </c>
      <c r="D241" s="361">
        <v>78</v>
      </c>
      <c r="E241" s="362">
        <v>185</v>
      </c>
      <c r="F241" s="122">
        <v>81</v>
      </c>
      <c r="G241" s="37">
        <v>185</v>
      </c>
      <c r="H241" s="113" t="s">
        <v>115</v>
      </c>
      <c r="I241" s="266">
        <v>126691</v>
      </c>
      <c r="J241" s="348">
        <v>5</v>
      </c>
      <c r="K241" s="39">
        <v>1</v>
      </c>
      <c r="L241" s="39">
        <v>1</v>
      </c>
      <c r="M241" s="39">
        <v>1</v>
      </c>
      <c r="N241" s="39">
        <v>2</v>
      </c>
      <c r="O241" s="349">
        <v>633.5</v>
      </c>
      <c r="P241" s="40">
        <v>126.7</v>
      </c>
      <c r="Q241" s="40">
        <v>126.7</v>
      </c>
      <c r="R241" s="40">
        <v>126.7</v>
      </c>
      <c r="S241" s="40">
        <v>253.4</v>
      </c>
    </row>
    <row r="242" spans="1:19" s="23" customFormat="1" ht="51" x14ac:dyDescent="0.2">
      <c r="A242" s="37">
        <v>350</v>
      </c>
      <c r="B242" s="36" t="s">
        <v>429</v>
      </c>
      <c r="C242" s="36" t="s">
        <v>212</v>
      </c>
      <c r="D242" s="361">
        <v>79</v>
      </c>
      <c r="E242" s="362">
        <v>1</v>
      </c>
      <c r="F242" s="122">
        <v>82</v>
      </c>
      <c r="G242" s="37">
        <v>1</v>
      </c>
      <c r="H242" s="113" t="s">
        <v>120</v>
      </c>
      <c r="I242" s="266">
        <v>223390</v>
      </c>
      <c r="J242" s="348">
        <v>30</v>
      </c>
      <c r="K242" s="39">
        <v>8</v>
      </c>
      <c r="L242" s="39">
        <v>8</v>
      </c>
      <c r="M242" s="39">
        <v>8</v>
      </c>
      <c r="N242" s="39">
        <v>6</v>
      </c>
      <c r="O242" s="349">
        <v>6701.7</v>
      </c>
      <c r="P242" s="40">
        <v>1787.1</v>
      </c>
      <c r="Q242" s="40">
        <v>1787.1</v>
      </c>
      <c r="R242" s="40">
        <v>1787.1</v>
      </c>
      <c r="S242" s="40">
        <v>1340.4</v>
      </c>
    </row>
    <row r="243" spans="1:19" s="23" customFormat="1" ht="89.25" x14ac:dyDescent="0.2">
      <c r="A243" s="37">
        <v>350</v>
      </c>
      <c r="B243" s="36" t="s">
        <v>429</v>
      </c>
      <c r="C243" s="36" t="s">
        <v>212</v>
      </c>
      <c r="D243" s="361">
        <v>79</v>
      </c>
      <c r="E243" s="362">
        <v>2</v>
      </c>
      <c r="F243" s="122">
        <v>82</v>
      </c>
      <c r="G243" s="37">
        <v>2</v>
      </c>
      <c r="H243" s="113" t="s">
        <v>122</v>
      </c>
      <c r="I243" s="266">
        <v>223390</v>
      </c>
      <c r="J243" s="348">
        <v>40</v>
      </c>
      <c r="K243" s="39">
        <v>10</v>
      </c>
      <c r="L243" s="39">
        <v>10</v>
      </c>
      <c r="M243" s="39">
        <v>10</v>
      </c>
      <c r="N243" s="39">
        <v>10</v>
      </c>
      <c r="O243" s="349">
        <v>8935.6</v>
      </c>
      <c r="P243" s="40">
        <v>2233.9</v>
      </c>
      <c r="Q243" s="40">
        <v>2233.9</v>
      </c>
      <c r="R243" s="40">
        <v>2233.9</v>
      </c>
      <c r="S243" s="40">
        <v>2233.9</v>
      </c>
    </row>
    <row r="244" spans="1:19" s="23" customFormat="1" ht="38.25" x14ac:dyDescent="0.2">
      <c r="A244" s="37">
        <v>350</v>
      </c>
      <c r="B244" s="36" t="s">
        <v>429</v>
      </c>
      <c r="C244" s="36" t="s">
        <v>212</v>
      </c>
      <c r="D244" s="361">
        <v>79</v>
      </c>
      <c r="E244" s="362">
        <v>3</v>
      </c>
      <c r="F244" s="122">
        <v>82</v>
      </c>
      <c r="G244" s="37">
        <v>3</v>
      </c>
      <c r="H244" s="113" t="s">
        <v>106</v>
      </c>
      <c r="I244" s="266">
        <v>223390</v>
      </c>
      <c r="J244" s="348">
        <v>150</v>
      </c>
      <c r="K244" s="39">
        <v>38</v>
      </c>
      <c r="L244" s="39">
        <v>38</v>
      </c>
      <c r="M244" s="39">
        <v>38</v>
      </c>
      <c r="N244" s="39">
        <v>36</v>
      </c>
      <c r="O244" s="349">
        <v>33508.5</v>
      </c>
      <c r="P244" s="40">
        <v>8488.7999999999993</v>
      </c>
      <c r="Q244" s="40">
        <v>8488.7999999999993</v>
      </c>
      <c r="R244" s="40">
        <v>8488.7999999999993</v>
      </c>
      <c r="S244" s="40">
        <v>8042.1</v>
      </c>
    </row>
    <row r="245" spans="1:19" s="23" customFormat="1" ht="25.5" x14ac:dyDescent="0.2">
      <c r="A245" s="37">
        <v>350</v>
      </c>
      <c r="B245" s="36" t="s">
        <v>429</v>
      </c>
      <c r="C245" s="36" t="s">
        <v>212</v>
      </c>
      <c r="D245" s="361">
        <v>80</v>
      </c>
      <c r="E245" s="362">
        <v>4</v>
      </c>
      <c r="F245" s="122">
        <v>83</v>
      </c>
      <c r="G245" s="37">
        <v>4</v>
      </c>
      <c r="H245" s="113" t="s">
        <v>108</v>
      </c>
      <c r="I245" s="266">
        <v>244955</v>
      </c>
      <c r="J245" s="348">
        <v>30</v>
      </c>
      <c r="K245" s="39">
        <v>8</v>
      </c>
      <c r="L245" s="39">
        <v>8</v>
      </c>
      <c r="M245" s="39">
        <v>8</v>
      </c>
      <c r="N245" s="39">
        <v>6</v>
      </c>
      <c r="O245" s="349">
        <v>7348.7</v>
      </c>
      <c r="P245" s="40">
        <v>1959.6</v>
      </c>
      <c r="Q245" s="40">
        <v>1959.6</v>
      </c>
      <c r="R245" s="40">
        <v>1959.6</v>
      </c>
      <c r="S245" s="40">
        <v>1469.9</v>
      </c>
    </row>
    <row r="246" spans="1:19" s="23" customFormat="1" ht="102" x14ac:dyDescent="0.2">
      <c r="A246" s="37">
        <v>350</v>
      </c>
      <c r="B246" s="36" t="s">
        <v>429</v>
      </c>
      <c r="C246" s="36" t="s">
        <v>213</v>
      </c>
      <c r="D246" s="361">
        <v>81</v>
      </c>
      <c r="E246" s="362">
        <v>203</v>
      </c>
      <c r="F246" s="122">
        <v>86</v>
      </c>
      <c r="G246" s="37">
        <v>203</v>
      </c>
      <c r="H246" s="113" t="s">
        <v>242</v>
      </c>
      <c r="I246" s="266">
        <v>171016</v>
      </c>
      <c r="J246" s="348">
        <v>20</v>
      </c>
      <c r="K246" s="39">
        <v>5</v>
      </c>
      <c r="L246" s="39">
        <v>5</v>
      </c>
      <c r="M246" s="39">
        <v>5</v>
      </c>
      <c r="N246" s="39">
        <v>5</v>
      </c>
      <c r="O246" s="349">
        <v>3420.3</v>
      </c>
      <c r="P246" s="40">
        <v>855.1</v>
      </c>
      <c r="Q246" s="40">
        <v>855.1</v>
      </c>
      <c r="R246" s="40">
        <v>855.1</v>
      </c>
      <c r="S246" s="40">
        <v>855</v>
      </c>
    </row>
    <row r="247" spans="1:19" s="23" customFormat="1" ht="76.5" x14ac:dyDescent="0.2">
      <c r="A247" s="37">
        <v>350</v>
      </c>
      <c r="B247" s="36" t="s">
        <v>429</v>
      </c>
      <c r="C247" s="36" t="s">
        <v>214</v>
      </c>
      <c r="D247" s="361">
        <v>82</v>
      </c>
      <c r="E247" s="362">
        <v>212</v>
      </c>
      <c r="F247" s="122">
        <v>87</v>
      </c>
      <c r="G247" s="37">
        <v>212</v>
      </c>
      <c r="H247" s="113" t="s">
        <v>101</v>
      </c>
      <c r="I247" s="266">
        <v>248022</v>
      </c>
      <c r="J247" s="348">
        <v>30</v>
      </c>
      <c r="K247" s="39">
        <v>8</v>
      </c>
      <c r="L247" s="39">
        <v>8</v>
      </c>
      <c r="M247" s="39">
        <v>8</v>
      </c>
      <c r="N247" s="39">
        <v>6</v>
      </c>
      <c r="O247" s="349">
        <v>7440.7</v>
      </c>
      <c r="P247" s="40">
        <v>1984.2</v>
      </c>
      <c r="Q247" s="40">
        <v>1984.2</v>
      </c>
      <c r="R247" s="40">
        <v>1984.2</v>
      </c>
      <c r="S247" s="40">
        <v>1488.1</v>
      </c>
    </row>
    <row r="248" spans="1:19" s="23" customFormat="1" x14ac:dyDescent="0.2">
      <c r="A248" s="332">
        <v>354</v>
      </c>
      <c r="B248" s="108" t="s">
        <v>431</v>
      </c>
      <c r="C248" s="108" t="s">
        <v>67</v>
      </c>
      <c r="D248" s="344"/>
      <c r="E248" s="332" t="s">
        <v>67</v>
      </c>
      <c r="F248" s="344"/>
      <c r="G248" s="332" t="s">
        <v>67</v>
      </c>
      <c r="H248" s="347" t="s">
        <v>67</v>
      </c>
      <c r="I248" s="345"/>
      <c r="J248" s="342">
        <v>50</v>
      </c>
      <c r="K248" s="342">
        <v>13</v>
      </c>
      <c r="L248" s="342">
        <v>13</v>
      </c>
      <c r="M248" s="342">
        <v>13</v>
      </c>
      <c r="N248" s="342">
        <v>11</v>
      </c>
      <c r="O248" s="343">
        <v>7049.6</v>
      </c>
      <c r="P248" s="343">
        <v>1832.9</v>
      </c>
      <c r="Q248" s="343">
        <v>1832.9</v>
      </c>
      <c r="R248" s="343">
        <v>1832.9</v>
      </c>
      <c r="S248" s="343">
        <v>1550.9</v>
      </c>
    </row>
    <row r="249" spans="1:19" s="23" customFormat="1" ht="51" x14ac:dyDescent="0.2">
      <c r="A249" s="37">
        <v>354</v>
      </c>
      <c r="B249" s="36" t="s">
        <v>431</v>
      </c>
      <c r="C249" s="36" t="s">
        <v>229</v>
      </c>
      <c r="D249" s="361">
        <v>9</v>
      </c>
      <c r="E249" s="362">
        <v>13</v>
      </c>
      <c r="F249" s="122">
        <v>9</v>
      </c>
      <c r="G249" s="37">
        <v>13</v>
      </c>
      <c r="H249" s="113" t="s">
        <v>125</v>
      </c>
      <c r="I249" s="266">
        <v>140991</v>
      </c>
      <c r="J249" s="348">
        <v>50</v>
      </c>
      <c r="K249" s="39">
        <v>13</v>
      </c>
      <c r="L249" s="39">
        <v>13</v>
      </c>
      <c r="M249" s="39">
        <v>13</v>
      </c>
      <c r="N249" s="39">
        <v>11</v>
      </c>
      <c r="O249" s="349">
        <v>7049.6</v>
      </c>
      <c r="P249" s="40">
        <v>1832.9</v>
      </c>
      <c r="Q249" s="40">
        <v>1832.9</v>
      </c>
      <c r="R249" s="40">
        <v>1832.9</v>
      </c>
      <c r="S249" s="40">
        <v>1550.9</v>
      </c>
    </row>
    <row r="250" spans="1:19" s="23" customFormat="1" x14ac:dyDescent="0.2">
      <c r="A250" s="332">
        <v>390</v>
      </c>
      <c r="B250" s="108" t="s">
        <v>436</v>
      </c>
      <c r="C250" s="108" t="s">
        <v>67</v>
      </c>
      <c r="D250" s="344"/>
      <c r="E250" s="332" t="s">
        <v>67</v>
      </c>
      <c r="F250" s="344"/>
      <c r="G250" s="332" t="s">
        <v>67</v>
      </c>
      <c r="H250" s="347" t="s">
        <v>67</v>
      </c>
      <c r="I250" s="345"/>
      <c r="J250" s="342">
        <v>1422</v>
      </c>
      <c r="K250" s="342">
        <v>382</v>
      </c>
      <c r="L250" s="342">
        <v>368</v>
      </c>
      <c r="M250" s="342">
        <v>264</v>
      </c>
      <c r="N250" s="342">
        <v>408</v>
      </c>
      <c r="O250" s="343">
        <v>120794.8</v>
      </c>
      <c r="P250" s="343">
        <v>32447.100000000002</v>
      </c>
      <c r="Q250" s="343">
        <v>31259.3</v>
      </c>
      <c r="R250" s="343">
        <v>22435.8</v>
      </c>
      <c r="S250" s="343">
        <v>34652.600000000006</v>
      </c>
    </row>
    <row r="251" spans="1:19" s="23" customFormat="1" ht="51" x14ac:dyDescent="0.2">
      <c r="A251" s="37">
        <v>390</v>
      </c>
      <c r="B251" s="36" t="s">
        <v>436</v>
      </c>
      <c r="C251" s="36" t="s">
        <v>217</v>
      </c>
      <c r="D251" s="361">
        <v>31</v>
      </c>
      <c r="E251" s="362">
        <v>182</v>
      </c>
      <c r="F251" s="122">
        <v>31</v>
      </c>
      <c r="G251" s="37">
        <v>182</v>
      </c>
      <c r="H251" s="113" t="s">
        <v>121</v>
      </c>
      <c r="I251" s="266">
        <v>84840</v>
      </c>
      <c r="J251" s="348">
        <v>1106</v>
      </c>
      <c r="K251" s="39">
        <v>297</v>
      </c>
      <c r="L251" s="39">
        <v>286</v>
      </c>
      <c r="M251" s="39">
        <v>205</v>
      </c>
      <c r="N251" s="39">
        <v>318</v>
      </c>
      <c r="O251" s="349">
        <v>93833</v>
      </c>
      <c r="P251" s="40">
        <v>25197.5</v>
      </c>
      <c r="Q251" s="40">
        <v>24264.2</v>
      </c>
      <c r="R251" s="40">
        <v>17392.2</v>
      </c>
      <c r="S251" s="40">
        <v>26979.1</v>
      </c>
    </row>
    <row r="252" spans="1:19" s="23" customFormat="1" ht="51" x14ac:dyDescent="0.2">
      <c r="A252" s="37">
        <v>390</v>
      </c>
      <c r="B252" s="36" t="s">
        <v>436</v>
      </c>
      <c r="C252" s="36" t="s">
        <v>217</v>
      </c>
      <c r="D252" s="361">
        <v>31</v>
      </c>
      <c r="E252" s="362">
        <v>197</v>
      </c>
      <c r="F252" s="122">
        <v>31</v>
      </c>
      <c r="G252" s="37">
        <v>197</v>
      </c>
      <c r="H252" s="113" t="s">
        <v>193</v>
      </c>
      <c r="I252" s="266">
        <v>84840</v>
      </c>
      <c r="J252" s="348">
        <v>306</v>
      </c>
      <c r="K252" s="39">
        <v>82</v>
      </c>
      <c r="L252" s="39">
        <v>79</v>
      </c>
      <c r="M252" s="39">
        <v>57</v>
      </c>
      <c r="N252" s="39">
        <v>88</v>
      </c>
      <c r="O252" s="349">
        <v>25961</v>
      </c>
      <c r="P252" s="40">
        <v>6956.9</v>
      </c>
      <c r="Q252" s="40">
        <v>6702.4</v>
      </c>
      <c r="R252" s="40">
        <v>4835.8999999999996</v>
      </c>
      <c r="S252" s="40">
        <v>7465.8</v>
      </c>
    </row>
    <row r="253" spans="1:19" s="23" customFormat="1" ht="63.75" x14ac:dyDescent="0.2">
      <c r="A253" s="37">
        <v>390</v>
      </c>
      <c r="B253" s="36" t="s">
        <v>436</v>
      </c>
      <c r="C253" s="36" t="s">
        <v>217</v>
      </c>
      <c r="D253" s="361">
        <v>31</v>
      </c>
      <c r="E253" s="362">
        <v>213</v>
      </c>
      <c r="F253" s="122">
        <v>31</v>
      </c>
      <c r="G253" s="37">
        <v>213</v>
      </c>
      <c r="H253" s="113" t="s">
        <v>123</v>
      </c>
      <c r="I253" s="266">
        <v>84840</v>
      </c>
      <c r="J253" s="348">
        <v>6</v>
      </c>
      <c r="K253" s="39">
        <v>2</v>
      </c>
      <c r="L253" s="39">
        <v>2</v>
      </c>
      <c r="M253" s="39">
        <v>1</v>
      </c>
      <c r="N253" s="39">
        <v>1</v>
      </c>
      <c r="O253" s="349">
        <v>509</v>
      </c>
      <c r="P253" s="40">
        <v>169.7</v>
      </c>
      <c r="Q253" s="40">
        <v>169.7</v>
      </c>
      <c r="R253" s="40">
        <v>84.7</v>
      </c>
      <c r="S253" s="40">
        <v>84.9</v>
      </c>
    </row>
    <row r="254" spans="1:19" s="23" customFormat="1" ht="102" x14ac:dyDescent="0.2">
      <c r="A254" s="37">
        <v>390</v>
      </c>
      <c r="B254" s="36" t="s">
        <v>436</v>
      </c>
      <c r="C254" s="36" t="s">
        <v>217</v>
      </c>
      <c r="D254" s="361">
        <v>32</v>
      </c>
      <c r="E254" s="362">
        <v>196</v>
      </c>
      <c r="F254" s="122">
        <v>32</v>
      </c>
      <c r="G254" s="37">
        <v>196</v>
      </c>
      <c r="H254" s="113" t="s">
        <v>247</v>
      </c>
      <c r="I254" s="266">
        <v>122960</v>
      </c>
      <c r="J254" s="348">
        <v>4</v>
      </c>
      <c r="K254" s="39">
        <v>1</v>
      </c>
      <c r="L254" s="39">
        <v>1</v>
      </c>
      <c r="M254" s="39">
        <v>1</v>
      </c>
      <c r="N254" s="39">
        <v>1</v>
      </c>
      <c r="O254" s="349">
        <v>491.8</v>
      </c>
      <c r="P254" s="40">
        <v>123</v>
      </c>
      <c r="Q254" s="40">
        <v>123</v>
      </c>
      <c r="R254" s="40">
        <v>123</v>
      </c>
      <c r="S254" s="40">
        <v>122.8</v>
      </c>
    </row>
    <row r="255" spans="1:19" s="23" customFormat="1" x14ac:dyDescent="0.2">
      <c r="A255" s="332">
        <v>679</v>
      </c>
      <c r="B255" s="108" t="s">
        <v>450</v>
      </c>
      <c r="C255" s="108" t="s">
        <v>67</v>
      </c>
      <c r="D255" s="344"/>
      <c r="E255" s="332" t="s">
        <v>67</v>
      </c>
      <c r="F255" s="344"/>
      <c r="G255" s="332" t="s">
        <v>67</v>
      </c>
      <c r="H255" s="347" t="s">
        <v>67</v>
      </c>
      <c r="I255" s="345"/>
      <c r="J255" s="342">
        <v>1076</v>
      </c>
      <c r="K255" s="342">
        <v>259</v>
      </c>
      <c r="L255" s="342">
        <v>273</v>
      </c>
      <c r="M255" s="342">
        <v>273</v>
      </c>
      <c r="N255" s="342">
        <v>271</v>
      </c>
      <c r="O255" s="343">
        <v>304983.7</v>
      </c>
      <c r="P255" s="343">
        <v>73423.399999999994</v>
      </c>
      <c r="Q255" s="343">
        <v>77216.099999999991</v>
      </c>
      <c r="R255" s="343">
        <v>77216.400000000009</v>
      </c>
      <c r="S255" s="343">
        <v>77127.8</v>
      </c>
    </row>
    <row r="256" spans="1:19" s="23" customFormat="1" ht="63.75" x14ac:dyDescent="0.2">
      <c r="A256" s="37">
        <v>679</v>
      </c>
      <c r="B256" s="36" t="s">
        <v>450</v>
      </c>
      <c r="C256" s="36" t="s">
        <v>207</v>
      </c>
      <c r="D256" s="361">
        <v>12</v>
      </c>
      <c r="E256" s="362">
        <v>18</v>
      </c>
      <c r="F256" s="122">
        <v>12</v>
      </c>
      <c r="G256" s="37">
        <v>18</v>
      </c>
      <c r="H256" s="113" t="s">
        <v>539</v>
      </c>
      <c r="I256" s="266">
        <v>220537</v>
      </c>
      <c r="J256" s="348">
        <v>3</v>
      </c>
      <c r="K256" s="39">
        <v>1</v>
      </c>
      <c r="L256" s="39">
        <v>1</v>
      </c>
      <c r="M256" s="39">
        <v>1</v>
      </c>
      <c r="N256" s="39">
        <v>0</v>
      </c>
      <c r="O256" s="349">
        <v>661.6</v>
      </c>
      <c r="P256" s="40">
        <v>220.5</v>
      </c>
      <c r="Q256" s="40">
        <v>220.5</v>
      </c>
      <c r="R256" s="40">
        <v>220.6</v>
      </c>
      <c r="S256" s="40">
        <v>0</v>
      </c>
    </row>
    <row r="257" spans="1:19" s="23" customFormat="1" ht="89.25" x14ac:dyDescent="0.2">
      <c r="A257" s="37">
        <v>679</v>
      </c>
      <c r="B257" s="36" t="s">
        <v>450</v>
      </c>
      <c r="C257" s="36" t="s">
        <v>207</v>
      </c>
      <c r="D257" s="361">
        <v>12</v>
      </c>
      <c r="E257" s="362">
        <v>21</v>
      </c>
      <c r="F257" s="122">
        <v>12</v>
      </c>
      <c r="G257" s="37">
        <v>21</v>
      </c>
      <c r="H257" s="113" t="s">
        <v>278</v>
      </c>
      <c r="I257" s="266">
        <v>220537</v>
      </c>
      <c r="J257" s="348">
        <v>3</v>
      </c>
      <c r="K257" s="39">
        <v>1</v>
      </c>
      <c r="L257" s="39">
        <v>1</v>
      </c>
      <c r="M257" s="39">
        <v>1</v>
      </c>
      <c r="N257" s="39">
        <v>0</v>
      </c>
      <c r="O257" s="349">
        <v>661.6</v>
      </c>
      <c r="P257" s="40">
        <v>220.5</v>
      </c>
      <c r="Q257" s="40">
        <v>220.5</v>
      </c>
      <c r="R257" s="40">
        <v>220.6</v>
      </c>
      <c r="S257" s="40">
        <v>0</v>
      </c>
    </row>
    <row r="258" spans="1:19" s="23" customFormat="1" ht="25.5" x14ac:dyDescent="0.2">
      <c r="A258" s="37">
        <v>679</v>
      </c>
      <c r="B258" s="36" t="s">
        <v>450</v>
      </c>
      <c r="C258" s="36" t="s">
        <v>207</v>
      </c>
      <c r="D258" s="361">
        <v>12</v>
      </c>
      <c r="E258" s="362">
        <v>23</v>
      </c>
      <c r="F258" s="122">
        <v>12</v>
      </c>
      <c r="G258" s="37">
        <v>23</v>
      </c>
      <c r="H258" s="113" t="s">
        <v>103</v>
      </c>
      <c r="I258" s="266">
        <v>220537</v>
      </c>
      <c r="J258" s="348">
        <v>15</v>
      </c>
      <c r="K258" s="39">
        <v>4</v>
      </c>
      <c r="L258" s="39">
        <v>4</v>
      </c>
      <c r="M258" s="39">
        <v>4</v>
      </c>
      <c r="N258" s="39">
        <v>3</v>
      </c>
      <c r="O258" s="349">
        <v>3308.1</v>
      </c>
      <c r="P258" s="40">
        <v>882.1</v>
      </c>
      <c r="Q258" s="40">
        <v>882.1</v>
      </c>
      <c r="R258" s="40">
        <v>882.1</v>
      </c>
      <c r="S258" s="40">
        <v>661.8</v>
      </c>
    </row>
    <row r="259" spans="1:19" s="23" customFormat="1" ht="51" x14ac:dyDescent="0.2">
      <c r="A259" s="37">
        <v>679</v>
      </c>
      <c r="B259" s="36" t="s">
        <v>450</v>
      </c>
      <c r="C259" s="36" t="s">
        <v>207</v>
      </c>
      <c r="D259" s="361">
        <v>12</v>
      </c>
      <c r="E259" s="362">
        <v>24</v>
      </c>
      <c r="F259" s="122">
        <v>12</v>
      </c>
      <c r="G259" s="37">
        <v>24</v>
      </c>
      <c r="H259" s="113" t="s">
        <v>279</v>
      </c>
      <c r="I259" s="266">
        <v>220537</v>
      </c>
      <c r="J259" s="348">
        <v>3</v>
      </c>
      <c r="K259" s="39">
        <v>1</v>
      </c>
      <c r="L259" s="39">
        <v>1</v>
      </c>
      <c r="M259" s="39">
        <v>1</v>
      </c>
      <c r="N259" s="39">
        <v>0</v>
      </c>
      <c r="O259" s="349">
        <v>661.6</v>
      </c>
      <c r="P259" s="40">
        <v>220.5</v>
      </c>
      <c r="Q259" s="40">
        <v>220.5</v>
      </c>
      <c r="R259" s="40">
        <v>220.6</v>
      </c>
      <c r="S259" s="40">
        <v>0</v>
      </c>
    </row>
    <row r="260" spans="1:19" s="23" customFormat="1" ht="76.5" x14ac:dyDescent="0.2">
      <c r="A260" s="37">
        <v>679</v>
      </c>
      <c r="B260" s="36" t="s">
        <v>450</v>
      </c>
      <c r="C260" s="36" t="s">
        <v>207</v>
      </c>
      <c r="D260" s="361">
        <v>14</v>
      </c>
      <c r="E260" s="362">
        <v>26</v>
      </c>
      <c r="F260" s="122">
        <v>14</v>
      </c>
      <c r="G260" s="37">
        <v>26</v>
      </c>
      <c r="H260" s="113" t="s">
        <v>104</v>
      </c>
      <c r="I260" s="266">
        <v>211884</v>
      </c>
      <c r="J260" s="348">
        <v>5</v>
      </c>
      <c r="K260" s="39">
        <v>1</v>
      </c>
      <c r="L260" s="39">
        <v>1</v>
      </c>
      <c r="M260" s="39">
        <v>1</v>
      </c>
      <c r="N260" s="39">
        <v>2</v>
      </c>
      <c r="O260" s="349">
        <v>1059.4000000000001</v>
      </c>
      <c r="P260" s="40">
        <v>211.9</v>
      </c>
      <c r="Q260" s="40">
        <v>211.9</v>
      </c>
      <c r="R260" s="40">
        <v>211.9</v>
      </c>
      <c r="S260" s="40">
        <v>423.7</v>
      </c>
    </row>
    <row r="261" spans="1:19" s="23" customFormat="1" ht="165.75" x14ac:dyDescent="0.2">
      <c r="A261" s="37">
        <v>679</v>
      </c>
      <c r="B261" s="36" t="s">
        <v>450</v>
      </c>
      <c r="C261" s="36" t="s">
        <v>207</v>
      </c>
      <c r="D261" s="361">
        <v>16</v>
      </c>
      <c r="E261" s="362">
        <v>28</v>
      </c>
      <c r="F261" s="122">
        <v>16</v>
      </c>
      <c r="G261" s="37">
        <v>28</v>
      </c>
      <c r="H261" s="113" t="s">
        <v>105</v>
      </c>
      <c r="I261" s="266">
        <v>412544</v>
      </c>
      <c r="J261" s="348">
        <v>20</v>
      </c>
      <c r="K261" s="39">
        <v>5</v>
      </c>
      <c r="L261" s="39">
        <v>5</v>
      </c>
      <c r="M261" s="39">
        <v>5</v>
      </c>
      <c r="N261" s="39">
        <v>5</v>
      </c>
      <c r="O261" s="349">
        <v>8250.9</v>
      </c>
      <c r="P261" s="40">
        <v>2062.6999999999998</v>
      </c>
      <c r="Q261" s="40">
        <v>2062.6999999999998</v>
      </c>
      <c r="R261" s="40">
        <v>2062.6999999999998</v>
      </c>
      <c r="S261" s="40">
        <v>2062.8000000000002</v>
      </c>
    </row>
    <row r="262" spans="1:19" s="23" customFormat="1" ht="51" x14ac:dyDescent="0.2">
      <c r="A262" s="37">
        <v>679</v>
      </c>
      <c r="B262" s="36" t="s">
        <v>450</v>
      </c>
      <c r="C262" s="36" t="s">
        <v>217</v>
      </c>
      <c r="D262" s="361">
        <v>31</v>
      </c>
      <c r="E262" s="362">
        <v>182</v>
      </c>
      <c r="F262" s="122">
        <v>31</v>
      </c>
      <c r="G262" s="37">
        <v>182</v>
      </c>
      <c r="H262" s="113" t="s">
        <v>121</v>
      </c>
      <c r="I262" s="266">
        <v>84840</v>
      </c>
      <c r="J262" s="348">
        <v>40</v>
      </c>
      <c r="K262" s="39">
        <v>10</v>
      </c>
      <c r="L262" s="39">
        <v>10</v>
      </c>
      <c r="M262" s="39">
        <v>10</v>
      </c>
      <c r="N262" s="39">
        <v>10</v>
      </c>
      <c r="O262" s="349">
        <v>3393.6</v>
      </c>
      <c r="P262" s="40">
        <v>848.4</v>
      </c>
      <c r="Q262" s="40">
        <v>848.4</v>
      </c>
      <c r="R262" s="40">
        <v>848.4</v>
      </c>
      <c r="S262" s="40">
        <v>848.4</v>
      </c>
    </row>
    <row r="263" spans="1:19" s="23" customFormat="1" ht="38.25" x14ac:dyDescent="0.2">
      <c r="A263" s="37">
        <v>679</v>
      </c>
      <c r="B263" s="36" t="s">
        <v>450</v>
      </c>
      <c r="C263" s="36" t="s">
        <v>203</v>
      </c>
      <c r="D263" s="361">
        <v>53</v>
      </c>
      <c r="E263" s="362">
        <v>220</v>
      </c>
      <c r="F263" s="122">
        <v>53</v>
      </c>
      <c r="G263" s="37">
        <v>220</v>
      </c>
      <c r="H263" s="113" t="s">
        <v>163</v>
      </c>
      <c r="I263" s="266">
        <v>185561</v>
      </c>
      <c r="J263" s="348">
        <v>47</v>
      </c>
      <c r="K263" s="39">
        <v>11</v>
      </c>
      <c r="L263" s="39">
        <v>12</v>
      </c>
      <c r="M263" s="39">
        <v>12</v>
      </c>
      <c r="N263" s="39">
        <v>12</v>
      </c>
      <c r="O263" s="349">
        <v>8721.4</v>
      </c>
      <c r="P263" s="40">
        <v>2041.2</v>
      </c>
      <c r="Q263" s="40">
        <v>2226.6999999999998</v>
      </c>
      <c r="R263" s="40">
        <v>2226.6999999999998</v>
      </c>
      <c r="S263" s="40">
        <v>2226.8000000000002</v>
      </c>
    </row>
    <row r="264" spans="1:19" s="23" customFormat="1" ht="38.25" x14ac:dyDescent="0.2">
      <c r="A264" s="37">
        <v>679</v>
      </c>
      <c r="B264" s="36" t="s">
        <v>450</v>
      </c>
      <c r="C264" s="36" t="s">
        <v>203</v>
      </c>
      <c r="D264" s="361">
        <v>55</v>
      </c>
      <c r="E264" s="362">
        <v>219</v>
      </c>
      <c r="F264" s="122">
        <v>55</v>
      </c>
      <c r="G264" s="37">
        <v>219</v>
      </c>
      <c r="H264" s="113" t="s">
        <v>162</v>
      </c>
      <c r="I264" s="266">
        <v>289719</v>
      </c>
      <c r="J264" s="348">
        <v>70</v>
      </c>
      <c r="K264" s="39">
        <v>17</v>
      </c>
      <c r="L264" s="39">
        <v>18</v>
      </c>
      <c r="M264" s="39">
        <v>18</v>
      </c>
      <c r="N264" s="39">
        <v>17</v>
      </c>
      <c r="O264" s="349">
        <v>20280.3</v>
      </c>
      <c r="P264" s="40">
        <v>4925.2</v>
      </c>
      <c r="Q264" s="40">
        <v>5214.8999999999996</v>
      </c>
      <c r="R264" s="40">
        <v>5214.8999999999996</v>
      </c>
      <c r="S264" s="40">
        <v>4925.3</v>
      </c>
    </row>
    <row r="265" spans="1:19" s="23" customFormat="1" ht="38.25" x14ac:dyDescent="0.2">
      <c r="A265" s="37">
        <v>679</v>
      </c>
      <c r="B265" s="36" t="s">
        <v>450</v>
      </c>
      <c r="C265" s="36" t="s">
        <v>203</v>
      </c>
      <c r="D265" s="361">
        <v>62</v>
      </c>
      <c r="E265" s="362">
        <v>476</v>
      </c>
      <c r="F265" s="122">
        <v>62</v>
      </c>
      <c r="G265" s="37">
        <v>476</v>
      </c>
      <c r="H265" s="113" t="s">
        <v>205</v>
      </c>
      <c r="I265" s="266">
        <v>396633</v>
      </c>
      <c r="J265" s="348">
        <v>5</v>
      </c>
      <c r="K265" s="39">
        <v>1</v>
      </c>
      <c r="L265" s="39">
        <v>1</v>
      </c>
      <c r="M265" s="39">
        <v>1</v>
      </c>
      <c r="N265" s="39">
        <v>2</v>
      </c>
      <c r="O265" s="349">
        <v>1983.2</v>
      </c>
      <c r="P265" s="40">
        <v>396.6</v>
      </c>
      <c r="Q265" s="40">
        <v>396.6</v>
      </c>
      <c r="R265" s="40">
        <v>396.6</v>
      </c>
      <c r="S265" s="40">
        <v>793.4</v>
      </c>
    </row>
    <row r="266" spans="1:19" s="23" customFormat="1" ht="63.75" x14ac:dyDescent="0.2">
      <c r="A266" s="37">
        <v>679</v>
      </c>
      <c r="B266" s="36" t="s">
        <v>450</v>
      </c>
      <c r="C266" s="36" t="s">
        <v>210</v>
      </c>
      <c r="D266" s="361">
        <v>69</v>
      </c>
      <c r="E266" s="362">
        <v>187</v>
      </c>
      <c r="F266" s="122">
        <v>70</v>
      </c>
      <c r="G266" s="37">
        <v>187</v>
      </c>
      <c r="H266" s="113" t="s">
        <v>110</v>
      </c>
      <c r="I266" s="266">
        <v>182411</v>
      </c>
      <c r="J266" s="348">
        <v>30</v>
      </c>
      <c r="K266" s="39">
        <v>7</v>
      </c>
      <c r="L266" s="39">
        <v>8</v>
      </c>
      <c r="M266" s="39">
        <v>8</v>
      </c>
      <c r="N266" s="39">
        <v>7</v>
      </c>
      <c r="O266" s="349">
        <v>5472.3</v>
      </c>
      <c r="P266" s="40">
        <v>1276.9000000000001</v>
      </c>
      <c r="Q266" s="40">
        <v>1459.3</v>
      </c>
      <c r="R266" s="40">
        <v>1459.3</v>
      </c>
      <c r="S266" s="40">
        <v>1276.8</v>
      </c>
    </row>
    <row r="267" spans="1:19" s="23" customFormat="1" ht="89.25" x14ac:dyDescent="0.2">
      <c r="A267" s="37">
        <v>679</v>
      </c>
      <c r="B267" s="36" t="s">
        <v>450</v>
      </c>
      <c r="C267" s="36" t="s">
        <v>210</v>
      </c>
      <c r="D267" s="361">
        <v>69</v>
      </c>
      <c r="E267" s="362">
        <v>202</v>
      </c>
      <c r="F267" s="122">
        <v>70</v>
      </c>
      <c r="G267" s="37">
        <v>202</v>
      </c>
      <c r="H267" s="113" t="s">
        <v>111</v>
      </c>
      <c r="I267" s="266">
        <v>182411</v>
      </c>
      <c r="J267" s="348">
        <v>30</v>
      </c>
      <c r="K267" s="39">
        <v>7</v>
      </c>
      <c r="L267" s="39">
        <v>8</v>
      </c>
      <c r="M267" s="39">
        <v>8</v>
      </c>
      <c r="N267" s="39">
        <v>7</v>
      </c>
      <c r="O267" s="349">
        <v>5472.3</v>
      </c>
      <c r="P267" s="40">
        <v>1276.9000000000001</v>
      </c>
      <c r="Q267" s="40">
        <v>1459.3</v>
      </c>
      <c r="R267" s="40">
        <v>1459.3</v>
      </c>
      <c r="S267" s="40">
        <v>1276.8</v>
      </c>
    </row>
    <row r="268" spans="1:19" s="23" customFormat="1" ht="102" x14ac:dyDescent="0.2">
      <c r="A268" s="37">
        <v>679</v>
      </c>
      <c r="B268" s="36" t="s">
        <v>450</v>
      </c>
      <c r="C268" s="36" t="s">
        <v>210</v>
      </c>
      <c r="D268" s="361">
        <v>69</v>
      </c>
      <c r="E268" s="362">
        <v>206</v>
      </c>
      <c r="F268" s="122">
        <v>70</v>
      </c>
      <c r="G268" s="37">
        <v>206</v>
      </c>
      <c r="H268" s="113" t="s">
        <v>112</v>
      </c>
      <c r="I268" s="266">
        <v>182411</v>
      </c>
      <c r="J268" s="348">
        <v>30</v>
      </c>
      <c r="K268" s="39">
        <v>7</v>
      </c>
      <c r="L268" s="39">
        <v>8</v>
      </c>
      <c r="M268" s="39">
        <v>8</v>
      </c>
      <c r="N268" s="39">
        <v>7</v>
      </c>
      <c r="O268" s="349">
        <v>5472.3</v>
      </c>
      <c r="P268" s="40">
        <v>1276.9000000000001</v>
      </c>
      <c r="Q268" s="40">
        <v>1459.3</v>
      </c>
      <c r="R268" s="40">
        <v>1459.3</v>
      </c>
      <c r="S268" s="40">
        <v>1276.8</v>
      </c>
    </row>
    <row r="269" spans="1:19" s="23" customFormat="1" ht="102" x14ac:dyDescent="0.2">
      <c r="A269" s="37">
        <v>679</v>
      </c>
      <c r="B269" s="36" t="s">
        <v>450</v>
      </c>
      <c r="C269" s="36" t="s">
        <v>210</v>
      </c>
      <c r="D269" s="361">
        <v>70</v>
      </c>
      <c r="E269" s="362">
        <v>206</v>
      </c>
      <c r="F269" s="122">
        <v>71</v>
      </c>
      <c r="G269" s="37">
        <v>206</v>
      </c>
      <c r="H269" s="113" t="s">
        <v>112</v>
      </c>
      <c r="I269" s="266">
        <v>379830</v>
      </c>
      <c r="J269" s="348">
        <v>40</v>
      </c>
      <c r="K269" s="39">
        <v>10</v>
      </c>
      <c r="L269" s="39">
        <v>10</v>
      </c>
      <c r="M269" s="39">
        <v>10</v>
      </c>
      <c r="N269" s="39">
        <v>10</v>
      </c>
      <c r="O269" s="349">
        <v>15193.2</v>
      </c>
      <c r="P269" s="40">
        <v>3798.3</v>
      </c>
      <c r="Q269" s="40">
        <v>3798.3</v>
      </c>
      <c r="R269" s="40">
        <v>3798.3</v>
      </c>
      <c r="S269" s="40">
        <v>3798.3</v>
      </c>
    </row>
    <row r="270" spans="1:19" s="23" customFormat="1" ht="76.5" x14ac:dyDescent="0.2">
      <c r="A270" s="37">
        <v>679</v>
      </c>
      <c r="B270" s="36" t="s">
        <v>450</v>
      </c>
      <c r="C270" s="36" t="s">
        <v>210</v>
      </c>
      <c r="D270" s="361">
        <v>71</v>
      </c>
      <c r="E270" s="362">
        <v>499</v>
      </c>
      <c r="F270" s="122">
        <v>72</v>
      </c>
      <c r="G270" s="37">
        <v>499</v>
      </c>
      <c r="H270" s="113" t="s">
        <v>178</v>
      </c>
      <c r="I270" s="266">
        <v>214515</v>
      </c>
      <c r="J270" s="348">
        <v>300</v>
      </c>
      <c r="K270" s="39">
        <v>72</v>
      </c>
      <c r="L270" s="39">
        <v>75</v>
      </c>
      <c r="M270" s="39">
        <v>75</v>
      </c>
      <c r="N270" s="39">
        <v>78</v>
      </c>
      <c r="O270" s="349">
        <v>64354.5</v>
      </c>
      <c r="P270" s="40">
        <v>15445.1</v>
      </c>
      <c r="Q270" s="40">
        <v>16088.6</v>
      </c>
      <c r="R270" s="40">
        <v>16088.6</v>
      </c>
      <c r="S270" s="40">
        <v>16732.2</v>
      </c>
    </row>
    <row r="271" spans="1:19" s="23" customFormat="1" ht="89.25" x14ac:dyDescent="0.2">
      <c r="A271" s="37">
        <v>679</v>
      </c>
      <c r="B271" s="36" t="s">
        <v>450</v>
      </c>
      <c r="C271" s="36" t="s">
        <v>210</v>
      </c>
      <c r="D271" s="361">
        <v>72</v>
      </c>
      <c r="E271" s="362">
        <v>223</v>
      </c>
      <c r="F271" s="122">
        <v>73</v>
      </c>
      <c r="G271" s="37">
        <v>223</v>
      </c>
      <c r="H271" s="113" t="s">
        <v>243</v>
      </c>
      <c r="I271" s="266">
        <v>300993</v>
      </c>
      <c r="J271" s="348">
        <v>200</v>
      </c>
      <c r="K271" s="39">
        <v>48</v>
      </c>
      <c r="L271" s="39">
        <v>50</v>
      </c>
      <c r="M271" s="39">
        <v>50</v>
      </c>
      <c r="N271" s="39">
        <v>52</v>
      </c>
      <c r="O271" s="349">
        <v>60198.6</v>
      </c>
      <c r="P271" s="40">
        <v>14447.7</v>
      </c>
      <c r="Q271" s="40">
        <v>15049.7</v>
      </c>
      <c r="R271" s="40">
        <v>15049.7</v>
      </c>
      <c r="S271" s="40">
        <v>15651.5</v>
      </c>
    </row>
    <row r="272" spans="1:19" s="23" customFormat="1" ht="102" x14ac:dyDescent="0.2">
      <c r="A272" s="37">
        <v>679</v>
      </c>
      <c r="B272" s="36" t="s">
        <v>450</v>
      </c>
      <c r="C272" s="36" t="s">
        <v>210</v>
      </c>
      <c r="D272" s="361">
        <v>74</v>
      </c>
      <c r="E272" s="362">
        <v>206</v>
      </c>
      <c r="F272" s="122">
        <v>75</v>
      </c>
      <c r="G272" s="37">
        <v>206</v>
      </c>
      <c r="H272" s="113" t="s">
        <v>112</v>
      </c>
      <c r="I272" s="266">
        <v>340531</v>
      </c>
      <c r="J272" s="348">
        <v>75</v>
      </c>
      <c r="K272" s="39">
        <v>18</v>
      </c>
      <c r="L272" s="39">
        <v>19</v>
      </c>
      <c r="M272" s="39">
        <v>19</v>
      </c>
      <c r="N272" s="39">
        <v>19</v>
      </c>
      <c r="O272" s="349">
        <v>25539.8</v>
      </c>
      <c r="P272" s="40">
        <v>6129.6</v>
      </c>
      <c r="Q272" s="40">
        <v>6470.1</v>
      </c>
      <c r="R272" s="40">
        <v>6470.1</v>
      </c>
      <c r="S272" s="40">
        <v>6470</v>
      </c>
    </row>
    <row r="273" spans="1:19" s="23" customFormat="1" x14ac:dyDescent="0.2">
      <c r="A273" s="37">
        <v>679</v>
      </c>
      <c r="B273" s="36" t="s">
        <v>450</v>
      </c>
      <c r="C273" s="36" t="s">
        <v>210</v>
      </c>
      <c r="D273" s="361">
        <v>75</v>
      </c>
      <c r="E273" s="362">
        <v>155</v>
      </c>
      <c r="F273" s="122">
        <v>76</v>
      </c>
      <c r="G273" s="37">
        <v>155</v>
      </c>
      <c r="H273" s="113" t="s">
        <v>225</v>
      </c>
      <c r="I273" s="266">
        <v>480434</v>
      </c>
      <c r="J273" s="348">
        <v>150</v>
      </c>
      <c r="K273" s="39">
        <v>36</v>
      </c>
      <c r="L273" s="39">
        <v>38</v>
      </c>
      <c r="M273" s="39">
        <v>38</v>
      </c>
      <c r="N273" s="39">
        <v>38</v>
      </c>
      <c r="O273" s="349">
        <v>72065.100000000006</v>
      </c>
      <c r="P273" s="40">
        <v>17295.599999999999</v>
      </c>
      <c r="Q273" s="40">
        <v>18256.5</v>
      </c>
      <c r="R273" s="40">
        <v>18256.5</v>
      </c>
      <c r="S273" s="40">
        <v>18256.5</v>
      </c>
    </row>
    <row r="274" spans="1:19" s="23" customFormat="1" ht="38.25" x14ac:dyDescent="0.2">
      <c r="A274" s="37">
        <v>679</v>
      </c>
      <c r="B274" s="36" t="s">
        <v>450</v>
      </c>
      <c r="C274" s="36" t="s">
        <v>212</v>
      </c>
      <c r="D274" s="361">
        <v>79</v>
      </c>
      <c r="E274" s="362">
        <v>3</v>
      </c>
      <c r="F274" s="122">
        <v>82</v>
      </c>
      <c r="G274" s="37">
        <v>3</v>
      </c>
      <c r="H274" s="113" t="s">
        <v>106</v>
      </c>
      <c r="I274" s="266">
        <v>223390</v>
      </c>
      <c r="J274" s="348">
        <v>10</v>
      </c>
      <c r="K274" s="39">
        <v>2</v>
      </c>
      <c r="L274" s="39">
        <v>3</v>
      </c>
      <c r="M274" s="39">
        <v>3</v>
      </c>
      <c r="N274" s="39">
        <v>2</v>
      </c>
      <c r="O274" s="349">
        <v>2233.9</v>
      </c>
      <c r="P274" s="40">
        <v>446.8</v>
      </c>
      <c r="Q274" s="40">
        <v>670.2</v>
      </c>
      <c r="R274" s="40">
        <v>670.2</v>
      </c>
      <c r="S274" s="40">
        <v>446.7</v>
      </c>
    </row>
    <row r="275" spans="1:19" s="23" customFormat="1" x14ac:dyDescent="0.2">
      <c r="A275" s="332">
        <v>711</v>
      </c>
      <c r="B275" s="108" t="s">
        <v>453</v>
      </c>
      <c r="C275" s="108" t="s">
        <v>67</v>
      </c>
      <c r="D275" s="344"/>
      <c r="E275" s="332" t="s">
        <v>67</v>
      </c>
      <c r="F275" s="344"/>
      <c r="G275" s="332" t="s">
        <v>67</v>
      </c>
      <c r="H275" s="347" t="s">
        <v>67</v>
      </c>
      <c r="I275" s="345"/>
      <c r="J275" s="342">
        <v>150</v>
      </c>
      <c r="K275" s="342">
        <v>38</v>
      </c>
      <c r="L275" s="342">
        <v>40</v>
      </c>
      <c r="M275" s="342">
        <v>38</v>
      </c>
      <c r="N275" s="342">
        <v>34</v>
      </c>
      <c r="O275" s="343">
        <v>21889.200000000001</v>
      </c>
      <c r="P275" s="343">
        <v>5498.7000000000007</v>
      </c>
      <c r="Q275" s="343">
        <v>5808.6999999999989</v>
      </c>
      <c r="R275" s="343">
        <v>5549.4</v>
      </c>
      <c r="S275" s="343">
        <v>5032.3999999999996</v>
      </c>
    </row>
    <row r="276" spans="1:19" s="23" customFormat="1" ht="25.5" x14ac:dyDescent="0.2">
      <c r="A276" s="37">
        <v>711</v>
      </c>
      <c r="B276" s="36" t="s">
        <v>453</v>
      </c>
      <c r="C276" s="36" t="s">
        <v>209</v>
      </c>
      <c r="D276" s="361">
        <v>28</v>
      </c>
      <c r="E276" s="362">
        <v>208</v>
      </c>
      <c r="F276" s="122">
        <v>28</v>
      </c>
      <c r="G276" s="37">
        <v>208</v>
      </c>
      <c r="H276" s="113" t="s">
        <v>100</v>
      </c>
      <c r="I276" s="266">
        <v>154888</v>
      </c>
      <c r="J276" s="348">
        <v>60</v>
      </c>
      <c r="K276" s="39">
        <v>14</v>
      </c>
      <c r="L276" s="39">
        <v>16</v>
      </c>
      <c r="M276" s="39">
        <v>16</v>
      </c>
      <c r="N276" s="39">
        <v>14</v>
      </c>
      <c r="O276" s="349">
        <v>9293.2999999999993</v>
      </c>
      <c r="P276" s="40">
        <v>2168.4</v>
      </c>
      <c r="Q276" s="40">
        <v>2478.1999999999998</v>
      </c>
      <c r="R276" s="40">
        <v>2478.1999999999998</v>
      </c>
      <c r="S276" s="40">
        <v>2168.5</v>
      </c>
    </row>
    <row r="277" spans="1:19" s="23" customFormat="1" ht="51" x14ac:dyDescent="0.2">
      <c r="A277" s="37">
        <v>711</v>
      </c>
      <c r="B277" s="36" t="s">
        <v>453</v>
      </c>
      <c r="C277" s="36" t="s">
        <v>217</v>
      </c>
      <c r="D277" s="361">
        <v>31</v>
      </c>
      <c r="E277" s="362">
        <v>182</v>
      </c>
      <c r="F277" s="122">
        <v>31</v>
      </c>
      <c r="G277" s="37">
        <v>182</v>
      </c>
      <c r="H277" s="113" t="s">
        <v>121</v>
      </c>
      <c r="I277" s="266">
        <v>84840</v>
      </c>
      <c r="J277" s="348">
        <v>10</v>
      </c>
      <c r="K277" s="39">
        <v>2</v>
      </c>
      <c r="L277" s="39">
        <v>3</v>
      </c>
      <c r="M277" s="39">
        <v>3</v>
      </c>
      <c r="N277" s="39">
        <v>2</v>
      </c>
      <c r="O277" s="349">
        <v>848.4</v>
      </c>
      <c r="P277" s="40">
        <v>169.7</v>
      </c>
      <c r="Q277" s="40">
        <v>254.5</v>
      </c>
      <c r="R277" s="40">
        <v>254.5</v>
      </c>
      <c r="S277" s="40">
        <v>169.7</v>
      </c>
    </row>
    <row r="278" spans="1:19" s="23" customFormat="1" ht="51" x14ac:dyDescent="0.2">
      <c r="A278" s="37">
        <v>711</v>
      </c>
      <c r="B278" s="36" t="s">
        <v>453</v>
      </c>
      <c r="C278" s="36" t="s">
        <v>217</v>
      </c>
      <c r="D278" s="361">
        <v>31</v>
      </c>
      <c r="E278" s="362">
        <v>197</v>
      </c>
      <c r="F278" s="122">
        <v>31</v>
      </c>
      <c r="G278" s="37">
        <v>197</v>
      </c>
      <c r="H278" s="113" t="s">
        <v>193</v>
      </c>
      <c r="I278" s="266">
        <v>84840</v>
      </c>
      <c r="J278" s="348">
        <v>1</v>
      </c>
      <c r="K278" s="39">
        <v>1</v>
      </c>
      <c r="L278" s="39">
        <v>0</v>
      </c>
      <c r="M278" s="39">
        <v>0</v>
      </c>
      <c r="N278" s="39">
        <v>0</v>
      </c>
      <c r="O278" s="349">
        <v>84.8</v>
      </c>
      <c r="P278" s="40">
        <v>84.8</v>
      </c>
      <c r="Q278" s="40">
        <v>0</v>
      </c>
      <c r="R278" s="40">
        <v>0</v>
      </c>
      <c r="S278" s="40">
        <v>0</v>
      </c>
    </row>
    <row r="279" spans="1:19" s="23" customFormat="1" ht="63.75" x14ac:dyDescent="0.2">
      <c r="A279" s="37">
        <v>711</v>
      </c>
      <c r="B279" s="36" t="s">
        <v>453</v>
      </c>
      <c r="C279" s="36" t="s">
        <v>217</v>
      </c>
      <c r="D279" s="361">
        <v>31</v>
      </c>
      <c r="E279" s="362">
        <v>213</v>
      </c>
      <c r="F279" s="122">
        <v>31</v>
      </c>
      <c r="G279" s="37">
        <v>213</v>
      </c>
      <c r="H279" s="113" t="s">
        <v>123</v>
      </c>
      <c r="I279" s="266">
        <v>84840</v>
      </c>
      <c r="J279" s="348">
        <v>2</v>
      </c>
      <c r="K279" s="39">
        <v>1</v>
      </c>
      <c r="L279" s="39">
        <v>1</v>
      </c>
      <c r="M279" s="39">
        <v>0</v>
      </c>
      <c r="N279" s="39">
        <v>0</v>
      </c>
      <c r="O279" s="349">
        <v>169.7</v>
      </c>
      <c r="P279" s="40">
        <v>84.8</v>
      </c>
      <c r="Q279" s="40">
        <v>84.899999999999991</v>
      </c>
      <c r="R279" s="40">
        <v>0</v>
      </c>
      <c r="S279" s="40">
        <v>0</v>
      </c>
    </row>
    <row r="280" spans="1:19" s="23" customFormat="1" ht="102" x14ac:dyDescent="0.2">
      <c r="A280" s="37">
        <v>711</v>
      </c>
      <c r="B280" s="36" t="s">
        <v>453</v>
      </c>
      <c r="C280" s="36" t="s">
        <v>217</v>
      </c>
      <c r="D280" s="361">
        <v>32</v>
      </c>
      <c r="E280" s="362">
        <v>196</v>
      </c>
      <c r="F280" s="122">
        <v>32</v>
      </c>
      <c r="G280" s="37">
        <v>196</v>
      </c>
      <c r="H280" s="113" t="s">
        <v>247</v>
      </c>
      <c r="I280" s="266">
        <v>122960</v>
      </c>
      <c r="J280" s="348">
        <v>35</v>
      </c>
      <c r="K280" s="39">
        <v>9</v>
      </c>
      <c r="L280" s="39">
        <v>9</v>
      </c>
      <c r="M280" s="39">
        <v>9</v>
      </c>
      <c r="N280" s="39">
        <v>8</v>
      </c>
      <c r="O280" s="349">
        <v>4303.6000000000004</v>
      </c>
      <c r="P280" s="40">
        <v>1106.5999999999999</v>
      </c>
      <c r="Q280" s="40">
        <v>1106.5999999999999</v>
      </c>
      <c r="R280" s="40">
        <v>1106.5999999999999</v>
      </c>
      <c r="S280" s="40">
        <v>983.8</v>
      </c>
    </row>
    <row r="281" spans="1:19" s="23" customFormat="1" ht="127.5" x14ac:dyDescent="0.2">
      <c r="A281" s="37">
        <v>711</v>
      </c>
      <c r="B281" s="36" t="s">
        <v>453</v>
      </c>
      <c r="C281" s="36" t="s">
        <v>218</v>
      </c>
      <c r="D281" s="361">
        <v>42</v>
      </c>
      <c r="E281" s="362">
        <v>133</v>
      </c>
      <c r="F281" s="122">
        <v>42</v>
      </c>
      <c r="G281" s="37">
        <v>133</v>
      </c>
      <c r="H281" s="113" t="s">
        <v>220</v>
      </c>
      <c r="I281" s="266">
        <v>174343</v>
      </c>
      <c r="J281" s="348">
        <v>2</v>
      </c>
      <c r="K281" s="39">
        <v>1</v>
      </c>
      <c r="L281" s="39">
        <v>1</v>
      </c>
      <c r="M281" s="39">
        <v>0</v>
      </c>
      <c r="N281" s="39">
        <v>0</v>
      </c>
      <c r="O281" s="349">
        <v>348.7</v>
      </c>
      <c r="P281" s="40">
        <v>174.3</v>
      </c>
      <c r="Q281" s="40">
        <v>174.39999999999998</v>
      </c>
      <c r="R281" s="40">
        <v>0</v>
      </c>
      <c r="S281" s="40">
        <v>0</v>
      </c>
    </row>
    <row r="282" spans="1:19" s="23" customFormat="1" ht="51" x14ac:dyDescent="0.2">
      <c r="A282" s="37">
        <v>711</v>
      </c>
      <c r="B282" s="36" t="s">
        <v>453</v>
      </c>
      <c r="C282" s="36" t="s">
        <v>213</v>
      </c>
      <c r="D282" s="361">
        <v>81</v>
      </c>
      <c r="E282" s="362">
        <v>200</v>
      </c>
      <c r="F282" s="122">
        <v>86</v>
      </c>
      <c r="G282" s="37">
        <v>200</v>
      </c>
      <c r="H282" s="113" t="s">
        <v>174</v>
      </c>
      <c r="I282" s="266">
        <v>171016</v>
      </c>
      <c r="J282" s="348">
        <v>5</v>
      </c>
      <c r="K282" s="39">
        <v>1</v>
      </c>
      <c r="L282" s="39">
        <v>1</v>
      </c>
      <c r="M282" s="39">
        <v>1</v>
      </c>
      <c r="N282" s="39">
        <v>2</v>
      </c>
      <c r="O282" s="349">
        <v>855.1</v>
      </c>
      <c r="P282" s="40">
        <v>171</v>
      </c>
      <c r="Q282" s="40">
        <v>171</v>
      </c>
      <c r="R282" s="40">
        <v>171</v>
      </c>
      <c r="S282" s="40">
        <v>342.1</v>
      </c>
    </row>
    <row r="283" spans="1:19" s="23" customFormat="1" ht="38.25" x14ac:dyDescent="0.2">
      <c r="A283" s="37">
        <v>711</v>
      </c>
      <c r="B283" s="36" t="s">
        <v>453</v>
      </c>
      <c r="C283" s="36" t="s">
        <v>213</v>
      </c>
      <c r="D283" s="361">
        <v>81</v>
      </c>
      <c r="E283" s="362">
        <v>201</v>
      </c>
      <c r="F283" s="122">
        <v>86</v>
      </c>
      <c r="G283" s="37">
        <v>201</v>
      </c>
      <c r="H283" s="113" t="s">
        <v>126</v>
      </c>
      <c r="I283" s="266">
        <v>171016</v>
      </c>
      <c r="J283" s="348">
        <v>35</v>
      </c>
      <c r="K283" s="39">
        <v>9</v>
      </c>
      <c r="L283" s="39">
        <v>9</v>
      </c>
      <c r="M283" s="39">
        <v>9</v>
      </c>
      <c r="N283" s="39">
        <v>8</v>
      </c>
      <c r="O283" s="349">
        <v>5985.6</v>
      </c>
      <c r="P283" s="40">
        <v>1539.1</v>
      </c>
      <c r="Q283" s="40">
        <v>1539.1</v>
      </c>
      <c r="R283" s="40">
        <v>1539.1</v>
      </c>
      <c r="S283" s="40">
        <v>1368.3</v>
      </c>
    </row>
    <row r="284" spans="1:19" x14ac:dyDescent="0.2">
      <c r="A284" s="332">
        <v>1642</v>
      </c>
      <c r="B284" s="108" t="s">
        <v>478</v>
      </c>
      <c r="C284" s="108" t="s">
        <v>67</v>
      </c>
      <c r="D284" s="344"/>
      <c r="E284" s="332" t="s">
        <v>67</v>
      </c>
      <c r="F284" s="344"/>
      <c r="G284" s="332" t="s">
        <v>67</v>
      </c>
      <c r="H284" s="347" t="s">
        <v>67</v>
      </c>
      <c r="I284" s="345"/>
      <c r="J284" s="342">
        <v>80</v>
      </c>
      <c r="K284" s="342">
        <v>20</v>
      </c>
      <c r="L284" s="342">
        <v>20</v>
      </c>
      <c r="M284" s="342">
        <v>20</v>
      </c>
      <c r="N284" s="342">
        <v>20</v>
      </c>
      <c r="O284" s="343">
        <v>20864.599999999999</v>
      </c>
      <c r="P284" s="343">
        <v>5216</v>
      </c>
      <c r="Q284" s="343">
        <v>5216</v>
      </c>
      <c r="R284" s="343">
        <v>5216</v>
      </c>
      <c r="S284" s="343">
        <v>5216.6000000000004</v>
      </c>
    </row>
    <row r="285" spans="1:19" s="23" customFormat="1" ht="165.75" x14ac:dyDescent="0.2">
      <c r="A285" s="37">
        <v>1642</v>
      </c>
      <c r="B285" s="36" t="s">
        <v>478</v>
      </c>
      <c r="C285" s="36" t="s">
        <v>207</v>
      </c>
      <c r="D285" s="361">
        <v>16</v>
      </c>
      <c r="E285" s="362">
        <v>28</v>
      </c>
      <c r="F285" s="122">
        <v>16</v>
      </c>
      <c r="G285" s="37">
        <v>28</v>
      </c>
      <c r="H285" s="113" t="s">
        <v>105</v>
      </c>
      <c r="I285" s="266">
        <v>412544</v>
      </c>
      <c r="J285" s="348">
        <v>4</v>
      </c>
      <c r="K285" s="39">
        <v>1</v>
      </c>
      <c r="L285" s="39">
        <v>1</v>
      </c>
      <c r="M285" s="39">
        <v>1</v>
      </c>
      <c r="N285" s="39">
        <v>1</v>
      </c>
      <c r="O285" s="349">
        <v>1650.2</v>
      </c>
      <c r="P285" s="40">
        <v>412.5</v>
      </c>
      <c r="Q285" s="40">
        <v>412.5</v>
      </c>
      <c r="R285" s="40">
        <v>412.5</v>
      </c>
      <c r="S285" s="40">
        <v>412.7</v>
      </c>
    </row>
    <row r="286" spans="1:19" s="23" customFormat="1" ht="51" x14ac:dyDescent="0.2">
      <c r="A286" s="37">
        <v>1642</v>
      </c>
      <c r="B286" s="36" t="s">
        <v>478</v>
      </c>
      <c r="C286" s="36" t="s">
        <v>203</v>
      </c>
      <c r="D286" s="361">
        <v>47</v>
      </c>
      <c r="E286" s="362">
        <v>493</v>
      </c>
      <c r="F286" s="122">
        <v>47</v>
      </c>
      <c r="G286" s="37">
        <v>493</v>
      </c>
      <c r="H286" s="113" t="s">
        <v>164</v>
      </c>
      <c r="I286" s="266">
        <v>132149</v>
      </c>
      <c r="J286" s="348">
        <v>4</v>
      </c>
      <c r="K286" s="39">
        <v>1</v>
      </c>
      <c r="L286" s="39">
        <v>1</v>
      </c>
      <c r="M286" s="39">
        <v>1</v>
      </c>
      <c r="N286" s="39">
        <v>1</v>
      </c>
      <c r="O286" s="349">
        <v>528.6</v>
      </c>
      <c r="P286" s="40">
        <v>132.1</v>
      </c>
      <c r="Q286" s="40">
        <v>132.1</v>
      </c>
      <c r="R286" s="40">
        <v>132.1</v>
      </c>
      <c r="S286" s="40">
        <v>132.30000000000001</v>
      </c>
    </row>
    <row r="287" spans="1:19" s="23" customFormat="1" ht="51" x14ac:dyDescent="0.2">
      <c r="A287" s="37">
        <v>1642</v>
      </c>
      <c r="B287" s="36" t="s">
        <v>478</v>
      </c>
      <c r="C287" s="36" t="s">
        <v>203</v>
      </c>
      <c r="D287" s="361">
        <v>48</v>
      </c>
      <c r="E287" s="362">
        <v>494</v>
      </c>
      <c r="F287" s="122">
        <v>48</v>
      </c>
      <c r="G287" s="37">
        <v>494</v>
      </c>
      <c r="H287" s="113" t="s">
        <v>165</v>
      </c>
      <c r="I287" s="266">
        <v>159937</v>
      </c>
      <c r="J287" s="348">
        <v>4</v>
      </c>
      <c r="K287" s="39">
        <v>1</v>
      </c>
      <c r="L287" s="39">
        <v>1</v>
      </c>
      <c r="M287" s="39">
        <v>1</v>
      </c>
      <c r="N287" s="39">
        <v>1</v>
      </c>
      <c r="O287" s="349">
        <v>639.70000000000005</v>
      </c>
      <c r="P287" s="40">
        <v>159.9</v>
      </c>
      <c r="Q287" s="40">
        <v>159.9</v>
      </c>
      <c r="R287" s="40">
        <v>159.9</v>
      </c>
      <c r="S287" s="40">
        <v>160</v>
      </c>
    </row>
    <row r="288" spans="1:19" s="23" customFormat="1" ht="76.5" x14ac:dyDescent="0.2">
      <c r="A288" s="37">
        <v>1642</v>
      </c>
      <c r="B288" s="36" t="s">
        <v>478</v>
      </c>
      <c r="C288" s="36" t="s">
        <v>210</v>
      </c>
      <c r="D288" s="361">
        <v>71</v>
      </c>
      <c r="E288" s="362">
        <v>499</v>
      </c>
      <c r="F288" s="122">
        <v>72</v>
      </c>
      <c r="G288" s="37">
        <v>499</v>
      </c>
      <c r="H288" s="113" t="s">
        <v>178</v>
      </c>
      <c r="I288" s="266">
        <v>214515</v>
      </c>
      <c r="J288" s="348">
        <v>28</v>
      </c>
      <c r="K288" s="39">
        <v>7</v>
      </c>
      <c r="L288" s="39">
        <v>7</v>
      </c>
      <c r="M288" s="39">
        <v>7</v>
      </c>
      <c r="N288" s="39">
        <v>7</v>
      </c>
      <c r="O288" s="349">
        <v>6006.4</v>
      </c>
      <c r="P288" s="40">
        <v>1501.6</v>
      </c>
      <c r="Q288" s="40">
        <v>1501.6</v>
      </c>
      <c r="R288" s="40">
        <v>1501.6</v>
      </c>
      <c r="S288" s="40">
        <v>1501.6</v>
      </c>
    </row>
    <row r="289" spans="1:19" s="23" customFormat="1" ht="89.25" x14ac:dyDescent="0.2">
      <c r="A289" s="37">
        <v>1642</v>
      </c>
      <c r="B289" s="36" t="s">
        <v>478</v>
      </c>
      <c r="C289" s="36" t="s">
        <v>210</v>
      </c>
      <c r="D289" s="361">
        <v>72</v>
      </c>
      <c r="E289" s="362">
        <v>223</v>
      </c>
      <c r="F289" s="122">
        <v>73</v>
      </c>
      <c r="G289" s="37">
        <v>223</v>
      </c>
      <c r="H289" s="113" t="s">
        <v>243</v>
      </c>
      <c r="I289" s="266">
        <v>300993</v>
      </c>
      <c r="J289" s="348">
        <v>40</v>
      </c>
      <c r="K289" s="39">
        <v>10</v>
      </c>
      <c r="L289" s="39">
        <v>10</v>
      </c>
      <c r="M289" s="39">
        <v>10</v>
      </c>
      <c r="N289" s="39">
        <v>10</v>
      </c>
      <c r="O289" s="349">
        <v>12039.7</v>
      </c>
      <c r="P289" s="40">
        <v>3009.9</v>
      </c>
      <c r="Q289" s="40">
        <v>3009.9</v>
      </c>
      <c r="R289" s="40">
        <v>3009.9</v>
      </c>
      <c r="S289" s="40">
        <v>3010</v>
      </c>
    </row>
    <row r="290" spans="1:19" x14ac:dyDescent="0.2">
      <c r="A290" s="332">
        <v>1715</v>
      </c>
      <c r="B290" s="108" t="s">
        <v>490</v>
      </c>
      <c r="C290" s="108" t="s">
        <v>67</v>
      </c>
      <c r="D290" s="344"/>
      <c r="E290" s="332" t="s">
        <v>67</v>
      </c>
      <c r="F290" s="344"/>
      <c r="G290" s="332" t="s">
        <v>67</v>
      </c>
      <c r="H290" s="347" t="s">
        <v>67</v>
      </c>
      <c r="I290" s="345"/>
      <c r="J290" s="342">
        <v>405</v>
      </c>
      <c r="K290" s="342">
        <v>81</v>
      </c>
      <c r="L290" s="342">
        <v>123</v>
      </c>
      <c r="M290" s="342">
        <v>103</v>
      </c>
      <c r="N290" s="342">
        <v>98</v>
      </c>
      <c r="O290" s="343">
        <v>95610.300000000017</v>
      </c>
      <c r="P290" s="343">
        <v>19122</v>
      </c>
      <c r="Q290" s="343">
        <v>28919.200000000001</v>
      </c>
      <c r="R290" s="343">
        <v>24422.600000000002</v>
      </c>
      <c r="S290" s="343">
        <v>23146.499999999996</v>
      </c>
    </row>
    <row r="291" spans="1:19" s="23" customFormat="1" ht="89.25" x14ac:dyDescent="0.2">
      <c r="A291" s="37">
        <v>1715</v>
      </c>
      <c r="B291" s="36" t="s">
        <v>490</v>
      </c>
      <c r="C291" s="36" t="s">
        <v>210</v>
      </c>
      <c r="D291" s="361">
        <v>69</v>
      </c>
      <c r="E291" s="362">
        <v>202</v>
      </c>
      <c r="F291" s="122">
        <v>70</v>
      </c>
      <c r="G291" s="37">
        <v>202</v>
      </c>
      <c r="H291" s="113" t="s">
        <v>111</v>
      </c>
      <c r="I291" s="266">
        <v>182411</v>
      </c>
      <c r="J291" s="348">
        <v>50</v>
      </c>
      <c r="K291" s="39">
        <v>10</v>
      </c>
      <c r="L291" s="39">
        <v>15</v>
      </c>
      <c r="M291" s="39">
        <v>13</v>
      </c>
      <c r="N291" s="39">
        <v>12</v>
      </c>
      <c r="O291" s="349">
        <v>9120.6</v>
      </c>
      <c r="P291" s="40">
        <v>1824.1</v>
      </c>
      <c r="Q291" s="40">
        <v>2736.2</v>
      </c>
      <c r="R291" s="40">
        <v>2371.3000000000002</v>
      </c>
      <c r="S291" s="40">
        <v>2189</v>
      </c>
    </row>
    <row r="292" spans="1:19" s="23" customFormat="1" ht="102" x14ac:dyDescent="0.2">
      <c r="A292" s="37">
        <v>1715</v>
      </c>
      <c r="B292" s="36" t="s">
        <v>490</v>
      </c>
      <c r="C292" s="36" t="s">
        <v>210</v>
      </c>
      <c r="D292" s="361">
        <v>69</v>
      </c>
      <c r="E292" s="362">
        <v>206</v>
      </c>
      <c r="F292" s="122">
        <v>70</v>
      </c>
      <c r="G292" s="37">
        <v>206</v>
      </c>
      <c r="H292" s="113" t="s">
        <v>112</v>
      </c>
      <c r="I292" s="266">
        <v>182411</v>
      </c>
      <c r="J292" s="348">
        <v>50</v>
      </c>
      <c r="K292" s="39">
        <v>10</v>
      </c>
      <c r="L292" s="39">
        <v>15</v>
      </c>
      <c r="M292" s="39">
        <v>13</v>
      </c>
      <c r="N292" s="39">
        <v>12</v>
      </c>
      <c r="O292" s="349">
        <v>9120.6</v>
      </c>
      <c r="P292" s="40">
        <v>1824.1</v>
      </c>
      <c r="Q292" s="40">
        <v>2736.2</v>
      </c>
      <c r="R292" s="40">
        <v>2371.3000000000002</v>
      </c>
      <c r="S292" s="40">
        <v>2189</v>
      </c>
    </row>
    <row r="293" spans="1:19" s="23" customFormat="1" ht="102" x14ac:dyDescent="0.2">
      <c r="A293" s="37">
        <v>1715</v>
      </c>
      <c r="B293" s="36" t="s">
        <v>490</v>
      </c>
      <c r="C293" s="36" t="s">
        <v>210</v>
      </c>
      <c r="D293" s="361">
        <v>70</v>
      </c>
      <c r="E293" s="362">
        <v>206</v>
      </c>
      <c r="F293" s="122">
        <v>71</v>
      </c>
      <c r="G293" s="37">
        <v>206</v>
      </c>
      <c r="H293" s="113" t="s">
        <v>112</v>
      </c>
      <c r="I293" s="266">
        <v>379830</v>
      </c>
      <c r="J293" s="348">
        <v>40</v>
      </c>
      <c r="K293" s="39">
        <v>8</v>
      </c>
      <c r="L293" s="39">
        <v>12</v>
      </c>
      <c r="M293" s="39">
        <v>10</v>
      </c>
      <c r="N293" s="39">
        <v>10</v>
      </c>
      <c r="O293" s="349">
        <v>15193.2</v>
      </c>
      <c r="P293" s="40">
        <v>3038.6</v>
      </c>
      <c r="Q293" s="40">
        <v>4558</v>
      </c>
      <c r="R293" s="40">
        <v>3798.3</v>
      </c>
      <c r="S293" s="40">
        <v>3798.3</v>
      </c>
    </row>
    <row r="294" spans="1:19" s="23" customFormat="1" ht="76.5" x14ac:dyDescent="0.2">
      <c r="A294" s="37">
        <v>1715</v>
      </c>
      <c r="B294" s="36" t="s">
        <v>490</v>
      </c>
      <c r="C294" s="36" t="s">
        <v>210</v>
      </c>
      <c r="D294" s="361">
        <v>71</v>
      </c>
      <c r="E294" s="362">
        <v>499</v>
      </c>
      <c r="F294" s="122">
        <v>72</v>
      </c>
      <c r="G294" s="37">
        <v>499</v>
      </c>
      <c r="H294" s="113" t="s">
        <v>178</v>
      </c>
      <c r="I294" s="266">
        <v>214515</v>
      </c>
      <c r="J294" s="348">
        <v>140</v>
      </c>
      <c r="K294" s="39">
        <v>28</v>
      </c>
      <c r="L294" s="39">
        <v>42</v>
      </c>
      <c r="M294" s="39">
        <v>35</v>
      </c>
      <c r="N294" s="39">
        <v>35</v>
      </c>
      <c r="O294" s="349">
        <v>30032.1</v>
      </c>
      <c r="P294" s="40">
        <v>6006.4</v>
      </c>
      <c r="Q294" s="40">
        <v>9009.6</v>
      </c>
      <c r="R294" s="40">
        <v>7508</v>
      </c>
      <c r="S294" s="40">
        <v>7508.1</v>
      </c>
    </row>
    <row r="295" spans="1:19" s="23" customFormat="1" ht="89.25" x14ac:dyDescent="0.2">
      <c r="A295" s="37">
        <v>1715</v>
      </c>
      <c r="B295" s="36" t="s">
        <v>490</v>
      </c>
      <c r="C295" s="36" t="s">
        <v>210</v>
      </c>
      <c r="D295" s="361">
        <v>72</v>
      </c>
      <c r="E295" s="362">
        <v>223</v>
      </c>
      <c r="F295" s="122">
        <v>73</v>
      </c>
      <c r="G295" s="37">
        <v>223</v>
      </c>
      <c r="H295" s="113" t="s">
        <v>243</v>
      </c>
      <c r="I295" s="266">
        <v>300993</v>
      </c>
      <c r="J295" s="348">
        <v>70</v>
      </c>
      <c r="K295" s="39">
        <v>14</v>
      </c>
      <c r="L295" s="39">
        <v>21</v>
      </c>
      <c r="M295" s="39">
        <v>18</v>
      </c>
      <c r="N295" s="39">
        <v>17</v>
      </c>
      <c r="O295" s="349">
        <v>21069.5</v>
      </c>
      <c r="P295" s="40">
        <v>4213.8999999999996</v>
      </c>
      <c r="Q295" s="40">
        <v>6320.9</v>
      </c>
      <c r="R295" s="40">
        <v>5417.9</v>
      </c>
      <c r="S295" s="40">
        <v>5116.8</v>
      </c>
    </row>
    <row r="296" spans="1:19" s="23" customFormat="1" x14ac:dyDescent="0.2">
      <c r="A296" s="37">
        <v>1715</v>
      </c>
      <c r="B296" s="36" t="s">
        <v>490</v>
      </c>
      <c r="C296" s="36" t="s">
        <v>210</v>
      </c>
      <c r="D296" s="361">
        <v>75</v>
      </c>
      <c r="E296" s="362">
        <v>155</v>
      </c>
      <c r="F296" s="122">
        <v>76</v>
      </c>
      <c r="G296" s="37">
        <v>155</v>
      </c>
      <c r="H296" s="113" t="s">
        <v>225</v>
      </c>
      <c r="I296" s="266">
        <v>480434</v>
      </c>
      <c r="J296" s="348">
        <v>10</v>
      </c>
      <c r="K296" s="39">
        <v>2</v>
      </c>
      <c r="L296" s="39">
        <v>3</v>
      </c>
      <c r="M296" s="39">
        <v>3</v>
      </c>
      <c r="N296" s="39">
        <v>2</v>
      </c>
      <c r="O296" s="349">
        <v>4804.3</v>
      </c>
      <c r="P296" s="40">
        <v>960.9</v>
      </c>
      <c r="Q296" s="40">
        <v>1441.3</v>
      </c>
      <c r="R296" s="40">
        <v>1441.3</v>
      </c>
      <c r="S296" s="40">
        <v>960.8</v>
      </c>
    </row>
    <row r="297" spans="1:19" s="23" customFormat="1" ht="38.25" x14ac:dyDescent="0.2">
      <c r="A297" s="37">
        <v>1715</v>
      </c>
      <c r="B297" s="36" t="s">
        <v>490</v>
      </c>
      <c r="C297" s="36" t="s">
        <v>211</v>
      </c>
      <c r="D297" s="361">
        <v>76</v>
      </c>
      <c r="E297" s="362">
        <v>186</v>
      </c>
      <c r="F297" s="122">
        <v>79</v>
      </c>
      <c r="G297" s="37">
        <v>186</v>
      </c>
      <c r="H297" s="113" t="s">
        <v>98</v>
      </c>
      <c r="I297" s="266">
        <v>130280</v>
      </c>
      <c r="J297" s="348">
        <v>10</v>
      </c>
      <c r="K297" s="39">
        <v>2</v>
      </c>
      <c r="L297" s="39">
        <v>3</v>
      </c>
      <c r="M297" s="39">
        <v>3</v>
      </c>
      <c r="N297" s="39">
        <v>2</v>
      </c>
      <c r="O297" s="349">
        <v>1302.8</v>
      </c>
      <c r="P297" s="40">
        <v>260.60000000000002</v>
      </c>
      <c r="Q297" s="40">
        <v>390.8</v>
      </c>
      <c r="R297" s="40">
        <v>390.8</v>
      </c>
      <c r="S297" s="40">
        <v>260.60000000000002</v>
      </c>
    </row>
    <row r="298" spans="1:19" s="23" customFormat="1" ht="76.5" x14ac:dyDescent="0.2">
      <c r="A298" s="37">
        <v>1715</v>
      </c>
      <c r="B298" s="36" t="s">
        <v>490</v>
      </c>
      <c r="C298" s="36" t="s">
        <v>211</v>
      </c>
      <c r="D298" s="361">
        <v>76</v>
      </c>
      <c r="E298" s="362">
        <v>199</v>
      </c>
      <c r="F298" s="122">
        <v>79</v>
      </c>
      <c r="G298" s="37">
        <v>199</v>
      </c>
      <c r="H298" s="113" t="s">
        <v>114</v>
      </c>
      <c r="I298" s="266">
        <v>130280</v>
      </c>
      <c r="J298" s="348">
        <v>25</v>
      </c>
      <c r="K298" s="39">
        <v>5</v>
      </c>
      <c r="L298" s="39">
        <v>8</v>
      </c>
      <c r="M298" s="39">
        <v>6</v>
      </c>
      <c r="N298" s="39">
        <v>6</v>
      </c>
      <c r="O298" s="349">
        <v>3257</v>
      </c>
      <c r="P298" s="40">
        <v>651.4</v>
      </c>
      <c r="Q298" s="40">
        <v>1042.2</v>
      </c>
      <c r="R298" s="40">
        <v>781.7</v>
      </c>
      <c r="S298" s="40">
        <v>781.7</v>
      </c>
    </row>
    <row r="299" spans="1:19" s="23" customFormat="1" ht="51" x14ac:dyDescent="0.2">
      <c r="A299" s="37">
        <v>1715</v>
      </c>
      <c r="B299" s="36" t="s">
        <v>490</v>
      </c>
      <c r="C299" s="36" t="s">
        <v>213</v>
      </c>
      <c r="D299" s="361">
        <v>81</v>
      </c>
      <c r="E299" s="362">
        <v>200</v>
      </c>
      <c r="F299" s="122">
        <v>86</v>
      </c>
      <c r="G299" s="37">
        <v>200</v>
      </c>
      <c r="H299" s="113" t="s">
        <v>174</v>
      </c>
      <c r="I299" s="266">
        <v>171016</v>
      </c>
      <c r="J299" s="348">
        <v>5</v>
      </c>
      <c r="K299" s="39">
        <v>1</v>
      </c>
      <c r="L299" s="39">
        <v>2</v>
      </c>
      <c r="M299" s="39">
        <v>1</v>
      </c>
      <c r="N299" s="39">
        <v>1</v>
      </c>
      <c r="O299" s="349">
        <v>855.1</v>
      </c>
      <c r="P299" s="40">
        <v>171</v>
      </c>
      <c r="Q299" s="40">
        <v>342</v>
      </c>
      <c r="R299" s="40">
        <v>171</v>
      </c>
      <c r="S299" s="40">
        <v>171.1</v>
      </c>
    </row>
    <row r="300" spans="1:19" s="23" customFormat="1" ht="38.25" x14ac:dyDescent="0.2">
      <c r="A300" s="37">
        <v>1715</v>
      </c>
      <c r="B300" s="36" t="s">
        <v>490</v>
      </c>
      <c r="C300" s="36" t="s">
        <v>213</v>
      </c>
      <c r="D300" s="361">
        <v>81</v>
      </c>
      <c r="E300" s="362">
        <v>201</v>
      </c>
      <c r="F300" s="122">
        <v>86</v>
      </c>
      <c r="G300" s="37">
        <v>201</v>
      </c>
      <c r="H300" s="113" t="s">
        <v>126</v>
      </c>
      <c r="I300" s="266">
        <v>171016</v>
      </c>
      <c r="J300" s="348">
        <v>5</v>
      </c>
      <c r="K300" s="39">
        <v>1</v>
      </c>
      <c r="L300" s="39">
        <v>2</v>
      </c>
      <c r="M300" s="39">
        <v>1</v>
      </c>
      <c r="N300" s="39">
        <v>1</v>
      </c>
      <c r="O300" s="349">
        <v>855.1</v>
      </c>
      <c r="P300" s="40">
        <v>171</v>
      </c>
      <c r="Q300" s="40">
        <v>342</v>
      </c>
      <c r="R300" s="40">
        <v>171</v>
      </c>
      <c r="S300" s="40">
        <v>171.1</v>
      </c>
    </row>
    <row r="301" spans="1:19" x14ac:dyDescent="0.2">
      <c r="A301" s="332">
        <v>1753</v>
      </c>
      <c r="B301" s="108" t="s">
        <v>505</v>
      </c>
      <c r="C301" s="108" t="s">
        <v>67</v>
      </c>
      <c r="D301" s="344"/>
      <c r="E301" s="332" t="s">
        <v>67</v>
      </c>
      <c r="F301" s="344"/>
      <c r="G301" s="332" t="s">
        <v>67</v>
      </c>
      <c r="H301" s="347" t="s">
        <v>67</v>
      </c>
      <c r="I301" s="345"/>
      <c r="J301" s="342">
        <v>432</v>
      </c>
      <c r="K301" s="342">
        <v>110</v>
      </c>
      <c r="L301" s="342">
        <v>110</v>
      </c>
      <c r="M301" s="342">
        <v>110</v>
      </c>
      <c r="N301" s="342">
        <v>102</v>
      </c>
      <c r="O301" s="343">
        <v>87770.6</v>
      </c>
      <c r="P301" s="343">
        <v>22686.2</v>
      </c>
      <c r="Q301" s="343">
        <v>22686.2</v>
      </c>
      <c r="R301" s="343">
        <v>22686.2</v>
      </c>
      <c r="S301" s="343">
        <v>19712</v>
      </c>
    </row>
    <row r="302" spans="1:19" s="23" customFormat="1" ht="38.25" x14ac:dyDescent="0.2">
      <c r="A302" s="37">
        <v>1753</v>
      </c>
      <c r="B302" s="36" t="s">
        <v>505</v>
      </c>
      <c r="C302" s="36" t="s">
        <v>203</v>
      </c>
      <c r="D302" s="361">
        <v>44</v>
      </c>
      <c r="E302" s="362">
        <v>183</v>
      </c>
      <c r="F302" s="122">
        <v>44</v>
      </c>
      <c r="G302" s="37">
        <v>183</v>
      </c>
      <c r="H302" s="113" t="s">
        <v>161</v>
      </c>
      <c r="I302" s="266">
        <v>172870</v>
      </c>
      <c r="J302" s="348">
        <v>166</v>
      </c>
      <c r="K302" s="39">
        <v>42</v>
      </c>
      <c r="L302" s="39">
        <v>42</v>
      </c>
      <c r="M302" s="39">
        <v>42</v>
      </c>
      <c r="N302" s="39">
        <v>40</v>
      </c>
      <c r="O302" s="349">
        <v>28696.400000000001</v>
      </c>
      <c r="P302" s="40">
        <v>7260.5</v>
      </c>
      <c r="Q302" s="40">
        <v>7260.5</v>
      </c>
      <c r="R302" s="40">
        <v>7260.5</v>
      </c>
      <c r="S302" s="40">
        <v>6914.9</v>
      </c>
    </row>
    <row r="303" spans="1:19" s="23" customFormat="1" ht="38.25" x14ac:dyDescent="0.2">
      <c r="A303" s="37">
        <v>1753</v>
      </c>
      <c r="B303" s="36" t="s">
        <v>505</v>
      </c>
      <c r="C303" s="36" t="s">
        <v>203</v>
      </c>
      <c r="D303" s="361">
        <v>45</v>
      </c>
      <c r="E303" s="362">
        <v>183</v>
      </c>
      <c r="F303" s="122">
        <v>45</v>
      </c>
      <c r="G303" s="37">
        <v>183</v>
      </c>
      <c r="H303" s="113" t="s">
        <v>161</v>
      </c>
      <c r="I303" s="266">
        <v>205888</v>
      </c>
      <c r="J303" s="348">
        <v>110</v>
      </c>
      <c r="K303" s="39">
        <v>28</v>
      </c>
      <c r="L303" s="39">
        <v>28</v>
      </c>
      <c r="M303" s="39">
        <v>28</v>
      </c>
      <c r="N303" s="39">
        <v>26</v>
      </c>
      <c r="O303" s="349">
        <v>22647.7</v>
      </c>
      <c r="P303" s="40">
        <v>5764.9</v>
      </c>
      <c r="Q303" s="40">
        <v>5764.9</v>
      </c>
      <c r="R303" s="40">
        <v>5764.9</v>
      </c>
      <c r="S303" s="40">
        <v>5353</v>
      </c>
    </row>
    <row r="304" spans="1:19" s="23" customFormat="1" ht="38.25" x14ac:dyDescent="0.2">
      <c r="A304" s="37">
        <v>1753</v>
      </c>
      <c r="B304" s="36" t="s">
        <v>505</v>
      </c>
      <c r="C304" s="36" t="s">
        <v>203</v>
      </c>
      <c r="D304" s="361">
        <v>46</v>
      </c>
      <c r="E304" s="362">
        <v>183</v>
      </c>
      <c r="F304" s="122">
        <v>46</v>
      </c>
      <c r="G304" s="37">
        <v>183</v>
      </c>
      <c r="H304" s="113" t="s">
        <v>161</v>
      </c>
      <c r="I304" s="266">
        <v>250169</v>
      </c>
      <c r="J304" s="348">
        <v>50</v>
      </c>
      <c r="K304" s="39">
        <v>13</v>
      </c>
      <c r="L304" s="39">
        <v>13</v>
      </c>
      <c r="M304" s="39">
        <v>13</v>
      </c>
      <c r="N304" s="39">
        <v>11</v>
      </c>
      <c r="O304" s="349">
        <v>12508.5</v>
      </c>
      <c r="P304" s="40">
        <v>3252.2</v>
      </c>
      <c r="Q304" s="40">
        <v>3252.2</v>
      </c>
      <c r="R304" s="40">
        <v>3252.2</v>
      </c>
      <c r="S304" s="40">
        <v>2751.9</v>
      </c>
    </row>
    <row r="305" spans="1:19" s="23" customFormat="1" ht="51" x14ac:dyDescent="0.2">
      <c r="A305" s="37">
        <v>1753</v>
      </c>
      <c r="B305" s="36" t="s">
        <v>505</v>
      </c>
      <c r="C305" s="36" t="s">
        <v>203</v>
      </c>
      <c r="D305" s="361">
        <v>47</v>
      </c>
      <c r="E305" s="362">
        <v>493</v>
      </c>
      <c r="F305" s="122">
        <v>47</v>
      </c>
      <c r="G305" s="37">
        <v>493</v>
      </c>
      <c r="H305" s="113" t="s">
        <v>164</v>
      </c>
      <c r="I305" s="266">
        <v>132149</v>
      </c>
      <c r="J305" s="348">
        <v>40</v>
      </c>
      <c r="K305" s="39">
        <v>10</v>
      </c>
      <c r="L305" s="39">
        <v>10</v>
      </c>
      <c r="M305" s="39">
        <v>10</v>
      </c>
      <c r="N305" s="39">
        <v>10</v>
      </c>
      <c r="O305" s="349">
        <v>5286</v>
      </c>
      <c r="P305" s="40">
        <v>1321.5</v>
      </c>
      <c r="Q305" s="40">
        <v>1321.5</v>
      </c>
      <c r="R305" s="40">
        <v>1321.5</v>
      </c>
      <c r="S305" s="40">
        <v>1321.5</v>
      </c>
    </row>
    <row r="306" spans="1:19" s="23" customFormat="1" ht="51" x14ac:dyDescent="0.2">
      <c r="A306" s="37">
        <v>1753</v>
      </c>
      <c r="B306" s="36" t="s">
        <v>505</v>
      </c>
      <c r="C306" s="36" t="s">
        <v>203</v>
      </c>
      <c r="D306" s="361">
        <v>48</v>
      </c>
      <c r="E306" s="362">
        <v>494</v>
      </c>
      <c r="F306" s="122">
        <v>48</v>
      </c>
      <c r="G306" s="37">
        <v>494</v>
      </c>
      <c r="H306" s="113" t="s">
        <v>165</v>
      </c>
      <c r="I306" s="266">
        <v>159937</v>
      </c>
      <c r="J306" s="348">
        <v>35</v>
      </c>
      <c r="K306" s="39">
        <v>9</v>
      </c>
      <c r="L306" s="39">
        <v>9</v>
      </c>
      <c r="M306" s="39">
        <v>9</v>
      </c>
      <c r="N306" s="39">
        <v>8</v>
      </c>
      <c r="O306" s="349">
        <v>5597.8</v>
      </c>
      <c r="P306" s="40">
        <v>1439.4</v>
      </c>
      <c r="Q306" s="40">
        <v>1439.4</v>
      </c>
      <c r="R306" s="40">
        <v>1439.4</v>
      </c>
      <c r="S306" s="40">
        <v>1279.5999999999999</v>
      </c>
    </row>
    <row r="307" spans="1:19" s="23" customFormat="1" ht="51" x14ac:dyDescent="0.2">
      <c r="A307" s="37">
        <v>1753</v>
      </c>
      <c r="B307" s="36" t="s">
        <v>505</v>
      </c>
      <c r="C307" s="36" t="s">
        <v>203</v>
      </c>
      <c r="D307" s="361">
        <v>49</v>
      </c>
      <c r="E307" s="362">
        <v>495</v>
      </c>
      <c r="F307" s="122">
        <v>49</v>
      </c>
      <c r="G307" s="37">
        <v>495</v>
      </c>
      <c r="H307" s="113" t="s">
        <v>166</v>
      </c>
      <c r="I307" s="266">
        <v>201971</v>
      </c>
      <c r="J307" s="348">
        <v>21</v>
      </c>
      <c r="K307" s="39">
        <v>5</v>
      </c>
      <c r="L307" s="39">
        <v>5</v>
      </c>
      <c r="M307" s="39">
        <v>5</v>
      </c>
      <c r="N307" s="39">
        <v>6</v>
      </c>
      <c r="O307" s="349">
        <v>4241.3999999999996</v>
      </c>
      <c r="P307" s="40">
        <v>1009.9</v>
      </c>
      <c r="Q307" s="40">
        <v>1009.9</v>
      </c>
      <c r="R307" s="40">
        <v>1009.9</v>
      </c>
      <c r="S307" s="40">
        <v>1211.7</v>
      </c>
    </row>
    <row r="308" spans="1:19" s="23" customFormat="1" ht="25.5" x14ac:dyDescent="0.2">
      <c r="A308" s="37">
        <v>1753</v>
      </c>
      <c r="B308" s="36" t="s">
        <v>505</v>
      </c>
      <c r="C308" s="36" t="s">
        <v>203</v>
      </c>
      <c r="D308" s="361">
        <v>56</v>
      </c>
      <c r="E308" s="362">
        <v>472</v>
      </c>
      <c r="F308" s="122">
        <v>56</v>
      </c>
      <c r="G308" s="37">
        <v>472</v>
      </c>
      <c r="H308" s="113" t="s">
        <v>109</v>
      </c>
      <c r="I308" s="266">
        <v>879282</v>
      </c>
      <c r="J308" s="348">
        <v>10</v>
      </c>
      <c r="K308" s="39">
        <v>3</v>
      </c>
      <c r="L308" s="39">
        <v>3</v>
      </c>
      <c r="M308" s="39">
        <v>3</v>
      </c>
      <c r="N308" s="39">
        <v>1</v>
      </c>
      <c r="O308" s="349">
        <v>8792.7999999999993</v>
      </c>
      <c r="P308" s="40">
        <v>2637.8</v>
      </c>
      <c r="Q308" s="40">
        <v>2637.8</v>
      </c>
      <c r="R308" s="40">
        <v>2637.8</v>
      </c>
      <c r="S308" s="40">
        <v>879.4</v>
      </c>
    </row>
    <row r="309" spans="1:19" x14ac:dyDescent="0.2">
      <c r="A309" s="332">
        <v>1756</v>
      </c>
      <c r="B309" s="108" t="s">
        <v>508</v>
      </c>
      <c r="C309" s="108" t="s">
        <v>67</v>
      </c>
      <c r="D309" s="344"/>
      <c r="E309" s="332" t="s">
        <v>67</v>
      </c>
      <c r="F309" s="344"/>
      <c r="G309" s="332" t="s">
        <v>67</v>
      </c>
      <c r="H309" s="347" t="s">
        <v>67</v>
      </c>
      <c r="I309" s="345"/>
      <c r="J309" s="342">
        <v>1535</v>
      </c>
      <c r="K309" s="342">
        <v>368</v>
      </c>
      <c r="L309" s="342">
        <v>399</v>
      </c>
      <c r="M309" s="342">
        <v>354</v>
      </c>
      <c r="N309" s="342">
        <v>414</v>
      </c>
      <c r="O309" s="343">
        <v>362077</v>
      </c>
      <c r="P309" s="343">
        <v>86717.2</v>
      </c>
      <c r="Q309" s="343">
        <v>94131.3</v>
      </c>
      <c r="R309" s="343">
        <v>83458</v>
      </c>
      <c r="S309" s="343">
        <v>97770.5</v>
      </c>
    </row>
    <row r="310" spans="1:19" s="23" customFormat="1" ht="25.5" x14ac:dyDescent="0.2">
      <c r="A310" s="37">
        <v>1756</v>
      </c>
      <c r="B310" s="36" t="s">
        <v>508</v>
      </c>
      <c r="C310" s="36" t="s">
        <v>209</v>
      </c>
      <c r="D310" s="361">
        <v>28</v>
      </c>
      <c r="E310" s="362">
        <v>208</v>
      </c>
      <c r="F310" s="122">
        <v>28</v>
      </c>
      <c r="G310" s="37">
        <v>208</v>
      </c>
      <c r="H310" s="113" t="s">
        <v>100</v>
      </c>
      <c r="I310" s="266">
        <v>154888</v>
      </c>
      <c r="J310" s="348">
        <v>20</v>
      </c>
      <c r="K310" s="39">
        <v>5</v>
      </c>
      <c r="L310" s="39">
        <v>5</v>
      </c>
      <c r="M310" s="39">
        <v>5</v>
      </c>
      <c r="N310" s="39">
        <v>5</v>
      </c>
      <c r="O310" s="349">
        <v>3097.8</v>
      </c>
      <c r="P310" s="40">
        <v>774.4</v>
      </c>
      <c r="Q310" s="40">
        <v>774.4</v>
      </c>
      <c r="R310" s="40">
        <v>774.4</v>
      </c>
      <c r="S310" s="40">
        <v>774.6</v>
      </c>
    </row>
    <row r="311" spans="1:19" s="23" customFormat="1" ht="89.25" x14ac:dyDescent="0.2">
      <c r="A311" s="37">
        <v>1756</v>
      </c>
      <c r="B311" s="36" t="s">
        <v>508</v>
      </c>
      <c r="C311" s="36" t="s">
        <v>210</v>
      </c>
      <c r="D311" s="361">
        <v>69</v>
      </c>
      <c r="E311" s="362">
        <v>202</v>
      </c>
      <c r="F311" s="122">
        <v>70</v>
      </c>
      <c r="G311" s="37">
        <v>202</v>
      </c>
      <c r="H311" s="113" t="s">
        <v>111</v>
      </c>
      <c r="I311" s="266">
        <v>182411</v>
      </c>
      <c r="J311" s="348">
        <v>300</v>
      </c>
      <c r="K311" s="39">
        <v>72</v>
      </c>
      <c r="L311" s="39">
        <v>78</v>
      </c>
      <c r="M311" s="39">
        <v>69</v>
      </c>
      <c r="N311" s="39">
        <v>81</v>
      </c>
      <c r="O311" s="349">
        <v>54723.3</v>
      </c>
      <c r="P311" s="40">
        <v>13133.6</v>
      </c>
      <c r="Q311" s="40">
        <v>14228.1</v>
      </c>
      <c r="R311" s="40">
        <v>12586.4</v>
      </c>
      <c r="S311" s="40">
        <v>14775.2</v>
      </c>
    </row>
    <row r="312" spans="1:19" s="23" customFormat="1" ht="102" x14ac:dyDescent="0.2">
      <c r="A312" s="37">
        <v>1756</v>
      </c>
      <c r="B312" s="36" t="s">
        <v>508</v>
      </c>
      <c r="C312" s="36" t="s">
        <v>210</v>
      </c>
      <c r="D312" s="361">
        <v>70</v>
      </c>
      <c r="E312" s="362">
        <v>206</v>
      </c>
      <c r="F312" s="122">
        <v>71</v>
      </c>
      <c r="G312" s="37">
        <v>206</v>
      </c>
      <c r="H312" s="113" t="s">
        <v>112</v>
      </c>
      <c r="I312" s="266">
        <v>379830</v>
      </c>
      <c r="J312" s="348">
        <v>35</v>
      </c>
      <c r="K312" s="39">
        <v>8</v>
      </c>
      <c r="L312" s="39">
        <v>9</v>
      </c>
      <c r="M312" s="39">
        <v>8</v>
      </c>
      <c r="N312" s="39">
        <v>10</v>
      </c>
      <c r="O312" s="349">
        <v>13294.1</v>
      </c>
      <c r="P312" s="40">
        <v>3038.6</v>
      </c>
      <c r="Q312" s="40">
        <v>3418.5</v>
      </c>
      <c r="R312" s="40">
        <v>3038.6</v>
      </c>
      <c r="S312" s="40">
        <v>3798.4</v>
      </c>
    </row>
    <row r="313" spans="1:19" s="23" customFormat="1" ht="76.5" x14ac:dyDescent="0.2">
      <c r="A313" s="37">
        <v>1756</v>
      </c>
      <c r="B313" s="36" t="s">
        <v>508</v>
      </c>
      <c r="C313" s="36" t="s">
        <v>210</v>
      </c>
      <c r="D313" s="361">
        <v>71</v>
      </c>
      <c r="E313" s="362">
        <v>499</v>
      </c>
      <c r="F313" s="122">
        <v>72</v>
      </c>
      <c r="G313" s="37">
        <v>499</v>
      </c>
      <c r="H313" s="113" t="s">
        <v>178</v>
      </c>
      <c r="I313" s="266">
        <v>214515</v>
      </c>
      <c r="J313" s="348">
        <v>950</v>
      </c>
      <c r="K313" s="39">
        <v>228</v>
      </c>
      <c r="L313" s="39">
        <v>247</v>
      </c>
      <c r="M313" s="39">
        <v>219</v>
      </c>
      <c r="N313" s="39">
        <v>256</v>
      </c>
      <c r="O313" s="349">
        <v>203789.3</v>
      </c>
      <c r="P313" s="40">
        <v>48909.4</v>
      </c>
      <c r="Q313" s="40">
        <v>52985.2</v>
      </c>
      <c r="R313" s="40">
        <v>46978.8</v>
      </c>
      <c r="S313" s="40">
        <v>54915.9</v>
      </c>
    </row>
    <row r="314" spans="1:19" s="23" customFormat="1" ht="89.25" x14ac:dyDescent="0.2">
      <c r="A314" s="37">
        <v>1756</v>
      </c>
      <c r="B314" s="36" t="s">
        <v>508</v>
      </c>
      <c r="C314" s="36" t="s">
        <v>210</v>
      </c>
      <c r="D314" s="361">
        <v>72</v>
      </c>
      <c r="E314" s="362">
        <v>223</v>
      </c>
      <c r="F314" s="122">
        <v>73</v>
      </c>
      <c r="G314" s="37">
        <v>223</v>
      </c>
      <c r="H314" s="113" t="s">
        <v>243</v>
      </c>
      <c r="I314" s="266">
        <v>300993</v>
      </c>
      <c r="J314" s="348">
        <v>130</v>
      </c>
      <c r="K314" s="39">
        <v>31</v>
      </c>
      <c r="L314" s="39">
        <v>34</v>
      </c>
      <c r="M314" s="39">
        <v>30</v>
      </c>
      <c r="N314" s="39">
        <v>35</v>
      </c>
      <c r="O314" s="349">
        <v>39129.1</v>
      </c>
      <c r="P314" s="40">
        <v>9330.7999999999993</v>
      </c>
      <c r="Q314" s="40">
        <v>10233.799999999999</v>
      </c>
      <c r="R314" s="40">
        <v>9029.7999999999993</v>
      </c>
      <c r="S314" s="40">
        <v>10534.7</v>
      </c>
    </row>
    <row r="315" spans="1:19" s="23" customFormat="1" x14ac:dyDescent="0.2">
      <c r="A315" s="37">
        <v>1756</v>
      </c>
      <c r="B315" s="36" t="s">
        <v>508</v>
      </c>
      <c r="C315" s="36" t="s">
        <v>210</v>
      </c>
      <c r="D315" s="361">
        <v>75</v>
      </c>
      <c r="E315" s="362">
        <v>155</v>
      </c>
      <c r="F315" s="122">
        <v>76</v>
      </c>
      <c r="G315" s="37">
        <v>155</v>
      </c>
      <c r="H315" s="113" t="s">
        <v>225</v>
      </c>
      <c r="I315" s="266">
        <v>480434</v>
      </c>
      <c r="J315" s="348">
        <v>100</v>
      </c>
      <c r="K315" s="39">
        <v>24</v>
      </c>
      <c r="L315" s="39">
        <v>26</v>
      </c>
      <c r="M315" s="39">
        <v>23</v>
      </c>
      <c r="N315" s="39">
        <v>27</v>
      </c>
      <c r="O315" s="349">
        <v>48043.4</v>
      </c>
      <c r="P315" s="40">
        <v>11530.4</v>
      </c>
      <c r="Q315" s="40">
        <v>12491.3</v>
      </c>
      <c r="R315" s="40">
        <v>11050</v>
      </c>
      <c r="S315" s="40">
        <v>12971.7</v>
      </c>
    </row>
    <row r="316" spans="1:19" x14ac:dyDescent="0.2">
      <c r="A316" s="332">
        <v>1768</v>
      </c>
      <c r="B316" s="108" t="s">
        <v>511</v>
      </c>
      <c r="C316" s="108" t="s">
        <v>67</v>
      </c>
      <c r="D316" s="344"/>
      <c r="E316" s="332" t="s">
        <v>67</v>
      </c>
      <c r="F316" s="344"/>
      <c r="G316" s="332" t="s">
        <v>67</v>
      </c>
      <c r="H316" s="347" t="s">
        <v>67</v>
      </c>
      <c r="I316" s="345"/>
      <c r="J316" s="342">
        <v>906</v>
      </c>
      <c r="K316" s="342">
        <v>199</v>
      </c>
      <c r="L316" s="342">
        <v>228</v>
      </c>
      <c r="M316" s="342">
        <v>236</v>
      </c>
      <c r="N316" s="342">
        <v>243</v>
      </c>
      <c r="O316" s="343">
        <v>238857.7</v>
      </c>
      <c r="P316" s="343">
        <v>52560.399999999994</v>
      </c>
      <c r="Q316" s="343">
        <v>60098.400000000001</v>
      </c>
      <c r="R316" s="343">
        <v>62169.5</v>
      </c>
      <c r="S316" s="343">
        <v>64029.399999999994</v>
      </c>
    </row>
    <row r="317" spans="1:19" s="23" customFormat="1" ht="89.25" x14ac:dyDescent="0.2">
      <c r="A317" s="37">
        <v>1768</v>
      </c>
      <c r="B317" s="36" t="s">
        <v>511</v>
      </c>
      <c r="C317" s="36" t="s">
        <v>207</v>
      </c>
      <c r="D317" s="361">
        <v>12</v>
      </c>
      <c r="E317" s="362">
        <v>17</v>
      </c>
      <c r="F317" s="122">
        <v>12</v>
      </c>
      <c r="G317" s="37">
        <v>17</v>
      </c>
      <c r="H317" s="113" t="s">
        <v>276</v>
      </c>
      <c r="I317" s="266">
        <v>220537</v>
      </c>
      <c r="J317" s="348">
        <v>15</v>
      </c>
      <c r="K317" s="39">
        <v>3</v>
      </c>
      <c r="L317" s="39">
        <v>4</v>
      </c>
      <c r="M317" s="39">
        <v>4</v>
      </c>
      <c r="N317" s="39">
        <v>4</v>
      </c>
      <c r="O317" s="349">
        <v>3308.1</v>
      </c>
      <c r="P317" s="40">
        <v>661.6</v>
      </c>
      <c r="Q317" s="40">
        <v>882.1</v>
      </c>
      <c r="R317" s="40">
        <v>882.1</v>
      </c>
      <c r="S317" s="40">
        <v>882.3</v>
      </c>
    </row>
    <row r="318" spans="1:19" s="23" customFormat="1" ht="127.5" x14ac:dyDescent="0.2">
      <c r="A318" s="37">
        <v>1768</v>
      </c>
      <c r="B318" s="36" t="s">
        <v>511</v>
      </c>
      <c r="C318" s="36" t="s">
        <v>207</v>
      </c>
      <c r="D318" s="361">
        <v>12</v>
      </c>
      <c r="E318" s="362">
        <v>19</v>
      </c>
      <c r="F318" s="122">
        <v>12</v>
      </c>
      <c r="G318" s="37">
        <v>19</v>
      </c>
      <c r="H318" s="113" t="s">
        <v>277</v>
      </c>
      <c r="I318" s="266">
        <v>220537</v>
      </c>
      <c r="J318" s="348">
        <v>10</v>
      </c>
      <c r="K318" s="39">
        <v>2</v>
      </c>
      <c r="L318" s="39">
        <v>3</v>
      </c>
      <c r="M318" s="39">
        <v>3</v>
      </c>
      <c r="N318" s="39">
        <v>2</v>
      </c>
      <c r="O318" s="349">
        <v>2205.4</v>
      </c>
      <c r="P318" s="40">
        <v>441.1</v>
      </c>
      <c r="Q318" s="40">
        <v>661.6</v>
      </c>
      <c r="R318" s="40">
        <v>661.6</v>
      </c>
      <c r="S318" s="40">
        <v>441.1</v>
      </c>
    </row>
    <row r="319" spans="1:19" s="23" customFormat="1" ht="63.75" x14ac:dyDescent="0.2">
      <c r="A319" s="37">
        <v>1768</v>
      </c>
      <c r="B319" s="36" t="s">
        <v>511</v>
      </c>
      <c r="C319" s="36" t="s">
        <v>207</v>
      </c>
      <c r="D319" s="361">
        <v>12</v>
      </c>
      <c r="E319" s="362">
        <v>20</v>
      </c>
      <c r="F319" s="122">
        <v>12</v>
      </c>
      <c r="G319" s="37">
        <v>20</v>
      </c>
      <c r="H319" s="113" t="s">
        <v>99</v>
      </c>
      <c r="I319" s="266">
        <v>220537</v>
      </c>
      <c r="J319" s="348">
        <v>4</v>
      </c>
      <c r="K319" s="39">
        <v>1</v>
      </c>
      <c r="L319" s="39">
        <v>1</v>
      </c>
      <c r="M319" s="39">
        <v>1</v>
      </c>
      <c r="N319" s="39">
        <v>1</v>
      </c>
      <c r="O319" s="349">
        <v>882.1</v>
      </c>
      <c r="P319" s="40">
        <v>220.5</v>
      </c>
      <c r="Q319" s="40">
        <v>220.5</v>
      </c>
      <c r="R319" s="40">
        <v>220.5</v>
      </c>
      <c r="S319" s="40">
        <v>220.6</v>
      </c>
    </row>
    <row r="320" spans="1:19" s="23" customFormat="1" ht="89.25" x14ac:dyDescent="0.2">
      <c r="A320" s="37">
        <v>1768</v>
      </c>
      <c r="B320" s="36" t="s">
        <v>511</v>
      </c>
      <c r="C320" s="36" t="s">
        <v>207</v>
      </c>
      <c r="D320" s="361">
        <v>12</v>
      </c>
      <c r="E320" s="362">
        <v>21</v>
      </c>
      <c r="F320" s="122">
        <v>12</v>
      </c>
      <c r="G320" s="37">
        <v>21</v>
      </c>
      <c r="H320" s="113" t="s">
        <v>278</v>
      </c>
      <c r="I320" s="266">
        <v>220537</v>
      </c>
      <c r="J320" s="348">
        <v>17</v>
      </c>
      <c r="K320" s="39">
        <v>4</v>
      </c>
      <c r="L320" s="39">
        <v>4</v>
      </c>
      <c r="M320" s="39">
        <v>4</v>
      </c>
      <c r="N320" s="39">
        <v>5</v>
      </c>
      <c r="O320" s="349">
        <v>3749.1</v>
      </c>
      <c r="P320" s="40">
        <v>882.1</v>
      </c>
      <c r="Q320" s="40">
        <v>882.1</v>
      </c>
      <c r="R320" s="40">
        <v>882.1</v>
      </c>
      <c r="S320" s="40">
        <v>1102.8</v>
      </c>
    </row>
    <row r="321" spans="1:19" s="23" customFormat="1" ht="51" x14ac:dyDescent="0.2">
      <c r="A321" s="37">
        <v>1768</v>
      </c>
      <c r="B321" s="36" t="s">
        <v>511</v>
      </c>
      <c r="C321" s="36" t="s">
        <v>207</v>
      </c>
      <c r="D321" s="361">
        <v>12</v>
      </c>
      <c r="E321" s="362">
        <v>24</v>
      </c>
      <c r="F321" s="122">
        <v>12</v>
      </c>
      <c r="G321" s="37">
        <v>24</v>
      </c>
      <c r="H321" s="113" t="s">
        <v>279</v>
      </c>
      <c r="I321" s="266">
        <v>220537</v>
      </c>
      <c r="J321" s="348">
        <v>4</v>
      </c>
      <c r="K321" s="39">
        <v>1</v>
      </c>
      <c r="L321" s="39">
        <v>1</v>
      </c>
      <c r="M321" s="39">
        <v>1</v>
      </c>
      <c r="N321" s="39">
        <v>1</v>
      </c>
      <c r="O321" s="349">
        <v>882.1</v>
      </c>
      <c r="P321" s="40">
        <v>220.5</v>
      </c>
      <c r="Q321" s="40">
        <v>220.5</v>
      </c>
      <c r="R321" s="40">
        <v>220.5</v>
      </c>
      <c r="S321" s="40">
        <v>220.6</v>
      </c>
    </row>
    <row r="322" spans="1:19" s="23" customFormat="1" ht="76.5" x14ac:dyDescent="0.2">
      <c r="A322" s="37">
        <v>1768</v>
      </c>
      <c r="B322" s="36" t="s">
        <v>511</v>
      </c>
      <c r="C322" s="36" t="s">
        <v>207</v>
      </c>
      <c r="D322" s="361">
        <v>14</v>
      </c>
      <c r="E322" s="362">
        <v>26</v>
      </c>
      <c r="F322" s="122">
        <v>14</v>
      </c>
      <c r="G322" s="37">
        <v>26</v>
      </c>
      <c r="H322" s="113" t="s">
        <v>280</v>
      </c>
      <c r="I322" s="266">
        <v>211884</v>
      </c>
      <c r="J322" s="348">
        <v>10</v>
      </c>
      <c r="K322" s="39">
        <v>2</v>
      </c>
      <c r="L322" s="39">
        <v>3</v>
      </c>
      <c r="M322" s="39">
        <v>3</v>
      </c>
      <c r="N322" s="39">
        <v>2</v>
      </c>
      <c r="O322" s="349">
        <v>2118.8000000000002</v>
      </c>
      <c r="P322" s="40">
        <v>423.8</v>
      </c>
      <c r="Q322" s="40">
        <v>635.70000000000005</v>
      </c>
      <c r="R322" s="40">
        <v>635.70000000000005</v>
      </c>
      <c r="S322" s="40">
        <v>423.6</v>
      </c>
    </row>
    <row r="323" spans="1:19" s="23" customFormat="1" ht="165.75" x14ac:dyDescent="0.2">
      <c r="A323" s="37">
        <v>1768</v>
      </c>
      <c r="B323" s="36" t="s">
        <v>511</v>
      </c>
      <c r="C323" s="36" t="s">
        <v>207</v>
      </c>
      <c r="D323" s="361">
        <v>16</v>
      </c>
      <c r="E323" s="362">
        <v>28</v>
      </c>
      <c r="F323" s="122">
        <v>16</v>
      </c>
      <c r="G323" s="37">
        <v>28</v>
      </c>
      <c r="H323" s="113" t="s">
        <v>105</v>
      </c>
      <c r="I323" s="266">
        <v>412544</v>
      </c>
      <c r="J323" s="348">
        <v>15</v>
      </c>
      <c r="K323" s="39">
        <v>3</v>
      </c>
      <c r="L323" s="39">
        <v>4</v>
      </c>
      <c r="M323" s="39">
        <v>4</v>
      </c>
      <c r="N323" s="39">
        <v>4</v>
      </c>
      <c r="O323" s="349">
        <v>6188.2</v>
      </c>
      <c r="P323" s="40">
        <v>1237.5999999999999</v>
      </c>
      <c r="Q323" s="40">
        <v>1650.2</v>
      </c>
      <c r="R323" s="40">
        <v>1650.2</v>
      </c>
      <c r="S323" s="40">
        <v>1650.2</v>
      </c>
    </row>
    <row r="324" spans="1:19" s="23" customFormat="1" ht="38.25" x14ac:dyDescent="0.2">
      <c r="A324" s="37">
        <v>1768</v>
      </c>
      <c r="B324" s="36" t="s">
        <v>511</v>
      </c>
      <c r="C324" s="36" t="s">
        <v>207</v>
      </c>
      <c r="D324" s="361">
        <v>18</v>
      </c>
      <c r="E324" s="362">
        <v>900</v>
      </c>
      <c r="F324" s="122">
        <v>18</v>
      </c>
      <c r="G324" s="37">
        <v>555</v>
      </c>
      <c r="H324" s="113" t="s">
        <v>274</v>
      </c>
      <c r="I324" s="266">
        <v>1353610</v>
      </c>
      <c r="J324" s="348">
        <v>4</v>
      </c>
      <c r="K324" s="39">
        <v>1</v>
      </c>
      <c r="L324" s="39">
        <v>1</v>
      </c>
      <c r="M324" s="39">
        <v>1</v>
      </c>
      <c r="N324" s="39">
        <v>1</v>
      </c>
      <c r="O324" s="349">
        <v>5414.4</v>
      </c>
      <c r="P324" s="40">
        <v>1353.6</v>
      </c>
      <c r="Q324" s="40">
        <v>1353.6</v>
      </c>
      <c r="R324" s="40">
        <v>1353.6</v>
      </c>
      <c r="S324" s="40">
        <v>1353.6</v>
      </c>
    </row>
    <row r="325" spans="1:19" s="23" customFormat="1" ht="89.25" x14ac:dyDescent="0.2">
      <c r="A325" s="37">
        <v>1768</v>
      </c>
      <c r="B325" s="36" t="s">
        <v>511</v>
      </c>
      <c r="C325" s="36" t="s">
        <v>208</v>
      </c>
      <c r="D325" s="361">
        <v>21</v>
      </c>
      <c r="E325" s="362">
        <v>32</v>
      </c>
      <c r="F325" s="122">
        <v>21</v>
      </c>
      <c r="G325" s="37">
        <v>32</v>
      </c>
      <c r="H325" s="113" t="s">
        <v>107</v>
      </c>
      <c r="I325" s="266">
        <v>258899</v>
      </c>
      <c r="J325" s="348">
        <v>247</v>
      </c>
      <c r="K325" s="39">
        <v>54</v>
      </c>
      <c r="L325" s="39">
        <v>62</v>
      </c>
      <c r="M325" s="39">
        <v>64</v>
      </c>
      <c r="N325" s="39">
        <v>67</v>
      </c>
      <c r="O325" s="349">
        <v>63948.1</v>
      </c>
      <c r="P325" s="40">
        <v>13980.5</v>
      </c>
      <c r="Q325" s="40">
        <v>16051.7</v>
      </c>
      <c r="R325" s="40">
        <v>16569.5</v>
      </c>
      <c r="S325" s="40">
        <v>17346.400000000001</v>
      </c>
    </row>
    <row r="326" spans="1:19" s="23" customFormat="1" ht="102" x14ac:dyDescent="0.2">
      <c r="A326" s="37">
        <v>1768</v>
      </c>
      <c r="B326" s="36" t="s">
        <v>511</v>
      </c>
      <c r="C326" s="36" t="s">
        <v>208</v>
      </c>
      <c r="D326" s="361">
        <v>21</v>
      </c>
      <c r="E326" s="362">
        <v>487</v>
      </c>
      <c r="F326" s="122">
        <v>21</v>
      </c>
      <c r="G326" s="37">
        <v>487</v>
      </c>
      <c r="H326" s="113" t="s">
        <v>192</v>
      </c>
      <c r="I326" s="266">
        <v>258899</v>
      </c>
      <c r="J326" s="348">
        <v>580</v>
      </c>
      <c r="K326" s="39">
        <v>128</v>
      </c>
      <c r="L326" s="39">
        <v>145</v>
      </c>
      <c r="M326" s="39">
        <v>151</v>
      </c>
      <c r="N326" s="39">
        <v>156</v>
      </c>
      <c r="O326" s="349">
        <v>150161.4</v>
      </c>
      <c r="P326" s="40">
        <v>33139.1</v>
      </c>
      <c r="Q326" s="40">
        <v>37540.400000000001</v>
      </c>
      <c r="R326" s="40">
        <v>39093.699999999997</v>
      </c>
      <c r="S326" s="40">
        <v>40388.199999999997</v>
      </c>
    </row>
    <row r="327" spans="1:19" x14ac:dyDescent="0.2">
      <c r="A327" s="332">
        <v>1778</v>
      </c>
      <c r="B327" s="108" t="s">
        <v>513</v>
      </c>
      <c r="C327" s="108" t="s">
        <v>67</v>
      </c>
      <c r="D327" s="344"/>
      <c r="E327" s="332" t="s">
        <v>67</v>
      </c>
      <c r="F327" s="344"/>
      <c r="G327" s="332" t="s">
        <v>67</v>
      </c>
      <c r="H327" s="347" t="s">
        <v>67</v>
      </c>
      <c r="I327" s="345"/>
      <c r="J327" s="342">
        <v>170</v>
      </c>
      <c r="K327" s="342">
        <v>44</v>
      </c>
      <c r="L327" s="342">
        <v>44</v>
      </c>
      <c r="M327" s="342">
        <v>44</v>
      </c>
      <c r="N327" s="342">
        <v>38</v>
      </c>
      <c r="O327" s="343">
        <v>40372.1</v>
      </c>
      <c r="P327" s="343">
        <v>10382.700000000001</v>
      </c>
      <c r="Q327" s="343">
        <v>10382.700000000001</v>
      </c>
      <c r="R327" s="343">
        <v>10382.700000000001</v>
      </c>
      <c r="S327" s="343">
        <v>9224</v>
      </c>
    </row>
    <row r="328" spans="1:19" s="23" customFormat="1" ht="63.75" x14ac:dyDescent="0.2">
      <c r="A328" s="37">
        <v>1778</v>
      </c>
      <c r="B328" s="36" t="s">
        <v>513</v>
      </c>
      <c r="C328" s="36" t="s">
        <v>210</v>
      </c>
      <c r="D328" s="361">
        <v>69</v>
      </c>
      <c r="E328" s="362">
        <v>187</v>
      </c>
      <c r="F328" s="122">
        <v>70</v>
      </c>
      <c r="G328" s="37">
        <v>187</v>
      </c>
      <c r="H328" s="113" t="s">
        <v>110</v>
      </c>
      <c r="I328" s="266">
        <v>182411</v>
      </c>
      <c r="J328" s="348">
        <v>10</v>
      </c>
      <c r="K328" s="39">
        <v>3</v>
      </c>
      <c r="L328" s="39">
        <v>3</v>
      </c>
      <c r="M328" s="39">
        <v>3</v>
      </c>
      <c r="N328" s="39">
        <v>1</v>
      </c>
      <c r="O328" s="349">
        <v>1824.1</v>
      </c>
      <c r="P328" s="40">
        <v>547.20000000000005</v>
      </c>
      <c r="Q328" s="40">
        <v>547.20000000000005</v>
      </c>
      <c r="R328" s="40">
        <v>547.20000000000005</v>
      </c>
      <c r="S328" s="40">
        <v>182.5</v>
      </c>
    </row>
    <row r="329" spans="1:19" s="23" customFormat="1" ht="89.25" x14ac:dyDescent="0.2">
      <c r="A329" s="37">
        <v>1778</v>
      </c>
      <c r="B329" s="36" t="s">
        <v>513</v>
      </c>
      <c r="C329" s="36" t="s">
        <v>210</v>
      </c>
      <c r="D329" s="361">
        <v>69</v>
      </c>
      <c r="E329" s="362">
        <v>202</v>
      </c>
      <c r="F329" s="122">
        <v>70</v>
      </c>
      <c r="G329" s="37">
        <v>202</v>
      </c>
      <c r="H329" s="113" t="s">
        <v>111</v>
      </c>
      <c r="I329" s="266">
        <v>182411</v>
      </c>
      <c r="J329" s="348">
        <v>30</v>
      </c>
      <c r="K329" s="39">
        <v>8</v>
      </c>
      <c r="L329" s="39">
        <v>8</v>
      </c>
      <c r="M329" s="39">
        <v>8</v>
      </c>
      <c r="N329" s="39">
        <v>6</v>
      </c>
      <c r="O329" s="349">
        <v>5472.3</v>
      </c>
      <c r="P329" s="40">
        <v>1459.3</v>
      </c>
      <c r="Q329" s="40">
        <v>1459.3</v>
      </c>
      <c r="R329" s="40">
        <v>1459.3</v>
      </c>
      <c r="S329" s="40">
        <v>1094.4000000000001</v>
      </c>
    </row>
    <row r="330" spans="1:19" s="23" customFormat="1" ht="76.5" x14ac:dyDescent="0.2">
      <c r="A330" s="37">
        <v>1778</v>
      </c>
      <c r="B330" s="36" t="s">
        <v>513</v>
      </c>
      <c r="C330" s="36" t="s">
        <v>210</v>
      </c>
      <c r="D330" s="361">
        <v>71</v>
      </c>
      <c r="E330" s="362">
        <v>499</v>
      </c>
      <c r="F330" s="122">
        <v>72</v>
      </c>
      <c r="G330" s="37">
        <v>499</v>
      </c>
      <c r="H330" s="113" t="s">
        <v>178</v>
      </c>
      <c r="I330" s="266">
        <v>214515</v>
      </c>
      <c r="J330" s="348">
        <v>70</v>
      </c>
      <c r="K330" s="39">
        <v>18</v>
      </c>
      <c r="L330" s="39">
        <v>18</v>
      </c>
      <c r="M330" s="39">
        <v>18</v>
      </c>
      <c r="N330" s="39">
        <v>16</v>
      </c>
      <c r="O330" s="349">
        <v>15016.1</v>
      </c>
      <c r="P330" s="40">
        <v>3861.3</v>
      </c>
      <c r="Q330" s="40">
        <v>3861.3</v>
      </c>
      <c r="R330" s="40">
        <v>3861.3</v>
      </c>
      <c r="S330" s="40">
        <v>3432.2</v>
      </c>
    </row>
    <row r="331" spans="1:19" s="23" customFormat="1" ht="89.25" x14ac:dyDescent="0.2">
      <c r="A331" s="37">
        <v>1778</v>
      </c>
      <c r="B331" s="36" t="s">
        <v>513</v>
      </c>
      <c r="C331" s="36" t="s">
        <v>210</v>
      </c>
      <c r="D331" s="361">
        <v>72</v>
      </c>
      <c r="E331" s="362">
        <v>223</v>
      </c>
      <c r="F331" s="122">
        <v>73</v>
      </c>
      <c r="G331" s="37">
        <v>223</v>
      </c>
      <c r="H331" s="113" t="s">
        <v>243</v>
      </c>
      <c r="I331" s="266">
        <v>300993</v>
      </c>
      <c r="J331" s="348">
        <v>60</v>
      </c>
      <c r="K331" s="39">
        <v>15</v>
      </c>
      <c r="L331" s="39">
        <v>15</v>
      </c>
      <c r="M331" s="39">
        <v>15</v>
      </c>
      <c r="N331" s="39">
        <v>15</v>
      </c>
      <c r="O331" s="349">
        <v>18059.599999999999</v>
      </c>
      <c r="P331" s="40">
        <v>4514.8999999999996</v>
      </c>
      <c r="Q331" s="40">
        <v>4514.8999999999996</v>
      </c>
      <c r="R331" s="40">
        <v>4514.8999999999996</v>
      </c>
      <c r="S331" s="40">
        <v>4514.8999999999996</v>
      </c>
    </row>
    <row r="332" spans="1:19" x14ac:dyDescent="0.2">
      <c r="A332" s="332">
        <v>1783</v>
      </c>
      <c r="B332" s="108" t="s">
        <v>517</v>
      </c>
      <c r="C332" s="108" t="s">
        <v>67</v>
      </c>
      <c r="D332" s="344"/>
      <c r="E332" s="332" t="s">
        <v>67</v>
      </c>
      <c r="F332" s="344"/>
      <c r="G332" s="332" t="s">
        <v>67</v>
      </c>
      <c r="H332" s="347" t="s">
        <v>67</v>
      </c>
      <c r="I332" s="345"/>
      <c r="J332" s="342">
        <v>860</v>
      </c>
      <c r="K332" s="342">
        <v>217</v>
      </c>
      <c r="L332" s="342">
        <v>217</v>
      </c>
      <c r="M332" s="342">
        <v>207</v>
      </c>
      <c r="N332" s="342">
        <v>219</v>
      </c>
      <c r="O332" s="343">
        <v>158243.4</v>
      </c>
      <c r="P332" s="343">
        <v>40097.199999999997</v>
      </c>
      <c r="Q332" s="343">
        <v>40097.199999999997</v>
      </c>
      <c r="R332" s="343">
        <v>38048.800000000003</v>
      </c>
      <c r="S332" s="343">
        <v>40000.199999999997</v>
      </c>
    </row>
    <row r="333" spans="1:19" s="23" customFormat="1" ht="38.25" x14ac:dyDescent="0.2">
      <c r="A333" s="37">
        <v>1783</v>
      </c>
      <c r="B333" s="36" t="s">
        <v>517</v>
      </c>
      <c r="C333" s="36" t="s">
        <v>203</v>
      </c>
      <c r="D333" s="361">
        <v>44</v>
      </c>
      <c r="E333" s="362">
        <v>183</v>
      </c>
      <c r="F333" s="122">
        <v>44</v>
      </c>
      <c r="G333" s="37">
        <v>183</v>
      </c>
      <c r="H333" s="113" t="s">
        <v>161</v>
      </c>
      <c r="I333" s="266">
        <v>172870</v>
      </c>
      <c r="J333" s="348">
        <v>180</v>
      </c>
      <c r="K333" s="39">
        <v>45</v>
      </c>
      <c r="L333" s="39">
        <v>45</v>
      </c>
      <c r="M333" s="39">
        <v>43</v>
      </c>
      <c r="N333" s="39">
        <v>47</v>
      </c>
      <c r="O333" s="349">
        <v>31116.6</v>
      </c>
      <c r="P333" s="40">
        <v>7779.2</v>
      </c>
      <c r="Q333" s="40">
        <v>7779.2</v>
      </c>
      <c r="R333" s="40">
        <v>7433.4</v>
      </c>
      <c r="S333" s="40">
        <v>8124.8</v>
      </c>
    </row>
    <row r="334" spans="1:19" s="23" customFormat="1" ht="38.25" x14ac:dyDescent="0.2">
      <c r="A334" s="37">
        <v>1783</v>
      </c>
      <c r="B334" s="36" t="s">
        <v>517</v>
      </c>
      <c r="C334" s="36" t="s">
        <v>203</v>
      </c>
      <c r="D334" s="361">
        <v>45</v>
      </c>
      <c r="E334" s="362">
        <v>183</v>
      </c>
      <c r="F334" s="122">
        <v>45</v>
      </c>
      <c r="G334" s="37">
        <v>183</v>
      </c>
      <c r="H334" s="113" t="s">
        <v>161</v>
      </c>
      <c r="I334" s="266">
        <v>205888</v>
      </c>
      <c r="J334" s="348">
        <v>140</v>
      </c>
      <c r="K334" s="39">
        <v>35</v>
      </c>
      <c r="L334" s="39">
        <v>35</v>
      </c>
      <c r="M334" s="39">
        <v>34</v>
      </c>
      <c r="N334" s="39">
        <v>36</v>
      </c>
      <c r="O334" s="349">
        <v>28824.3</v>
      </c>
      <c r="P334" s="40">
        <v>7206.1</v>
      </c>
      <c r="Q334" s="40">
        <v>7206.1</v>
      </c>
      <c r="R334" s="40">
        <v>7000.2</v>
      </c>
      <c r="S334" s="40">
        <v>7411.9</v>
      </c>
    </row>
    <row r="335" spans="1:19" s="23" customFormat="1" ht="38.25" x14ac:dyDescent="0.2">
      <c r="A335" s="37">
        <v>1783</v>
      </c>
      <c r="B335" s="36" t="s">
        <v>517</v>
      </c>
      <c r="C335" s="36" t="s">
        <v>203</v>
      </c>
      <c r="D335" s="361">
        <v>46</v>
      </c>
      <c r="E335" s="362">
        <v>183</v>
      </c>
      <c r="F335" s="122">
        <v>46</v>
      </c>
      <c r="G335" s="37">
        <v>183</v>
      </c>
      <c r="H335" s="113" t="s">
        <v>161</v>
      </c>
      <c r="I335" s="266">
        <v>250169</v>
      </c>
      <c r="J335" s="348">
        <v>90</v>
      </c>
      <c r="K335" s="39">
        <v>23</v>
      </c>
      <c r="L335" s="39">
        <v>23</v>
      </c>
      <c r="M335" s="39">
        <v>22</v>
      </c>
      <c r="N335" s="39">
        <v>22</v>
      </c>
      <c r="O335" s="349">
        <v>22515.200000000001</v>
      </c>
      <c r="P335" s="40">
        <v>5753.9</v>
      </c>
      <c r="Q335" s="40">
        <v>5753.9</v>
      </c>
      <c r="R335" s="40">
        <v>5503.7</v>
      </c>
      <c r="S335" s="40">
        <v>5503.7</v>
      </c>
    </row>
    <row r="336" spans="1:19" s="23" customFormat="1" ht="51" x14ac:dyDescent="0.2">
      <c r="A336" s="37">
        <v>1783</v>
      </c>
      <c r="B336" s="36" t="s">
        <v>517</v>
      </c>
      <c r="C336" s="36" t="s">
        <v>203</v>
      </c>
      <c r="D336" s="361">
        <v>47</v>
      </c>
      <c r="E336" s="362">
        <v>493</v>
      </c>
      <c r="F336" s="122">
        <v>47</v>
      </c>
      <c r="G336" s="37">
        <v>493</v>
      </c>
      <c r="H336" s="113" t="s">
        <v>164</v>
      </c>
      <c r="I336" s="266">
        <v>132149</v>
      </c>
      <c r="J336" s="348">
        <v>180</v>
      </c>
      <c r="K336" s="39">
        <v>45</v>
      </c>
      <c r="L336" s="39">
        <v>45</v>
      </c>
      <c r="M336" s="39">
        <v>43</v>
      </c>
      <c r="N336" s="39">
        <v>47</v>
      </c>
      <c r="O336" s="349">
        <v>23786.799999999999</v>
      </c>
      <c r="P336" s="40">
        <v>5946.7</v>
      </c>
      <c r="Q336" s="40">
        <v>5946.7</v>
      </c>
      <c r="R336" s="40">
        <v>5682.4</v>
      </c>
      <c r="S336" s="40">
        <v>6211</v>
      </c>
    </row>
    <row r="337" spans="1:19" s="23" customFormat="1" ht="51" x14ac:dyDescent="0.2">
      <c r="A337" s="37">
        <v>1783</v>
      </c>
      <c r="B337" s="36" t="s">
        <v>517</v>
      </c>
      <c r="C337" s="36" t="s">
        <v>203</v>
      </c>
      <c r="D337" s="361">
        <v>48</v>
      </c>
      <c r="E337" s="362">
        <v>494</v>
      </c>
      <c r="F337" s="122">
        <v>48</v>
      </c>
      <c r="G337" s="37">
        <v>494</v>
      </c>
      <c r="H337" s="113" t="s">
        <v>165</v>
      </c>
      <c r="I337" s="266">
        <v>159937</v>
      </c>
      <c r="J337" s="348">
        <v>140</v>
      </c>
      <c r="K337" s="39">
        <v>35</v>
      </c>
      <c r="L337" s="39">
        <v>35</v>
      </c>
      <c r="M337" s="39">
        <v>34</v>
      </c>
      <c r="N337" s="39">
        <v>36</v>
      </c>
      <c r="O337" s="349">
        <v>22391.200000000001</v>
      </c>
      <c r="P337" s="40">
        <v>5597.8</v>
      </c>
      <c r="Q337" s="40">
        <v>5597.8</v>
      </c>
      <c r="R337" s="40">
        <v>5437.9</v>
      </c>
      <c r="S337" s="40">
        <v>5757.7</v>
      </c>
    </row>
    <row r="338" spans="1:19" s="23" customFormat="1" ht="51" x14ac:dyDescent="0.2">
      <c r="A338" s="37">
        <v>1783</v>
      </c>
      <c r="B338" s="36" t="s">
        <v>517</v>
      </c>
      <c r="C338" s="36" t="s">
        <v>203</v>
      </c>
      <c r="D338" s="361">
        <v>49</v>
      </c>
      <c r="E338" s="362">
        <v>495</v>
      </c>
      <c r="F338" s="122">
        <v>49</v>
      </c>
      <c r="G338" s="37">
        <v>495</v>
      </c>
      <c r="H338" s="113" t="s">
        <v>166</v>
      </c>
      <c r="I338" s="266">
        <v>201971</v>
      </c>
      <c r="J338" s="348">
        <v>90</v>
      </c>
      <c r="K338" s="39">
        <v>23</v>
      </c>
      <c r="L338" s="39">
        <v>23</v>
      </c>
      <c r="M338" s="39">
        <v>22</v>
      </c>
      <c r="N338" s="39">
        <v>22</v>
      </c>
      <c r="O338" s="349">
        <v>18177.400000000001</v>
      </c>
      <c r="P338" s="40">
        <v>4645.3</v>
      </c>
      <c r="Q338" s="40">
        <v>4645.3</v>
      </c>
      <c r="R338" s="40">
        <v>4443.3999999999996</v>
      </c>
      <c r="S338" s="40">
        <v>4443.3999999999996</v>
      </c>
    </row>
    <row r="339" spans="1:19" s="23" customFormat="1" ht="63.75" x14ac:dyDescent="0.2">
      <c r="A339" s="37">
        <v>1783</v>
      </c>
      <c r="B339" s="36" t="s">
        <v>517</v>
      </c>
      <c r="C339" s="36" t="s">
        <v>203</v>
      </c>
      <c r="D339" s="361">
        <v>50</v>
      </c>
      <c r="E339" s="362">
        <v>545</v>
      </c>
      <c r="F339" s="122">
        <v>50</v>
      </c>
      <c r="G339" s="37">
        <v>545</v>
      </c>
      <c r="H339" s="113" t="s">
        <v>239</v>
      </c>
      <c r="I339" s="266">
        <v>261357</v>
      </c>
      <c r="J339" s="348">
        <v>20</v>
      </c>
      <c r="K339" s="39">
        <v>5</v>
      </c>
      <c r="L339" s="39">
        <v>5</v>
      </c>
      <c r="M339" s="39">
        <v>5</v>
      </c>
      <c r="N339" s="39">
        <v>5</v>
      </c>
      <c r="O339" s="349">
        <v>5227.1000000000004</v>
      </c>
      <c r="P339" s="40">
        <v>1306.8</v>
      </c>
      <c r="Q339" s="40">
        <v>1306.8</v>
      </c>
      <c r="R339" s="40">
        <v>1306.8</v>
      </c>
      <c r="S339" s="40">
        <v>1306.7</v>
      </c>
    </row>
    <row r="340" spans="1:19" s="23" customFormat="1" ht="63.75" x14ac:dyDescent="0.2">
      <c r="A340" s="37">
        <v>1783</v>
      </c>
      <c r="B340" s="36" t="s">
        <v>517</v>
      </c>
      <c r="C340" s="36" t="s">
        <v>203</v>
      </c>
      <c r="D340" s="361">
        <v>51</v>
      </c>
      <c r="E340" s="362">
        <v>546</v>
      </c>
      <c r="F340" s="122">
        <v>51</v>
      </c>
      <c r="G340" s="37">
        <v>546</v>
      </c>
      <c r="H340" s="113" t="s">
        <v>240</v>
      </c>
      <c r="I340" s="266">
        <v>289228</v>
      </c>
      <c r="J340" s="348">
        <v>10</v>
      </c>
      <c r="K340" s="39">
        <v>3</v>
      </c>
      <c r="L340" s="39">
        <v>3</v>
      </c>
      <c r="M340" s="39">
        <v>2</v>
      </c>
      <c r="N340" s="39">
        <v>2</v>
      </c>
      <c r="O340" s="349">
        <v>2892.3</v>
      </c>
      <c r="P340" s="40">
        <v>867.7</v>
      </c>
      <c r="Q340" s="40">
        <v>867.7</v>
      </c>
      <c r="R340" s="40">
        <v>578.5</v>
      </c>
      <c r="S340" s="40">
        <v>578.4</v>
      </c>
    </row>
    <row r="341" spans="1:19" s="23" customFormat="1" ht="63.75" x14ac:dyDescent="0.2">
      <c r="A341" s="37">
        <v>1783</v>
      </c>
      <c r="B341" s="36" t="s">
        <v>517</v>
      </c>
      <c r="C341" s="36" t="s">
        <v>203</v>
      </c>
      <c r="D341" s="361">
        <v>52</v>
      </c>
      <c r="E341" s="362">
        <v>547</v>
      </c>
      <c r="F341" s="122">
        <v>52</v>
      </c>
      <c r="G341" s="37">
        <v>547</v>
      </c>
      <c r="H341" s="113" t="s">
        <v>241</v>
      </c>
      <c r="I341" s="266">
        <v>331245</v>
      </c>
      <c r="J341" s="348">
        <v>10</v>
      </c>
      <c r="K341" s="39">
        <v>3</v>
      </c>
      <c r="L341" s="39">
        <v>3</v>
      </c>
      <c r="M341" s="39">
        <v>2</v>
      </c>
      <c r="N341" s="39">
        <v>2</v>
      </c>
      <c r="O341" s="349">
        <v>3312.5</v>
      </c>
      <c r="P341" s="40">
        <v>993.7</v>
      </c>
      <c r="Q341" s="40">
        <v>993.7</v>
      </c>
      <c r="R341" s="40">
        <v>662.5</v>
      </c>
      <c r="S341" s="40">
        <v>662.6</v>
      </c>
    </row>
    <row r="342" spans="1:19" x14ac:dyDescent="0.2">
      <c r="A342" s="332">
        <v>1784</v>
      </c>
      <c r="B342" s="108" t="s">
        <v>518</v>
      </c>
      <c r="C342" s="108" t="s">
        <v>67</v>
      </c>
      <c r="D342" s="344"/>
      <c r="E342" s="332" t="s">
        <v>67</v>
      </c>
      <c r="F342" s="344"/>
      <c r="G342" s="332" t="s">
        <v>67</v>
      </c>
      <c r="H342" s="347" t="s">
        <v>67</v>
      </c>
      <c r="I342" s="345"/>
      <c r="J342" s="342">
        <v>640</v>
      </c>
      <c r="K342" s="342">
        <v>147</v>
      </c>
      <c r="L342" s="342">
        <v>161</v>
      </c>
      <c r="M342" s="342">
        <v>141</v>
      </c>
      <c r="N342" s="342">
        <v>191</v>
      </c>
      <c r="O342" s="343">
        <v>103858.2</v>
      </c>
      <c r="P342" s="343">
        <v>23911.399999999998</v>
      </c>
      <c r="Q342" s="343">
        <v>26153.3</v>
      </c>
      <c r="R342" s="343">
        <v>22804.199999999997</v>
      </c>
      <c r="S342" s="343">
        <v>30989.300000000003</v>
      </c>
    </row>
    <row r="343" spans="1:19" s="23" customFormat="1" ht="38.25" x14ac:dyDescent="0.2">
      <c r="A343" s="37">
        <v>1784</v>
      </c>
      <c r="B343" s="36" t="s">
        <v>518</v>
      </c>
      <c r="C343" s="36" t="s">
        <v>203</v>
      </c>
      <c r="D343" s="361">
        <v>44</v>
      </c>
      <c r="E343" s="362">
        <v>183</v>
      </c>
      <c r="F343" s="122">
        <v>44</v>
      </c>
      <c r="G343" s="37">
        <v>183</v>
      </c>
      <c r="H343" s="113" t="s">
        <v>161</v>
      </c>
      <c r="I343" s="266">
        <v>176178</v>
      </c>
      <c r="J343" s="348">
        <v>175</v>
      </c>
      <c r="K343" s="39">
        <v>40</v>
      </c>
      <c r="L343" s="39">
        <v>44</v>
      </c>
      <c r="M343" s="39">
        <v>39</v>
      </c>
      <c r="N343" s="39">
        <v>52</v>
      </c>
      <c r="O343" s="349">
        <v>30831.200000000001</v>
      </c>
      <c r="P343" s="40">
        <v>7047.1</v>
      </c>
      <c r="Q343" s="40">
        <v>7751.8</v>
      </c>
      <c r="R343" s="40">
        <v>6870.9</v>
      </c>
      <c r="S343" s="40">
        <v>9161.4</v>
      </c>
    </row>
    <row r="344" spans="1:19" s="23" customFormat="1" ht="38.25" x14ac:dyDescent="0.2">
      <c r="A344" s="37">
        <v>1784</v>
      </c>
      <c r="B344" s="36" t="s">
        <v>518</v>
      </c>
      <c r="C344" s="36" t="s">
        <v>203</v>
      </c>
      <c r="D344" s="361">
        <v>45</v>
      </c>
      <c r="E344" s="362">
        <v>183</v>
      </c>
      <c r="F344" s="122">
        <v>45</v>
      </c>
      <c r="G344" s="37">
        <v>183</v>
      </c>
      <c r="H344" s="113" t="s">
        <v>161</v>
      </c>
      <c r="I344" s="266">
        <v>209311</v>
      </c>
      <c r="J344" s="348">
        <v>70</v>
      </c>
      <c r="K344" s="39">
        <v>16</v>
      </c>
      <c r="L344" s="39">
        <v>18</v>
      </c>
      <c r="M344" s="39">
        <v>15</v>
      </c>
      <c r="N344" s="39">
        <v>21</v>
      </c>
      <c r="O344" s="349">
        <v>14651.8</v>
      </c>
      <c r="P344" s="40">
        <v>3349</v>
      </c>
      <c r="Q344" s="40">
        <v>3767.6</v>
      </c>
      <c r="R344" s="40">
        <v>3139.7</v>
      </c>
      <c r="S344" s="40">
        <v>4395.5</v>
      </c>
    </row>
    <row r="345" spans="1:19" s="23" customFormat="1" ht="38.25" x14ac:dyDescent="0.2">
      <c r="A345" s="37">
        <v>1784</v>
      </c>
      <c r="B345" s="36" t="s">
        <v>518</v>
      </c>
      <c r="C345" s="36" t="s">
        <v>203</v>
      </c>
      <c r="D345" s="361">
        <v>46</v>
      </c>
      <c r="E345" s="362">
        <v>183</v>
      </c>
      <c r="F345" s="122">
        <v>46</v>
      </c>
      <c r="G345" s="37">
        <v>183</v>
      </c>
      <c r="H345" s="113" t="s">
        <v>161</v>
      </c>
      <c r="I345" s="266">
        <v>253287</v>
      </c>
      <c r="J345" s="348">
        <v>20</v>
      </c>
      <c r="K345" s="39">
        <v>5</v>
      </c>
      <c r="L345" s="39">
        <v>5</v>
      </c>
      <c r="M345" s="39">
        <v>4</v>
      </c>
      <c r="N345" s="39">
        <v>6</v>
      </c>
      <c r="O345" s="349">
        <v>5065.7</v>
      </c>
      <c r="P345" s="40">
        <v>1266.4000000000001</v>
      </c>
      <c r="Q345" s="40">
        <v>1266.4000000000001</v>
      </c>
      <c r="R345" s="40">
        <v>1013.1</v>
      </c>
      <c r="S345" s="40">
        <v>1519.8</v>
      </c>
    </row>
    <row r="346" spans="1:19" s="23" customFormat="1" ht="51" x14ac:dyDescent="0.2">
      <c r="A346" s="37">
        <v>1784</v>
      </c>
      <c r="B346" s="36" t="s">
        <v>518</v>
      </c>
      <c r="C346" s="36" t="s">
        <v>203</v>
      </c>
      <c r="D346" s="361">
        <v>47</v>
      </c>
      <c r="E346" s="362">
        <v>493</v>
      </c>
      <c r="F346" s="122">
        <v>47</v>
      </c>
      <c r="G346" s="37">
        <v>493</v>
      </c>
      <c r="H346" s="113" t="s">
        <v>164</v>
      </c>
      <c r="I346" s="266">
        <v>132877</v>
      </c>
      <c r="J346" s="348">
        <v>280</v>
      </c>
      <c r="K346" s="39">
        <v>64</v>
      </c>
      <c r="L346" s="39">
        <v>70</v>
      </c>
      <c r="M346" s="39">
        <v>62</v>
      </c>
      <c r="N346" s="39">
        <v>84</v>
      </c>
      <c r="O346" s="349">
        <v>37205.599999999999</v>
      </c>
      <c r="P346" s="40">
        <v>8504.1</v>
      </c>
      <c r="Q346" s="40">
        <v>9301.4</v>
      </c>
      <c r="R346" s="40">
        <v>8238.4</v>
      </c>
      <c r="S346" s="40">
        <v>11161.7</v>
      </c>
    </row>
    <row r="347" spans="1:19" s="23" customFormat="1" ht="51" x14ac:dyDescent="0.2">
      <c r="A347" s="37">
        <v>1784</v>
      </c>
      <c r="B347" s="36" t="s">
        <v>518</v>
      </c>
      <c r="C347" s="36" t="s">
        <v>203</v>
      </c>
      <c r="D347" s="361">
        <v>48</v>
      </c>
      <c r="E347" s="362">
        <v>494</v>
      </c>
      <c r="F347" s="122">
        <v>48</v>
      </c>
      <c r="G347" s="37">
        <v>494</v>
      </c>
      <c r="H347" s="113" t="s">
        <v>165</v>
      </c>
      <c r="I347" s="266">
        <v>160655</v>
      </c>
      <c r="J347" s="348">
        <v>75</v>
      </c>
      <c r="K347" s="39">
        <v>17</v>
      </c>
      <c r="L347" s="39">
        <v>19</v>
      </c>
      <c r="M347" s="39">
        <v>17</v>
      </c>
      <c r="N347" s="39">
        <v>22</v>
      </c>
      <c r="O347" s="349">
        <v>12049.1</v>
      </c>
      <c r="P347" s="40">
        <v>2731.1</v>
      </c>
      <c r="Q347" s="40">
        <v>3052.4</v>
      </c>
      <c r="R347" s="40">
        <v>2731.1</v>
      </c>
      <c r="S347" s="40">
        <v>3534.5</v>
      </c>
    </row>
    <row r="348" spans="1:19" s="23" customFormat="1" ht="51" x14ac:dyDescent="0.2">
      <c r="A348" s="37">
        <v>1784</v>
      </c>
      <c r="B348" s="36" t="s">
        <v>518</v>
      </c>
      <c r="C348" s="36" t="s">
        <v>203</v>
      </c>
      <c r="D348" s="361">
        <v>49</v>
      </c>
      <c r="E348" s="362">
        <v>495</v>
      </c>
      <c r="F348" s="122">
        <v>49</v>
      </c>
      <c r="G348" s="37">
        <v>495</v>
      </c>
      <c r="H348" s="113" t="s">
        <v>166</v>
      </c>
      <c r="I348" s="266">
        <v>202740</v>
      </c>
      <c r="J348" s="348">
        <v>20</v>
      </c>
      <c r="K348" s="39">
        <v>5</v>
      </c>
      <c r="L348" s="39">
        <v>5</v>
      </c>
      <c r="M348" s="39">
        <v>4</v>
      </c>
      <c r="N348" s="39">
        <v>6</v>
      </c>
      <c r="O348" s="349">
        <v>4054.8</v>
      </c>
      <c r="P348" s="40">
        <v>1013.7</v>
      </c>
      <c r="Q348" s="40">
        <v>1013.7</v>
      </c>
      <c r="R348" s="40">
        <v>811</v>
      </c>
      <c r="S348" s="40">
        <v>1216.4000000000001</v>
      </c>
    </row>
    <row r="349" spans="1:19" x14ac:dyDescent="0.2">
      <c r="A349" s="332">
        <v>1785</v>
      </c>
      <c r="B349" s="108" t="s">
        <v>519</v>
      </c>
      <c r="C349" s="108" t="s">
        <v>67</v>
      </c>
      <c r="D349" s="344"/>
      <c r="E349" s="332" t="s">
        <v>67</v>
      </c>
      <c r="F349" s="344"/>
      <c r="G349" s="332" t="s">
        <v>67</v>
      </c>
      <c r="H349" s="347" t="s">
        <v>67</v>
      </c>
      <c r="I349" s="345"/>
      <c r="J349" s="342">
        <v>20</v>
      </c>
      <c r="K349" s="342">
        <v>5</v>
      </c>
      <c r="L349" s="342">
        <v>5</v>
      </c>
      <c r="M349" s="342">
        <v>5</v>
      </c>
      <c r="N349" s="342">
        <v>5</v>
      </c>
      <c r="O349" s="343">
        <v>6725.7</v>
      </c>
      <c r="P349" s="343">
        <v>1681.4</v>
      </c>
      <c r="Q349" s="343">
        <v>1681.4</v>
      </c>
      <c r="R349" s="343">
        <v>1681.4</v>
      </c>
      <c r="S349" s="343">
        <v>1681.5</v>
      </c>
    </row>
    <row r="350" spans="1:19" s="23" customFormat="1" ht="127.5" x14ac:dyDescent="0.2">
      <c r="A350" s="37">
        <v>1785</v>
      </c>
      <c r="B350" s="36" t="s">
        <v>519</v>
      </c>
      <c r="C350" s="36" t="s">
        <v>215</v>
      </c>
      <c r="D350" s="361">
        <v>19</v>
      </c>
      <c r="E350" s="362">
        <v>30</v>
      </c>
      <c r="F350" s="122">
        <v>19</v>
      </c>
      <c r="G350" s="37">
        <v>30</v>
      </c>
      <c r="H350" s="113" t="s">
        <v>113</v>
      </c>
      <c r="I350" s="266">
        <v>336286</v>
      </c>
      <c r="J350" s="348">
        <v>20</v>
      </c>
      <c r="K350" s="39">
        <v>5</v>
      </c>
      <c r="L350" s="39">
        <v>5</v>
      </c>
      <c r="M350" s="39">
        <v>5</v>
      </c>
      <c r="N350" s="39">
        <v>5</v>
      </c>
      <c r="O350" s="349">
        <v>6725.7</v>
      </c>
      <c r="P350" s="40">
        <v>1681.4</v>
      </c>
      <c r="Q350" s="40">
        <v>1681.4</v>
      </c>
      <c r="R350" s="40">
        <v>1681.4</v>
      </c>
      <c r="S350" s="40">
        <v>1681.5</v>
      </c>
    </row>
    <row r="351" spans="1:19" x14ac:dyDescent="0.2">
      <c r="A351" s="332">
        <v>1788</v>
      </c>
      <c r="B351" s="108" t="s">
        <v>521</v>
      </c>
      <c r="C351" s="108" t="s">
        <v>67</v>
      </c>
      <c r="D351" s="344"/>
      <c r="E351" s="332" t="s">
        <v>67</v>
      </c>
      <c r="F351" s="344"/>
      <c r="G351" s="332" t="s">
        <v>67</v>
      </c>
      <c r="H351" s="347" t="s">
        <v>67</v>
      </c>
      <c r="I351" s="345"/>
      <c r="J351" s="342">
        <v>480</v>
      </c>
      <c r="K351" s="342">
        <v>116</v>
      </c>
      <c r="L351" s="342">
        <v>125</v>
      </c>
      <c r="M351" s="342">
        <v>116</v>
      </c>
      <c r="N351" s="342">
        <v>123</v>
      </c>
      <c r="O351" s="343">
        <v>91188.7</v>
      </c>
      <c r="P351" s="343">
        <v>21802.3</v>
      </c>
      <c r="Q351" s="343">
        <v>24018.400000000001</v>
      </c>
      <c r="R351" s="343">
        <v>21802.3</v>
      </c>
      <c r="S351" s="343">
        <v>23565.7</v>
      </c>
    </row>
    <row r="352" spans="1:19" s="23" customFormat="1" ht="38.25" x14ac:dyDescent="0.2">
      <c r="A352" s="37">
        <v>1788</v>
      </c>
      <c r="B352" s="36" t="s">
        <v>521</v>
      </c>
      <c r="C352" s="36" t="s">
        <v>203</v>
      </c>
      <c r="D352" s="361">
        <v>44</v>
      </c>
      <c r="E352" s="362">
        <v>183</v>
      </c>
      <c r="F352" s="122">
        <v>44</v>
      </c>
      <c r="G352" s="37">
        <v>183</v>
      </c>
      <c r="H352" s="113" t="s">
        <v>161</v>
      </c>
      <c r="I352" s="266">
        <v>172870</v>
      </c>
      <c r="J352" s="348">
        <v>130</v>
      </c>
      <c r="K352" s="39">
        <v>31</v>
      </c>
      <c r="L352" s="39">
        <v>34</v>
      </c>
      <c r="M352" s="39">
        <v>31</v>
      </c>
      <c r="N352" s="39">
        <v>34</v>
      </c>
      <c r="O352" s="349">
        <v>22473.1</v>
      </c>
      <c r="P352" s="40">
        <v>5359</v>
      </c>
      <c r="Q352" s="40">
        <v>5877.6</v>
      </c>
      <c r="R352" s="40">
        <v>5359</v>
      </c>
      <c r="S352" s="40">
        <v>5877.5</v>
      </c>
    </row>
    <row r="353" spans="1:19" s="23" customFormat="1" ht="38.25" x14ac:dyDescent="0.2">
      <c r="A353" s="37">
        <v>1788</v>
      </c>
      <c r="B353" s="36" t="s">
        <v>521</v>
      </c>
      <c r="C353" s="36" t="s">
        <v>203</v>
      </c>
      <c r="D353" s="361">
        <v>45</v>
      </c>
      <c r="E353" s="362">
        <v>183</v>
      </c>
      <c r="F353" s="122">
        <v>45</v>
      </c>
      <c r="G353" s="37">
        <v>183</v>
      </c>
      <c r="H353" s="113" t="s">
        <v>161</v>
      </c>
      <c r="I353" s="266">
        <v>205888</v>
      </c>
      <c r="J353" s="348">
        <v>40</v>
      </c>
      <c r="K353" s="39">
        <v>10</v>
      </c>
      <c r="L353" s="39">
        <v>10</v>
      </c>
      <c r="M353" s="39">
        <v>10</v>
      </c>
      <c r="N353" s="39">
        <v>10</v>
      </c>
      <c r="O353" s="349">
        <v>8235.5</v>
      </c>
      <c r="P353" s="40">
        <v>2058.9</v>
      </c>
      <c r="Q353" s="40">
        <v>2058.9</v>
      </c>
      <c r="R353" s="40">
        <v>2058.9</v>
      </c>
      <c r="S353" s="40">
        <v>2058.8000000000002</v>
      </c>
    </row>
    <row r="354" spans="1:19" s="23" customFormat="1" ht="38.25" x14ac:dyDescent="0.2">
      <c r="A354" s="37">
        <v>1788</v>
      </c>
      <c r="B354" s="36" t="s">
        <v>521</v>
      </c>
      <c r="C354" s="36" t="s">
        <v>203</v>
      </c>
      <c r="D354" s="361">
        <v>46</v>
      </c>
      <c r="E354" s="362">
        <v>183</v>
      </c>
      <c r="F354" s="122">
        <v>46</v>
      </c>
      <c r="G354" s="37">
        <v>183</v>
      </c>
      <c r="H354" s="113" t="s">
        <v>161</v>
      </c>
      <c r="I354" s="266">
        <v>250169</v>
      </c>
      <c r="J354" s="348">
        <v>15</v>
      </c>
      <c r="K354" s="39">
        <v>4</v>
      </c>
      <c r="L354" s="39">
        <v>4</v>
      </c>
      <c r="M354" s="39">
        <v>4</v>
      </c>
      <c r="N354" s="39">
        <v>3</v>
      </c>
      <c r="O354" s="349">
        <v>3752.5</v>
      </c>
      <c r="P354" s="40">
        <v>1000.7</v>
      </c>
      <c r="Q354" s="40">
        <v>1000.7</v>
      </c>
      <c r="R354" s="40">
        <v>1000.7</v>
      </c>
      <c r="S354" s="40">
        <v>750.4</v>
      </c>
    </row>
    <row r="355" spans="1:19" s="23" customFormat="1" ht="51" x14ac:dyDescent="0.2">
      <c r="A355" s="37">
        <v>1788</v>
      </c>
      <c r="B355" s="36" t="s">
        <v>521</v>
      </c>
      <c r="C355" s="36" t="s">
        <v>203</v>
      </c>
      <c r="D355" s="361">
        <v>47</v>
      </c>
      <c r="E355" s="362">
        <v>493</v>
      </c>
      <c r="F355" s="122">
        <v>47</v>
      </c>
      <c r="G355" s="37">
        <v>493</v>
      </c>
      <c r="H355" s="113" t="s">
        <v>164</v>
      </c>
      <c r="I355" s="266">
        <v>132149</v>
      </c>
      <c r="J355" s="348">
        <v>160</v>
      </c>
      <c r="K355" s="39">
        <v>38</v>
      </c>
      <c r="L355" s="39">
        <v>42</v>
      </c>
      <c r="M355" s="39">
        <v>38</v>
      </c>
      <c r="N355" s="39">
        <v>42</v>
      </c>
      <c r="O355" s="349">
        <v>21143.8</v>
      </c>
      <c r="P355" s="40">
        <v>5021.7</v>
      </c>
      <c r="Q355" s="40">
        <v>5550.3</v>
      </c>
      <c r="R355" s="40">
        <v>5021.7</v>
      </c>
      <c r="S355" s="40">
        <v>5550.1</v>
      </c>
    </row>
    <row r="356" spans="1:19" s="23" customFormat="1" ht="51" x14ac:dyDescent="0.2">
      <c r="A356" s="37">
        <v>1788</v>
      </c>
      <c r="B356" s="36" t="s">
        <v>521</v>
      </c>
      <c r="C356" s="36" t="s">
        <v>203</v>
      </c>
      <c r="D356" s="361">
        <v>48</v>
      </c>
      <c r="E356" s="362">
        <v>494</v>
      </c>
      <c r="F356" s="122">
        <v>48</v>
      </c>
      <c r="G356" s="37">
        <v>494</v>
      </c>
      <c r="H356" s="113" t="s">
        <v>165</v>
      </c>
      <c r="I356" s="266">
        <v>159937</v>
      </c>
      <c r="J356" s="348">
        <v>40</v>
      </c>
      <c r="K356" s="39">
        <v>10</v>
      </c>
      <c r="L356" s="39">
        <v>10</v>
      </c>
      <c r="M356" s="39">
        <v>10</v>
      </c>
      <c r="N356" s="39">
        <v>10</v>
      </c>
      <c r="O356" s="349">
        <v>6397.5</v>
      </c>
      <c r="P356" s="40">
        <v>1599.4</v>
      </c>
      <c r="Q356" s="40">
        <v>1599.4</v>
      </c>
      <c r="R356" s="40">
        <v>1599.4</v>
      </c>
      <c r="S356" s="40">
        <v>1599.3</v>
      </c>
    </row>
    <row r="357" spans="1:19" s="23" customFormat="1" ht="51" x14ac:dyDescent="0.2">
      <c r="A357" s="37">
        <v>1788</v>
      </c>
      <c r="B357" s="36" t="s">
        <v>521</v>
      </c>
      <c r="C357" s="36" t="s">
        <v>203</v>
      </c>
      <c r="D357" s="361">
        <v>49</v>
      </c>
      <c r="E357" s="362">
        <v>495</v>
      </c>
      <c r="F357" s="122">
        <v>49</v>
      </c>
      <c r="G357" s="37">
        <v>495</v>
      </c>
      <c r="H357" s="113" t="s">
        <v>166</v>
      </c>
      <c r="I357" s="266">
        <v>201971</v>
      </c>
      <c r="J357" s="348">
        <v>15</v>
      </c>
      <c r="K357" s="39">
        <v>4</v>
      </c>
      <c r="L357" s="39">
        <v>4</v>
      </c>
      <c r="M357" s="39">
        <v>4</v>
      </c>
      <c r="N357" s="39">
        <v>3</v>
      </c>
      <c r="O357" s="349">
        <v>3029.6</v>
      </c>
      <c r="P357" s="40">
        <v>807.9</v>
      </c>
      <c r="Q357" s="40">
        <v>807.9</v>
      </c>
      <c r="R357" s="40">
        <v>807.9</v>
      </c>
      <c r="S357" s="40">
        <v>605.9</v>
      </c>
    </row>
    <row r="358" spans="1:19" s="23" customFormat="1" ht="38.25" x14ac:dyDescent="0.2">
      <c r="A358" s="37">
        <v>1788</v>
      </c>
      <c r="B358" s="36" t="s">
        <v>521</v>
      </c>
      <c r="C358" s="36" t="s">
        <v>203</v>
      </c>
      <c r="D358" s="361">
        <v>53</v>
      </c>
      <c r="E358" s="362">
        <v>220</v>
      </c>
      <c r="F358" s="122">
        <v>53</v>
      </c>
      <c r="G358" s="37">
        <v>220</v>
      </c>
      <c r="H358" s="113" t="s">
        <v>163</v>
      </c>
      <c r="I358" s="266">
        <v>185561</v>
      </c>
      <c r="J358" s="348">
        <v>28</v>
      </c>
      <c r="K358" s="39">
        <v>7</v>
      </c>
      <c r="L358" s="39">
        <v>7</v>
      </c>
      <c r="M358" s="39">
        <v>7</v>
      </c>
      <c r="N358" s="39">
        <v>7</v>
      </c>
      <c r="O358" s="349">
        <v>5195.7</v>
      </c>
      <c r="P358" s="40">
        <v>1298.9000000000001</v>
      </c>
      <c r="Q358" s="40">
        <v>1298.9000000000001</v>
      </c>
      <c r="R358" s="40">
        <v>1298.9000000000001</v>
      </c>
      <c r="S358" s="40">
        <v>1299</v>
      </c>
    </row>
    <row r="359" spans="1:19" s="23" customFormat="1" ht="38.25" x14ac:dyDescent="0.2">
      <c r="A359" s="37">
        <v>1788</v>
      </c>
      <c r="B359" s="36" t="s">
        <v>521</v>
      </c>
      <c r="C359" s="36" t="s">
        <v>203</v>
      </c>
      <c r="D359" s="361">
        <v>55</v>
      </c>
      <c r="E359" s="362">
        <v>219</v>
      </c>
      <c r="F359" s="122">
        <v>55</v>
      </c>
      <c r="G359" s="37">
        <v>219</v>
      </c>
      <c r="H359" s="113" t="s">
        <v>162</v>
      </c>
      <c r="I359" s="266">
        <v>289719</v>
      </c>
      <c r="J359" s="348">
        <v>42</v>
      </c>
      <c r="K359" s="39">
        <v>10</v>
      </c>
      <c r="L359" s="39">
        <v>11</v>
      </c>
      <c r="M359" s="39">
        <v>10</v>
      </c>
      <c r="N359" s="39">
        <v>11</v>
      </c>
      <c r="O359" s="349">
        <v>12168.2</v>
      </c>
      <c r="P359" s="40">
        <v>2897.2</v>
      </c>
      <c r="Q359" s="40">
        <v>3186.9</v>
      </c>
      <c r="R359" s="40">
        <v>2897.2</v>
      </c>
      <c r="S359" s="40">
        <v>3186.9</v>
      </c>
    </row>
    <row r="360" spans="1:19" s="23" customFormat="1" ht="25.5" x14ac:dyDescent="0.2">
      <c r="A360" s="37">
        <v>1788</v>
      </c>
      <c r="B360" s="36" t="s">
        <v>521</v>
      </c>
      <c r="C360" s="36" t="s">
        <v>203</v>
      </c>
      <c r="D360" s="361">
        <v>56</v>
      </c>
      <c r="E360" s="362">
        <v>472</v>
      </c>
      <c r="F360" s="122">
        <v>56</v>
      </c>
      <c r="G360" s="37">
        <v>472</v>
      </c>
      <c r="H360" s="113" t="s">
        <v>109</v>
      </c>
      <c r="I360" s="266">
        <v>879282</v>
      </c>
      <c r="J360" s="348">
        <v>10</v>
      </c>
      <c r="K360" s="39">
        <v>2</v>
      </c>
      <c r="L360" s="39">
        <v>3</v>
      </c>
      <c r="M360" s="39">
        <v>2</v>
      </c>
      <c r="N360" s="39">
        <v>3</v>
      </c>
      <c r="O360" s="349">
        <v>8792.7999999999993</v>
      </c>
      <c r="P360" s="40">
        <v>1758.6</v>
      </c>
      <c r="Q360" s="40">
        <v>2637.8</v>
      </c>
      <c r="R360" s="40">
        <v>1758.6</v>
      </c>
      <c r="S360" s="40">
        <v>2637.8</v>
      </c>
    </row>
    <row r="361" spans="1:19" x14ac:dyDescent="0.2">
      <c r="A361" s="332">
        <v>1863</v>
      </c>
      <c r="B361" s="108" t="s">
        <v>535</v>
      </c>
      <c r="C361" s="108" t="s">
        <v>67</v>
      </c>
      <c r="D361" s="344"/>
      <c r="E361" s="332" t="s">
        <v>67</v>
      </c>
      <c r="F361" s="344"/>
      <c r="G361" s="332" t="s">
        <v>67</v>
      </c>
      <c r="H361" s="347" t="s">
        <v>67</v>
      </c>
      <c r="I361" s="345"/>
      <c r="J361" s="342">
        <v>810</v>
      </c>
      <c r="K361" s="342">
        <v>203</v>
      </c>
      <c r="L361" s="342">
        <v>203</v>
      </c>
      <c r="M361" s="342">
        <v>203</v>
      </c>
      <c r="N361" s="342">
        <v>201</v>
      </c>
      <c r="O361" s="343">
        <v>184445.6</v>
      </c>
      <c r="P361" s="343">
        <v>46277</v>
      </c>
      <c r="Q361" s="343">
        <v>46277</v>
      </c>
      <c r="R361" s="343">
        <v>46277</v>
      </c>
      <c r="S361" s="343">
        <v>45614.600000000006</v>
      </c>
    </row>
    <row r="362" spans="1:19" s="23" customFormat="1" ht="51" x14ac:dyDescent="0.2">
      <c r="A362" s="37">
        <v>1863</v>
      </c>
      <c r="B362" s="36" t="s">
        <v>535</v>
      </c>
      <c r="C362" s="36" t="s">
        <v>203</v>
      </c>
      <c r="D362" s="361">
        <v>47</v>
      </c>
      <c r="E362" s="362">
        <v>493</v>
      </c>
      <c r="F362" s="122">
        <v>47</v>
      </c>
      <c r="G362" s="37">
        <v>493</v>
      </c>
      <c r="H362" s="113" t="s">
        <v>164</v>
      </c>
      <c r="I362" s="266">
        <v>132149</v>
      </c>
      <c r="J362" s="348">
        <v>200</v>
      </c>
      <c r="K362" s="39">
        <v>50</v>
      </c>
      <c r="L362" s="39">
        <v>50</v>
      </c>
      <c r="M362" s="39">
        <v>50</v>
      </c>
      <c r="N362" s="39">
        <v>50</v>
      </c>
      <c r="O362" s="349">
        <v>26429.8</v>
      </c>
      <c r="P362" s="40">
        <v>6607.5</v>
      </c>
      <c r="Q362" s="40">
        <v>6607.5</v>
      </c>
      <c r="R362" s="40">
        <v>6607.5</v>
      </c>
      <c r="S362" s="40">
        <v>6607.3</v>
      </c>
    </row>
    <row r="363" spans="1:19" s="23" customFormat="1" ht="51" x14ac:dyDescent="0.2">
      <c r="A363" s="37">
        <v>1863</v>
      </c>
      <c r="B363" s="36" t="s">
        <v>535</v>
      </c>
      <c r="C363" s="36" t="s">
        <v>203</v>
      </c>
      <c r="D363" s="361">
        <v>48</v>
      </c>
      <c r="E363" s="362">
        <v>494</v>
      </c>
      <c r="F363" s="122">
        <v>48</v>
      </c>
      <c r="G363" s="37">
        <v>494</v>
      </c>
      <c r="H363" s="113" t="s">
        <v>165</v>
      </c>
      <c r="I363" s="266">
        <v>159937</v>
      </c>
      <c r="J363" s="348">
        <v>80</v>
      </c>
      <c r="K363" s="39">
        <v>20</v>
      </c>
      <c r="L363" s="39">
        <v>20</v>
      </c>
      <c r="M363" s="39">
        <v>20</v>
      </c>
      <c r="N363" s="39">
        <v>20</v>
      </c>
      <c r="O363" s="349">
        <v>12795</v>
      </c>
      <c r="P363" s="40">
        <v>3198.7</v>
      </c>
      <c r="Q363" s="40">
        <v>3198.7</v>
      </c>
      <c r="R363" s="40">
        <v>3198.7</v>
      </c>
      <c r="S363" s="40">
        <v>3198.9</v>
      </c>
    </row>
    <row r="364" spans="1:19" s="23" customFormat="1" ht="51" x14ac:dyDescent="0.2">
      <c r="A364" s="37">
        <v>1863</v>
      </c>
      <c r="B364" s="36" t="s">
        <v>535</v>
      </c>
      <c r="C364" s="36" t="s">
        <v>203</v>
      </c>
      <c r="D364" s="361">
        <v>49</v>
      </c>
      <c r="E364" s="362">
        <v>495</v>
      </c>
      <c r="F364" s="122">
        <v>49</v>
      </c>
      <c r="G364" s="37">
        <v>495</v>
      </c>
      <c r="H364" s="113" t="s">
        <v>166</v>
      </c>
      <c r="I364" s="266">
        <v>201971</v>
      </c>
      <c r="J364" s="348">
        <v>40</v>
      </c>
      <c r="K364" s="39">
        <v>10</v>
      </c>
      <c r="L364" s="39">
        <v>10</v>
      </c>
      <c r="M364" s="39">
        <v>10</v>
      </c>
      <c r="N364" s="39">
        <v>10</v>
      </c>
      <c r="O364" s="349">
        <v>8078.8</v>
      </c>
      <c r="P364" s="40">
        <v>2019.7</v>
      </c>
      <c r="Q364" s="40">
        <v>2019.7</v>
      </c>
      <c r="R364" s="40">
        <v>2019.7</v>
      </c>
      <c r="S364" s="40">
        <v>2019.7</v>
      </c>
    </row>
    <row r="365" spans="1:19" s="23" customFormat="1" ht="63.75" x14ac:dyDescent="0.2">
      <c r="A365" s="37">
        <v>1863</v>
      </c>
      <c r="B365" s="36" t="s">
        <v>535</v>
      </c>
      <c r="C365" s="36" t="s">
        <v>203</v>
      </c>
      <c r="D365" s="361">
        <v>50</v>
      </c>
      <c r="E365" s="362">
        <v>545</v>
      </c>
      <c r="F365" s="122">
        <v>50</v>
      </c>
      <c r="G365" s="37">
        <v>545</v>
      </c>
      <c r="H365" s="113" t="s">
        <v>239</v>
      </c>
      <c r="I365" s="266">
        <v>261357</v>
      </c>
      <c r="J365" s="348">
        <v>300</v>
      </c>
      <c r="K365" s="39">
        <v>75</v>
      </c>
      <c r="L365" s="39">
        <v>75</v>
      </c>
      <c r="M365" s="39">
        <v>75</v>
      </c>
      <c r="N365" s="39">
        <v>75</v>
      </c>
      <c r="O365" s="349">
        <v>78407.100000000006</v>
      </c>
      <c r="P365" s="40">
        <v>19601.8</v>
      </c>
      <c r="Q365" s="40">
        <v>19601.8</v>
      </c>
      <c r="R365" s="40">
        <v>19601.8</v>
      </c>
      <c r="S365" s="40">
        <v>19601.7</v>
      </c>
    </row>
    <row r="366" spans="1:19" s="23" customFormat="1" ht="63.75" x14ac:dyDescent="0.2">
      <c r="A366" s="37">
        <v>1863</v>
      </c>
      <c r="B366" s="36" t="s">
        <v>535</v>
      </c>
      <c r="C366" s="36" t="s">
        <v>203</v>
      </c>
      <c r="D366" s="361">
        <v>51</v>
      </c>
      <c r="E366" s="362">
        <v>546</v>
      </c>
      <c r="F366" s="122">
        <v>51</v>
      </c>
      <c r="G366" s="37">
        <v>546</v>
      </c>
      <c r="H366" s="113" t="s">
        <v>240</v>
      </c>
      <c r="I366" s="266">
        <v>289228</v>
      </c>
      <c r="J366" s="348">
        <v>100</v>
      </c>
      <c r="K366" s="39">
        <v>25</v>
      </c>
      <c r="L366" s="39">
        <v>25</v>
      </c>
      <c r="M366" s="39">
        <v>25</v>
      </c>
      <c r="N366" s="39">
        <v>25</v>
      </c>
      <c r="O366" s="349">
        <v>28922.799999999999</v>
      </c>
      <c r="P366" s="40">
        <v>7230.7</v>
      </c>
      <c r="Q366" s="40">
        <v>7230.7</v>
      </c>
      <c r="R366" s="40">
        <v>7230.7</v>
      </c>
      <c r="S366" s="40">
        <v>7230.7</v>
      </c>
    </row>
    <row r="367" spans="1:19" s="23" customFormat="1" ht="63.75" x14ac:dyDescent="0.2">
      <c r="A367" s="37">
        <v>1863</v>
      </c>
      <c r="B367" s="36" t="s">
        <v>535</v>
      </c>
      <c r="C367" s="36" t="s">
        <v>203</v>
      </c>
      <c r="D367" s="361">
        <v>52</v>
      </c>
      <c r="E367" s="362">
        <v>547</v>
      </c>
      <c r="F367" s="122">
        <v>52</v>
      </c>
      <c r="G367" s="37">
        <v>547</v>
      </c>
      <c r="H367" s="113" t="s">
        <v>241</v>
      </c>
      <c r="I367" s="266">
        <v>331245</v>
      </c>
      <c r="J367" s="348">
        <v>90</v>
      </c>
      <c r="K367" s="39">
        <v>23</v>
      </c>
      <c r="L367" s="39">
        <v>23</v>
      </c>
      <c r="M367" s="39">
        <v>23</v>
      </c>
      <c r="N367" s="39">
        <v>21</v>
      </c>
      <c r="O367" s="349">
        <v>29812.1</v>
      </c>
      <c r="P367" s="40">
        <v>7618.6</v>
      </c>
      <c r="Q367" s="40">
        <v>7618.6</v>
      </c>
      <c r="R367" s="40">
        <v>7618.6</v>
      </c>
      <c r="S367" s="40">
        <v>6956.3</v>
      </c>
    </row>
    <row r="368" spans="1:19" ht="14.25" customHeight="1" x14ac:dyDescent="0.2"/>
    <row r="369" spans="1:19" ht="14.25" customHeight="1" x14ac:dyDescent="0.2"/>
    <row r="371" spans="1:19" s="96" customFormat="1" x14ac:dyDescent="0.2">
      <c r="A371" s="96">
        <v>1</v>
      </c>
      <c r="B371" s="96">
        <v>2</v>
      </c>
      <c r="C371" s="96">
        <v>3</v>
      </c>
      <c r="D371" s="96">
        <v>4</v>
      </c>
      <c r="E371" s="96">
        <v>5</v>
      </c>
      <c r="F371" s="96">
        <v>4</v>
      </c>
      <c r="G371" s="96">
        <v>5</v>
      </c>
      <c r="H371" s="96">
        <v>6</v>
      </c>
      <c r="I371" s="96">
        <v>7</v>
      </c>
      <c r="J371" s="96">
        <v>8</v>
      </c>
      <c r="K371" s="96">
        <v>9</v>
      </c>
      <c r="L371" s="96">
        <v>10</v>
      </c>
      <c r="M371" s="96">
        <v>11</v>
      </c>
      <c r="N371" s="96">
        <v>12</v>
      </c>
      <c r="O371" s="96">
        <v>13</v>
      </c>
      <c r="P371" s="96">
        <v>14</v>
      </c>
      <c r="Q371" s="96">
        <v>15</v>
      </c>
      <c r="R371" s="96">
        <v>16</v>
      </c>
      <c r="S371" s="96">
        <v>17</v>
      </c>
    </row>
  </sheetData>
  <autoFilter ref="A8:U367"/>
  <mergeCells count="13">
    <mergeCell ref="D6:E6"/>
    <mergeCell ref="Q1:S1"/>
    <mergeCell ref="P6:S6"/>
    <mergeCell ref="A6:A7"/>
    <mergeCell ref="B6:B7"/>
    <mergeCell ref="C6:C7"/>
    <mergeCell ref="F6:F7"/>
    <mergeCell ref="G6:G7"/>
    <mergeCell ref="H6:H7"/>
    <mergeCell ref="I6:I7"/>
    <mergeCell ref="J6:J7"/>
    <mergeCell ref="K6:N6"/>
    <mergeCell ref="O6:O7"/>
  </mergeCells>
  <pageMargins left="0.17" right="0.17" top="0.75" bottom="0.75" header="0.3" footer="0.3"/>
  <pageSetup paperSize="9" scale="10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46"/>
  <sheetViews>
    <sheetView zoomScale="85" zoomScaleNormal="85" workbookViewId="0">
      <pane xSplit="4" ySplit="6" topLeftCell="E7" activePane="bottomRight" state="frozen"/>
      <selection activeCell="A2" sqref="A2"/>
      <selection pane="topRight" activeCell="A2" sqref="A2"/>
      <selection pane="bottomLeft" activeCell="A2" sqref="A2"/>
      <selection pane="bottomRight" activeCell="C161" sqref="C161"/>
    </sheetView>
  </sheetViews>
  <sheetFormatPr defaultColWidth="9.140625" defaultRowHeight="12.75" x14ac:dyDescent="0.2"/>
  <cols>
    <col min="1" max="1" width="5.42578125" style="1" customWidth="1"/>
    <col min="2" max="2" width="9.140625" style="1"/>
    <col min="3" max="3" width="56.28515625" style="1" customWidth="1"/>
    <col min="4" max="4" width="9.140625" style="96"/>
    <col min="5" max="9" width="9.140625" style="1" customWidth="1"/>
    <col min="10" max="10" width="12.42578125" style="5" customWidth="1"/>
    <col min="11" max="13" width="9.140625" style="1" customWidth="1"/>
    <col min="14" max="14" width="9.28515625" style="1" customWidth="1"/>
    <col min="15" max="16384" width="9.140625" style="1"/>
  </cols>
  <sheetData>
    <row r="1" spans="1:14" ht="38.25" customHeight="1" x14ac:dyDescent="0.2">
      <c r="B1" s="96"/>
      <c r="C1" s="120"/>
      <c r="E1" s="120"/>
      <c r="F1" s="96"/>
      <c r="G1" s="120"/>
      <c r="H1" s="96"/>
      <c r="I1" s="120"/>
      <c r="J1" s="96"/>
      <c r="K1" s="368" t="s">
        <v>285</v>
      </c>
      <c r="L1" s="368"/>
      <c r="M1" s="368"/>
      <c r="N1" s="368"/>
    </row>
    <row r="2" spans="1:14" ht="29.25" customHeight="1" x14ac:dyDescent="0.2">
      <c r="A2" s="98" t="s">
        <v>311</v>
      </c>
      <c r="B2" s="98"/>
      <c r="C2" s="98"/>
      <c r="D2" s="98"/>
      <c r="E2" s="98"/>
      <c r="F2" s="98"/>
      <c r="G2" s="98"/>
      <c r="H2" s="98"/>
      <c r="I2" s="98"/>
    </row>
    <row r="3" spans="1:14" s="55" customFormat="1" x14ac:dyDescent="0.2">
      <c r="A3" s="101"/>
      <c r="B3" s="101"/>
      <c r="C3" s="101"/>
      <c r="D3" s="102"/>
      <c r="E3" s="211"/>
      <c r="F3" s="211"/>
      <c r="G3" s="211"/>
      <c r="H3" s="211"/>
      <c r="I3" s="211"/>
      <c r="J3" s="211"/>
      <c r="K3" s="211"/>
      <c r="L3" s="211"/>
      <c r="M3" s="211"/>
      <c r="N3" s="211"/>
    </row>
    <row r="4" spans="1:14" s="2" customFormat="1" ht="28.5" customHeight="1" x14ac:dyDescent="0.2">
      <c r="A4" s="434" t="s">
        <v>132</v>
      </c>
      <c r="B4" s="409" t="s">
        <v>16</v>
      </c>
      <c r="C4" s="409"/>
      <c r="D4" s="418" t="s">
        <v>84</v>
      </c>
      <c r="E4" s="418" t="s">
        <v>333</v>
      </c>
      <c r="F4" s="381" t="s">
        <v>3</v>
      </c>
      <c r="G4" s="381"/>
      <c r="H4" s="381"/>
      <c r="I4" s="381"/>
      <c r="J4" s="418" t="s">
        <v>328</v>
      </c>
      <c r="K4" s="381" t="s">
        <v>3</v>
      </c>
      <c r="L4" s="381"/>
      <c r="M4" s="381"/>
      <c r="N4" s="381"/>
    </row>
    <row r="5" spans="1:14" ht="45" customHeight="1" x14ac:dyDescent="0.2">
      <c r="A5" s="435"/>
      <c r="B5" s="104" t="s">
        <v>85</v>
      </c>
      <c r="C5" s="136" t="s">
        <v>12</v>
      </c>
      <c r="D5" s="418"/>
      <c r="E5" s="418"/>
      <c r="F5" s="137" t="s">
        <v>18</v>
      </c>
      <c r="G5" s="137" t="s">
        <v>19</v>
      </c>
      <c r="H5" s="137" t="s">
        <v>20</v>
      </c>
      <c r="I5" s="137" t="s">
        <v>21</v>
      </c>
      <c r="J5" s="418"/>
      <c r="K5" s="137" t="s">
        <v>18</v>
      </c>
      <c r="L5" s="137" t="s">
        <v>19</v>
      </c>
      <c r="M5" s="137" t="s">
        <v>20</v>
      </c>
      <c r="N5" s="137" t="s">
        <v>21</v>
      </c>
    </row>
    <row r="6" spans="1:14" s="96" customFormat="1" x14ac:dyDescent="0.2">
      <c r="A6" s="133" t="s">
        <v>22</v>
      </c>
      <c r="B6" s="133" t="s">
        <v>23</v>
      </c>
      <c r="C6" s="133" t="s">
        <v>24</v>
      </c>
      <c r="D6" s="133" t="s">
        <v>25</v>
      </c>
      <c r="E6" s="133" t="s">
        <v>26</v>
      </c>
      <c r="F6" s="133" t="s">
        <v>27</v>
      </c>
      <c r="G6" s="133" t="s">
        <v>28</v>
      </c>
      <c r="H6" s="133" t="s">
        <v>29</v>
      </c>
      <c r="I6" s="133" t="s">
        <v>30</v>
      </c>
      <c r="J6" s="133" t="s">
        <v>31</v>
      </c>
      <c r="K6" s="133" t="s">
        <v>32</v>
      </c>
      <c r="L6" s="133" t="s">
        <v>33</v>
      </c>
      <c r="M6" s="133" t="s">
        <v>34</v>
      </c>
      <c r="N6" s="133" t="s">
        <v>35</v>
      </c>
    </row>
    <row r="7" spans="1:14" x14ac:dyDescent="0.2">
      <c r="A7" s="213" t="s">
        <v>67</v>
      </c>
      <c r="B7" s="214"/>
      <c r="C7" s="215" t="s">
        <v>272</v>
      </c>
      <c r="D7" s="216" t="s">
        <v>67</v>
      </c>
      <c r="E7" s="62">
        <v>24336</v>
      </c>
      <c r="F7" s="62">
        <v>5944</v>
      </c>
      <c r="G7" s="62">
        <v>6211</v>
      </c>
      <c r="H7" s="62">
        <v>5900</v>
      </c>
      <c r="I7" s="62">
        <v>6281</v>
      </c>
      <c r="J7" s="63">
        <v>1515490.3</v>
      </c>
      <c r="K7" s="63">
        <v>368815.2</v>
      </c>
      <c r="L7" s="63">
        <v>386126.20000000007</v>
      </c>
      <c r="M7" s="63">
        <v>371010.8000000001</v>
      </c>
      <c r="N7" s="63">
        <v>389538.09999999951</v>
      </c>
    </row>
    <row r="8" spans="1:14" x14ac:dyDescent="0.2">
      <c r="A8" s="213" t="s">
        <v>67</v>
      </c>
      <c r="B8" s="214"/>
      <c r="C8" s="215" t="s">
        <v>127</v>
      </c>
      <c r="D8" s="216" t="s">
        <v>67</v>
      </c>
      <c r="E8" s="62">
        <v>23920</v>
      </c>
      <c r="F8" s="62">
        <v>5840</v>
      </c>
      <c r="G8" s="62">
        <v>6107</v>
      </c>
      <c r="H8" s="62">
        <v>5796</v>
      </c>
      <c r="I8" s="62">
        <v>6177</v>
      </c>
      <c r="J8" s="50">
        <v>1503098.5000000005</v>
      </c>
      <c r="K8" s="50">
        <v>365717.3</v>
      </c>
      <c r="L8" s="50">
        <v>383028.30000000005</v>
      </c>
      <c r="M8" s="50">
        <v>367912.90000000008</v>
      </c>
      <c r="N8" s="50">
        <v>386439.99999999994</v>
      </c>
    </row>
    <row r="9" spans="1:14" x14ac:dyDescent="0.2">
      <c r="A9" s="119">
        <v>9999</v>
      </c>
      <c r="B9" s="119">
        <v>9999</v>
      </c>
      <c r="C9" s="215" t="s">
        <v>68</v>
      </c>
      <c r="D9" s="216" t="s">
        <v>67</v>
      </c>
      <c r="E9" s="62">
        <v>416</v>
      </c>
      <c r="F9" s="64">
        <v>104</v>
      </c>
      <c r="G9" s="64">
        <v>104</v>
      </c>
      <c r="H9" s="64">
        <v>104</v>
      </c>
      <c r="I9" s="64">
        <v>104</v>
      </c>
      <c r="J9" s="63">
        <v>12391.799999999581</v>
      </c>
      <c r="K9" s="105">
        <v>3097.9</v>
      </c>
      <c r="L9" s="105">
        <v>3097.9</v>
      </c>
      <c r="M9" s="105">
        <v>3097.9</v>
      </c>
      <c r="N9" s="105">
        <v>3098.0999999995802</v>
      </c>
    </row>
    <row r="10" spans="1:14" x14ac:dyDescent="0.2">
      <c r="A10" s="107">
        <v>113</v>
      </c>
      <c r="B10" s="108">
        <v>113</v>
      </c>
      <c r="C10" s="109" t="s">
        <v>358</v>
      </c>
      <c r="D10" s="110" t="s">
        <v>67</v>
      </c>
      <c r="E10" s="65">
        <v>160</v>
      </c>
      <c r="F10" s="65">
        <v>38</v>
      </c>
      <c r="G10" s="65">
        <v>40</v>
      </c>
      <c r="H10" s="65">
        <v>40</v>
      </c>
      <c r="I10" s="65">
        <v>42</v>
      </c>
      <c r="J10" s="66">
        <v>17147.7</v>
      </c>
      <c r="K10" s="66">
        <v>4072.6</v>
      </c>
      <c r="L10" s="66">
        <v>4286.8999999999996</v>
      </c>
      <c r="M10" s="66">
        <v>4286.8999999999996</v>
      </c>
      <c r="N10" s="66">
        <v>4501.3000000000011</v>
      </c>
    </row>
    <row r="11" spans="1:14" s="23" customFormat="1" ht="25.5" x14ac:dyDescent="0.2">
      <c r="A11" s="35">
        <v>113</v>
      </c>
      <c r="B11" s="112" t="s">
        <v>180</v>
      </c>
      <c r="C11" s="113" t="s">
        <v>183</v>
      </c>
      <c r="D11" s="60" t="s">
        <v>47</v>
      </c>
      <c r="E11" s="111">
        <v>160</v>
      </c>
      <c r="F11" s="111">
        <v>38</v>
      </c>
      <c r="G11" s="111">
        <v>40</v>
      </c>
      <c r="H11" s="111">
        <v>40</v>
      </c>
      <c r="I11" s="111">
        <v>42</v>
      </c>
      <c r="J11" s="40">
        <v>17147.7</v>
      </c>
      <c r="K11" s="40">
        <v>4072.6</v>
      </c>
      <c r="L11" s="40">
        <v>4286.8999999999996</v>
      </c>
      <c r="M11" s="40">
        <v>4286.8999999999996</v>
      </c>
      <c r="N11" s="40">
        <v>4501.3000000000011</v>
      </c>
    </row>
    <row r="12" spans="1:14" x14ac:dyDescent="0.2">
      <c r="A12" s="107">
        <v>115</v>
      </c>
      <c r="B12" s="108">
        <v>115</v>
      </c>
      <c r="C12" s="109" t="s">
        <v>359</v>
      </c>
      <c r="D12" s="110" t="s">
        <v>67</v>
      </c>
      <c r="E12" s="65">
        <v>2894</v>
      </c>
      <c r="F12" s="65">
        <v>727</v>
      </c>
      <c r="G12" s="65">
        <v>727</v>
      </c>
      <c r="H12" s="65">
        <v>727</v>
      </c>
      <c r="I12" s="65">
        <v>713</v>
      </c>
      <c r="J12" s="66">
        <v>228127.1</v>
      </c>
      <c r="K12" s="66">
        <v>57465.200000000004</v>
      </c>
      <c r="L12" s="66">
        <v>57465.200000000004</v>
      </c>
      <c r="M12" s="66">
        <v>57465.200000000004</v>
      </c>
      <c r="N12" s="66">
        <v>55731.500000000007</v>
      </c>
    </row>
    <row r="13" spans="1:14" s="23" customFormat="1" ht="25.5" x14ac:dyDescent="0.2">
      <c r="A13" s="35">
        <v>115</v>
      </c>
      <c r="B13" s="112" t="s">
        <v>182</v>
      </c>
      <c r="C13" s="113" t="s">
        <v>185</v>
      </c>
      <c r="D13" s="60" t="s">
        <v>47</v>
      </c>
      <c r="E13" s="111">
        <v>834</v>
      </c>
      <c r="F13" s="111">
        <v>209</v>
      </c>
      <c r="G13" s="111">
        <v>209</v>
      </c>
      <c r="H13" s="111">
        <v>209</v>
      </c>
      <c r="I13" s="111">
        <v>207</v>
      </c>
      <c r="J13" s="40">
        <v>69964.7</v>
      </c>
      <c r="K13" s="40">
        <v>17533.099999999999</v>
      </c>
      <c r="L13" s="40">
        <v>17533.099999999999</v>
      </c>
      <c r="M13" s="40">
        <v>17533.099999999999</v>
      </c>
      <c r="N13" s="40">
        <v>17365.400000000001</v>
      </c>
    </row>
    <row r="14" spans="1:14" s="23" customFormat="1" ht="25.5" x14ac:dyDescent="0.2">
      <c r="A14" s="35">
        <v>115</v>
      </c>
      <c r="B14" s="112" t="s">
        <v>180</v>
      </c>
      <c r="C14" s="113" t="s">
        <v>183</v>
      </c>
      <c r="D14" s="60" t="s">
        <v>47</v>
      </c>
      <c r="E14" s="111">
        <v>606</v>
      </c>
      <c r="F14" s="111">
        <v>152</v>
      </c>
      <c r="G14" s="111">
        <v>152</v>
      </c>
      <c r="H14" s="111">
        <v>152</v>
      </c>
      <c r="I14" s="111">
        <v>150</v>
      </c>
      <c r="J14" s="40">
        <v>64946.8</v>
      </c>
      <c r="K14" s="40">
        <v>16290.3</v>
      </c>
      <c r="L14" s="40">
        <v>16290.3</v>
      </c>
      <c r="M14" s="40">
        <v>16290.3</v>
      </c>
      <c r="N14" s="40">
        <v>16075.900000000009</v>
      </c>
    </row>
    <row r="15" spans="1:14" s="23" customFormat="1" x14ac:dyDescent="0.2">
      <c r="A15" s="35">
        <v>115</v>
      </c>
      <c r="B15" s="112" t="s">
        <v>248</v>
      </c>
      <c r="C15" s="58" t="s">
        <v>249</v>
      </c>
      <c r="D15" s="60" t="s">
        <v>47</v>
      </c>
      <c r="E15" s="111">
        <v>30</v>
      </c>
      <c r="F15" s="111">
        <v>8</v>
      </c>
      <c r="G15" s="111">
        <v>8</v>
      </c>
      <c r="H15" s="111">
        <v>8</v>
      </c>
      <c r="I15" s="111">
        <v>6</v>
      </c>
      <c r="J15" s="40">
        <v>5399.3</v>
      </c>
      <c r="K15" s="40">
        <v>1439.8</v>
      </c>
      <c r="L15" s="40">
        <v>1439.8</v>
      </c>
      <c r="M15" s="40">
        <v>1439.8</v>
      </c>
      <c r="N15" s="40">
        <v>1079.9000000000005</v>
      </c>
    </row>
    <row r="16" spans="1:14" s="23" customFormat="1" ht="38.25" x14ac:dyDescent="0.2">
      <c r="A16" s="35">
        <v>115</v>
      </c>
      <c r="B16" s="112" t="s">
        <v>69</v>
      </c>
      <c r="C16" s="113" t="s">
        <v>137</v>
      </c>
      <c r="D16" s="60" t="s">
        <v>47</v>
      </c>
      <c r="E16" s="111">
        <v>182</v>
      </c>
      <c r="F16" s="111">
        <v>46</v>
      </c>
      <c r="G16" s="111">
        <v>46</v>
      </c>
      <c r="H16" s="111">
        <v>46</v>
      </c>
      <c r="I16" s="111">
        <v>44</v>
      </c>
      <c r="J16" s="40">
        <v>7089.2</v>
      </c>
      <c r="K16" s="40">
        <v>1791.8</v>
      </c>
      <c r="L16" s="40">
        <v>1791.8</v>
      </c>
      <c r="M16" s="40">
        <v>1791.8</v>
      </c>
      <c r="N16" s="40">
        <v>1713.8000000000002</v>
      </c>
    </row>
    <row r="17" spans="1:14" s="23" customFormat="1" ht="38.25" x14ac:dyDescent="0.2">
      <c r="A17" s="35">
        <v>115</v>
      </c>
      <c r="B17" s="112" t="s">
        <v>75</v>
      </c>
      <c r="C17" s="113" t="s">
        <v>143</v>
      </c>
      <c r="D17" s="60" t="s">
        <v>47</v>
      </c>
      <c r="E17" s="111">
        <v>400</v>
      </c>
      <c r="F17" s="111">
        <v>100</v>
      </c>
      <c r="G17" s="111">
        <v>100</v>
      </c>
      <c r="H17" s="111">
        <v>100</v>
      </c>
      <c r="I17" s="111">
        <v>100</v>
      </c>
      <c r="J17" s="40">
        <v>32920.6</v>
      </c>
      <c r="K17" s="40">
        <v>8230.2000000000007</v>
      </c>
      <c r="L17" s="40">
        <v>8230.2000000000007</v>
      </c>
      <c r="M17" s="40">
        <v>8230.2000000000007</v>
      </c>
      <c r="N17" s="40">
        <v>8229.9999999999964</v>
      </c>
    </row>
    <row r="18" spans="1:14" s="23" customFormat="1" ht="38.25" x14ac:dyDescent="0.2">
      <c r="A18" s="35">
        <v>115</v>
      </c>
      <c r="B18" s="112" t="s">
        <v>175</v>
      </c>
      <c r="C18" s="113" t="s">
        <v>176</v>
      </c>
      <c r="D18" s="60" t="s">
        <v>47</v>
      </c>
      <c r="E18" s="111">
        <v>60</v>
      </c>
      <c r="F18" s="111">
        <v>15</v>
      </c>
      <c r="G18" s="111">
        <v>15</v>
      </c>
      <c r="H18" s="111">
        <v>15</v>
      </c>
      <c r="I18" s="111">
        <v>15</v>
      </c>
      <c r="J18" s="40">
        <v>7407.1</v>
      </c>
      <c r="K18" s="40">
        <v>1851.8</v>
      </c>
      <c r="L18" s="40">
        <v>1851.8</v>
      </c>
      <c r="M18" s="40">
        <v>1851.8</v>
      </c>
      <c r="N18" s="40">
        <v>1851.7000000000007</v>
      </c>
    </row>
    <row r="19" spans="1:14" s="23" customFormat="1" x14ac:dyDescent="0.2">
      <c r="A19" s="35">
        <v>115</v>
      </c>
      <c r="B19" s="112" t="s">
        <v>250</v>
      </c>
      <c r="C19" s="113" t="s">
        <v>200</v>
      </c>
      <c r="D19" s="60" t="s">
        <v>47</v>
      </c>
      <c r="E19" s="111">
        <v>50</v>
      </c>
      <c r="F19" s="111">
        <v>13</v>
      </c>
      <c r="G19" s="111">
        <v>13</v>
      </c>
      <c r="H19" s="111">
        <v>13</v>
      </c>
      <c r="I19" s="111">
        <v>11</v>
      </c>
      <c r="J19" s="40">
        <v>1602.1</v>
      </c>
      <c r="K19" s="40">
        <v>416.5</v>
      </c>
      <c r="L19" s="40">
        <v>416.5</v>
      </c>
      <c r="M19" s="40">
        <v>416.5</v>
      </c>
      <c r="N19" s="40">
        <v>352.59999999999991</v>
      </c>
    </row>
    <row r="20" spans="1:14" s="23" customFormat="1" x14ac:dyDescent="0.2">
      <c r="A20" s="35">
        <v>115</v>
      </c>
      <c r="B20" s="112" t="s">
        <v>70</v>
      </c>
      <c r="C20" s="113" t="s">
        <v>138</v>
      </c>
      <c r="D20" s="60" t="s">
        <v>47</v>
      </c>
      <c r="E20" s="111">
        <v>519</v>
      </c>
      <c r="F20" s="111">
        <v>130</v>
      </c>
      <c r="G20" s="111">
        <v>130</v>
      </c>
      <c r="H20" s="111">
        <v>130</v>
      </c>
      <c r="I20" s="111">
        <v>129</v>
      </c>
      <c r="J20" s="40">
        <v>22498.5</v>
      </c>
      <c r="K20" s="40">
        <v>5635.5</v>
      </c>
      <c r="L20" s="40">
        <v>5635.5</v>
      </c>
      <c r="M20" s="40">
        <v>5635.5</v>
      </c>
      <c r="N20" s="40">
        <v>5592</v>
      </c>
    </row>
    <row r="21" spans="1:14" s="23" customFormat="1" x14ac:dyDescent="0.2">
      <c r="A21" s="35">
        <v>115</v>
      </c>
      <c r="B21" s="112" t="s">
        <v>82</v>
      </c>
      <c r="C21" s="113" t="s">
        <v>149</v>
      </c>
      <c r="D21" s="60" t="s">
        <v>47</v>
      </c>
      <c r="E21" s="111">
        <v>177</v>
      </c>
      <c r="F21" s="111">
        <v>44</v>
      </c>
      <c r="G21" s="111">
        <v>44</v>
      </c>
      <c r="H21" s="111">
        <v>44</v>
      </c>
      <c r="I21" s="111">
        <v>45</v>
      </c>
      <c r="J21" s="40">
        <v>11120.1</v>
      </c>
      <c r="K21" s="40">
        <v>2764.3</v>
      </c>
      <c r="L21" s="40">
        <v>2764.3</v>
      </c>
      <c r="M21" s="40">
        <v>2764.3</v>
      </c>
      <c r="N21" s="40">
        <v>2827.1999999999989</v>
      </c>
    </row>
    <row r="22" spans="1:14" s="23" customFormat="1" x14ac:dyDescent="0.2">
      <c r="A22" s="35">
        <v>115</v>
      </c>
      <c r="B22" s="112" t="s">
        <v>255</v>
      </c>
      <c r="C22" s="113" t="s">
        <v>256</v>
      </c>
      <c r="D22" s="60" t="s">
        <v>47</v>
      </c>
      <c r="E22" s="111">
        <v>8</v>
      </c>
      <c r="F22" s="111">
        <v>2</v>
      </c>
      <c r="G22" s="111">
        <v>2</v>
      </c>
      <c r="H22" s="111">
        <v>2</v>
      </c>
      <c r="I22" s="111">
        <v>2</v>
      </c>
      <c r="J22" s="40">
        <v>361.9</v>
      </c>
      <c r="K22" s="40">
        <v>90.5</v>
      </c>
      <c r="L22" s="40">
        <v>90.5</v>
      </c>
      <c r="M22" s="40">
        <v>90.5</v>
      </c>
      <c r="N22" s="40">
        <v>90.399999999999977</v>
      </c>
    </row>
    <row r="23" spans="1:14" s="23" customFormat="1" ht="25.5" x14ac:dyDescent="0.2">
      <c r="A23" s="35">
        <v>115</v>
      </c>
      <c r="B23" s="112" t="s">
        <v>71</v>
      </c>
      <c r="C23" s="113" t="s">
        <v>139</v>
      </c>
      <c r="D23" s="60" t="s">
        <v>47</v>
      </c>
      <c r="E23" s="111">
        <v>4</v>
      </c>
      <c r="F23" s="111">
        <v>1</v>
      </c>
      <c r="G23" s="111">
        <v>1</v>
      </c>
      <c r="H23" s="111">
        <v>1</v>
      </c>
      <c r="I23" s="111">
        <v>1</v>
      </c>
      <c r="J23" s="40">
        <v>202.3</v>
      </c>
      <c r="K23" s="40">
        <v>50.6</v>
      </c>
      <c r="L23" s="40">
        <v>50.6</v>
      </c>
      <c r="M23" s="40">
        <v>50.6</v>
      </c>
      <c r="N23" s="40">
        <v>50.5</v>
      </c>
    </row>
    <row r="24" spans="1:14" s="23" customFormat="1" ht="25.5" x14ac:dyDescent="0.2">
      <c r="A24" s="35">
        <v>115</v>
      </c>
      <c r="B24" s="112" t="s">
        <v>72</v>
      </c>
      <c r="C24" s="113" t="s">
        <v>140</v>
      </c>
      <c r="D24" s="60" t="s">
        <v>47</v>
      </c>
      <c r="E24" s="111">
        <v>4</v>
      </c>
      <c r="F24" s="111">
        <v>1</v>
      </c>
      <c r="G24" s="111">
        <v>1</v>
      </c>
      <c r="H24" s="111">
        <v>1</v>
      </c>
      <c r="I24" s="111">
        <v>1</v>
      </c>
      <c r="J24" s="40">
        <v>270.10000000000002</v>
      </c>
      <c r="K24" s="40">
        <v>67.5</v>
      </c>
      <c r="L24" s="40">
        <v>67.5</v>
      </c>
      <c r="M24" s="40">
        <v>67.5</v>
      </c>
      <c r="N24" s="40">
        <v>67.600000000000023</v>
      </c>
    </row>
    <row r="25" spans="1:14" s="23" customFormat="1" ht="25.5" x14ac:dyDescent="0.2">
      <c r="A25" s="35">
        <v>115</v>
      </c>
      <c r="B25" s="36" t="s">
        <v>177</v>
      </c>
      <c r="C25" s="114" t="s">
        <v>186</v>
      </c>
      <c r="D25" s="60" t="s">
        <v>47</v>
      </c>
      <c r="E25" s="111">
        <v>10</v>
      </c>
      <c r="F25" s="111">
        <v>3</v>
      </c>
      <c r="G25" s="111">
        <v>3</v>
      </c>
      <c r="H25" s="111">
        <v>3</v>
      </c>
      <c r="I25" s="111">
        <v>1</v>
      </c>
      <c r="J25" s="40">
        <v>2290</v>
      </c>
      <c r="K25" s="40">
        <v>687</v>
      </c>
      <c r="L25" s="40">
        <v>687</v>
      </c>
      <c r="M25" s="40">
        <v>687</v>
      </c>
      <c r="N25" s="40">
        <v>229</v>
      </c>
    </row>
    <row r="26" spans="1:14" s="23" customFormat="1" ht="38.25" x14ac:dyDescent="0.2">
      <c r="A26" s="35">
        <v>115</v>
      </c>
      <c r="B26" s="112" t="s">
        <v>197</v>
      </c>
      <c r="C26" s="113" t="s">
        <v>198</v>
      </c>
      <c r="D26" s="60" t="s">
        <v>47</v>
      </c>
      <c r="E26" s="111">
        <v>10</v>
      </c>
      <c r="F26" s="111">
        <v>3</v>
      </c>
      <c r="G26" s="111">
        <v>3</v>
      </c>
      <c r="H26" s="111">
        <v>3</v>
      </c>
      <c r="I26" s="111">
        <v>1</v>
      </c>
      <c r="J26" s="40">
        <v>2054.4</v>
      </c>
      <c r="K26" s="40">
        <v>616.29999999999995</v>
      </c>
      <c r="L26" s="40">
        <v>616.29999999999995</v>
      </c>
      <c r="M26" s="40">
        <v>616.29999999999995</v>
      </c>
      <c r="N26" s="40">
        <v>205.50000000000023</v>
      </c>
    </row>
    <row r="27" spans="1:14" x14ac:dyDescent="0.2">
      <c r="A27" s="107">
        <v>120</v>
      </c>
      <c r="B27" s="115">
        <v>120</v>
      </c>
      <c r="C27" s="109" t="s">
        <v>361</v>
      </c>
      <c r="D27" s="110" t="s">
        <v>67</v>
      </c>
      <c r="E27" s="65">
        <v>590</v>
      </c>
      <c r="F27" s="65">
        <v>136</v>
      </c>
      <c r="G27" s="65">
        <v>149</v>
      </c>
      <c r="H27" s="65">
        <v>149</v>
      </c>
      <c r="I27" s="65">
        <v>156</v>
      </c>
      <c r="J27" s="66">
        <v>49860.7</v>
      </c>
      <c r="K27" s="66">
        <v>11505.400000000001</v>
      </c>
      <c r="L27" s="66">
        <v>12586</v>
      </c>
      <c r="M27" s="66">
        <v>12586</v>
      </c>
      <c r="N27" s="66">
        <v>13183.300000000003</v>
      </c>
    </row>
    <row r="28" spans="1:14" s="23" customFormat="1" x14ac:dyDescent="0.2">
      <c r="A28" s="35">
        <v>120</v>
      </c>
      <c r="B28" s="112" t="s">
        <v>182</v>
      </c>
      <c r="C28" s="58" t="s">
        <v>185</v>
      </c>
      <c r="D28" s="60" t="s">
        <v>47</v>
      </c>
      <c r="E28" s="111">
        <v>550</v>
      </c>
      <c r="F28" s="111">
        <v>127</v>
      </c>
      <c r="G28" s="111">
        <v>138</v>
      </c>
      <c r="H28" s="111">
        <v>138</v>
      </c>
      <c r="I28" s="111">
        <v>147</v>
      </c>
      <c r="J28" s="40">
        <v>46139.8</v>
      </c>
      <c r="K28" s="40">
        <v>10654.1</v>
      </c>
      <c r="L28" s="40">
        <v>11576.9</v>
      </c>
      <c r="M28" s="40">
        <v>11576.9</v>
      </c>
      <c r="N28" s="40">
        <v>12331.900000000001</v>
      </c>
    </row>
    <row r="29" spans="1:14" s="23" customFormat="1" ht="25.5" x14ac:dyDescent="0.2">
      <c r="A29" s="35">
        <v>120</v>
      </c>
      <c r="B29" s="112" t="s">
        <v>180</v>
      </c>
      <c r="C29" s="113" t="s">
        <v>183</v>
      </c>
      <c r="D29" s="60" t="s">
        <v>47</v>
      </c>
      <c r="E29" s="111">
        <v>30</v>
      </c>
      <c r="F29" s="111">
        <v>7</v>
      </c>
      <c r="G29" s="111">
        <v>8</v>
      </c>
      <c r="H29" s="111">
        <v>8</v>
      </c>
      <c r="I29" s="111">
        <v>7</v>
      </c>
      <c r="J29" s="40">
        <v>3215.2</v>
      </c>
      <c r="K29" s="40">
        <v>750.2</v>
      </c>
      <c r="L29" s="40">
        <v>857.4</v>
      </c>
      <c r="M29" s="40">
        <v>857.4</v>
      </c>
      <c r="N29" s="40">
        <v>750.19999999999982</v>
      </c>
    </row>
    <row r="30" spans="1:14" s="23" customFormat="1" ht="25.5" x14ac:dyDescent="0.2">
      <c r="A30" s="35">
        <v>120</v>
      </c>
      <c r="B30" s="112" t="s">
        <v>71</v>
      </c>
      <c r="C30" s="113" t="s">
        <v>139</v>
      </c>
      <c r="D30" s="60" t="s">
        <v>47</v>
      </c>
      <c r="E30" s="111">
        <v>10</v>
      </c>
      <c r="F30" s="111">
        <v>2</v>
      </c>
      <c r="G30" s="111">
        <v>3</v>
      </c>
      <c r="H30" s="111">
        <v>3</v>
      </c>
      <c r="I30" s="111">
        <v>2</v>
      </c>
      <c r="J30" s="40">
        <v>505.7</v>
      </c>
      <c r="K30" s="40">
        <v>101.1</v>
      </c>
      <c r="L30" s="40">
        <v>151.69999999999999</v>
      </c>
      <c r="M30" s="40">
        <v>151.69999999999999</v>
      </c>
      <c r="N30" s="40">
        <v>101.19999999999999</v>
      </c>
    </row>
    <row r="31" spans="1:14" x14ac:dyDescent="0.2">
      <c r="A31" s="107">
        <v>124</v>
      </c>
      <c r="B31" s="108">
        <v>124</v>
      </c>
      <c r="C31" s="109" t="s">
        <v>363</v>
      </c>
      <c r="D31" s="110" t="s">
        <v>67</v>
      </c>
      <c r="E31" s="65">
        <v>761</v>
      </c>
      <c r="F31" s="65">
        <v>191</v>
      </c>
      <c r="G31" s="65">
        <v>191</v>
      </c>
      <c r="H31" s="65">
        <v>191</v>
      </c>
      <c r="I31" s="65">
        <v>188</v>
      </c>
      <c r="J31" s="66">
        <v>42886.2</v>
      </c>
      <c r="K31" s="66">
        <v>10766.7</v>
      </c>
      <c r="L31" s="66">
        <v>10766.7</v>
      </c>
      <c r="M31" s="66">
        <v>10766.7</v>
      </c>
      <c r="N31" s="66">
        <v>10586.1</v>
      </c>
    </row>
    <row r="32" spans="1:14" s="23" customFormat="1" ht="25.5" x14ac:dyDescent="0.2">
      <c r="A32" s="35">
        <v>124</v>
      </c>
      <c r="B32" s="112" t="s">
        <v>73</v>
      </c>
      <c r="C32" s="113" t="s">
        <v>141</v>
      </c>
      <c r="D32" s="60" t="s">
        <v>48</v>
      </c>
      <c r="E32" s="111">
        <v>582</v>
      </c>
      <c r="F32" s="111">
        <v>146</v>
      </c>
      <c r="G32" s="111">
        <v>146</v>
      </c>
      <c r="H32" s="111">
        <v>146</v>
      </c>
      <c r="I32" s="111">
        <v>144</v>
      </c>
      <c r="J32" s="40">
        <v>27423.3</v>
      </c>
      <c r="K32" s="40">
        <v>6879.4</v>
      </c>
      <c r="L32" s="40">
        <v>6879.4</v>
      </c>
      <c r="M32" s="40">
        <v>6879.4</v>
      </c>
      <c r="N32" s="40">
        <v>6785.1000000000022</v>
      </c>
    </row>
    <row r="33" spans="1:14" s="23" customFormat="1" ht="25.5" x14ac:dyDescent="0.2">
      <c r="A33" s="35">
        <v>124</v>
      </c>
      <c r="B33" s="112" t="s">
        <v>74</v>
      </c>
      <c r="C33" s="113" t="s">
        <v>142</v>
      </c>
      <c r="D33" s="60" t="s">
        <v>48</v>
      </c>
      <c r="E33" s="111">
        <v>179</v>
      </c>
      <c r="F33" s="111">
        <v>45</v>
      </c>
      <c r="G33" s="111">
        <v>45</v>
      </c>
      <c r="H33" s="111">
        <v>45</v>
      </c>
      <c r="I33" s="111">
        <v>44</v>
      </c>
      <c r="J33" s="40">
        <v>15462.9</v>
      </c>
      <c r="K33" s="40">
        <v>3887.3</v>
      </c>
      <c r="L33" s="40">
        <v>3887.3</v>
      </c>
      <c r="M33" s="40">
        <v>3887.3</v>
      </c>
      <c r="N33" s="40">
        <v>3800.9999999999982</v>
      </c>
    </row>
    <row r="34" spans="1:14" x14ac:dyDescent="0.2">
      <c r="A34" s="107">
        <v>131</v>
      </c>
      <c r="B34" s="108">
        <v>131</v>
      </c>
      <c r="C34" s="109" t="s">
        <v>365</v>
      </c>
      <c r="D34" s="110" t="s">
        <v>67</v>
      </c>
      <c r="E34" s="65">
        <v>710</v>
      </c>
      <c r="F34" s="65">
        <v>173</v>
      </c>
      <c r="G34" s="65">
        <v>179</v>
      </c>
      <c r="H34" s="65">
        <v>173</v>
      </c>
      <c r="I34" s="65">
        <v>185</v>
      </c>
      <c r="J34" s="66">
        <v>68016.7</v>
      </c>
      <c r="K34" s="66">
        <v>16676.300000000003</v>
      </c>
      <c r="L34" s="66">
        <v>17129.599999999999</v>
      </c>
      <c r="M34" s="66">
        <v>16676.2</v>
      </c>
      <c r="N34" s="66">
        <v>17534.599999999991</v>
      </c>
    </row>
    <row r="35" spans="1:14" s="23" customFormat="1" ht="25.5" x14ac:dyDescent="0.2">
      <c r="A35" s="35">
        <v>131</v>
      </c>
      <c r="B35" s="112" t="s">
        <v>181</v>
      </c>
      <c r="C35" s="113" t="s">
        <v>184</v>
      </c>
      <c r="D35" s="60" t="s">
        <v>47</v>
      </c>
      <c r="E35" s="111">
        <v>6</v>
      </c>
      <c r="F35" s="111">
        <v>1</v>
      </c>
      <c r="G35" s="111">
        <v>2</v>
      </c>
      <c r="H35" s="111">
        <v>1</v>
      </c>
      <c r="I35" s="111">
        <v>2</v>
      </c>
      <c r="J35" s="40">
        <v>361.4</v>
      </c>
      <c r="K35" s="40">
        <v>60.2</v>
      </c>
      <c r="L35" s="40">
        <v>120.5</v>
      </c>
      <c r="M35" s="40">
        <v>60.1</v>
      </c>
      <c r="N35" s="40">
        <v>120.6</v>
      </c>
    </row>
    <row r="36" spans="1:14" s="23" customFormat="1" ht="25.5" x14ac:dyDescent="0.2">
      <c r="A36" s="35">
        <v>131</v>
      </c>
      <c r="B36" s="112" t="s">
        <v>182</v>
      </c>
      <c r="C36" s="113" t="s">
        <v>185</v>
      </c>
      <c r="D36" s="60" t="s">
        <v>47</v>
      </c>
      <c r="E36" s="111">
        <v>405</v>
      </c>
      <c r="F36" s="111">
        <v>99</v>
      </c>
      <c r="G36" s="111">
        <v>101</v>
      </c>
      <c r="H36" s="111">
        <v>99</v>
      </c>
      <c r="I36" s="111">
        <v>106</v>
      </c>
      <c r="J36" s="40">
        <v>33975.699999999997</v>
      </c>
      <c r="K36" s="40">
        <v>8305.2000000000007</v>
      </c>
      <c r="L36" s="40">
        <v>8473</v>
      </c>
      <c r="M36" s="40">
        <v>8305.2000000000007</v>
      </c>
      <c r="N36" s="40">
        <v>8892.2999999999956</v>
      </c>
    </row>
    <row r="37" spans="1:14" s="23" customFormat="1" x14ac:dyDescent="0.2">
      <c r="A37" s="35">
        <v>131</v>
      </c>
      <c r="B37" s="112" t="s">
        <v>180</v>
      </c>
      <c r="C37" s="58" t="s">
        <v>183</v>
      </c>
      <c r="D37" s="60" t="s">
        <v>47</v>
      </c>
      <c r="E37" s="111">
        <v>280</v>
      </c>
      <c r="F37" s="111">
        <v>69</v>
      </c>
      <c r="G37" s="111">
        <v>70</v>
      </c>
      <c r="H37" s="111">
        <v>69</v>
      </c>
      <c r="I37" s="111">
        <v>72</v>
      </c>
      <c r="J37" s="40">
        <v>30008.400000000001</v>
      </c>
      <c r="K37" s="40">
        <v>7394.9</v>
      </c>
      <c r="L37" s="40">
        <v>7502.1</v>
      </c>
      <c r="M37" s="40">
        <v>7394.9</v>
      </c>
      <c r="N37" s="40">
        <v>7716.5</v>
      </c>
    </row>
    <row r="38" spans="1:14" s="23" customFormat="1" ht="25.5" x14ac:dyDescent="0.2">
      <c r="A38" s="35">
        <v>131</v>
      </c>
      <c r="B38" s="112" t="s">
        <v>71</v>
      </c>
      <c r="C38" s="113" t="s">
        <v>139</v>
      </c>
      <c r="D38" s="60" t="s">
        <v>47</v>
      </c>
      <c r="E38" s="111">
        <v>2</v>
      </c>
      <c r="F38" s="111">
        <v>0</v>
      </c>
      <c r="G38" s="111">
        <v>1</v>
      </c>
      <c r="H38" s="111">
        <v>0</v>
      </c>
      <c r="I38" s="111">
        <v>1</v>
      </c>
      <c r="J38" s="40">
        <v>101.1</v>
      </c>
      <c r="K38" s="40">
        <v>0</v>
      </c>
      <c r="L38" s="40">
        <v>50.5</v>
      </c>
      <c r="M38" s="40">
        <v>0</v>
      </c>
      <c r="N38" s="40">
        <v>50.599999999999994</v>
      </c>
    </row>
    <row r="39" spans="1:14" s="23" customFormat="1" ht="25.5" x14ac:dyDescent="0.2">
      <c r="A39" s="35">
        <v>131</v>
      </c>
      <c r="B39" s="112" t="s">
        <v>72</v>
      </c>
      <c r="C39" s="113" t="s">
        <v>140</v>
      </c>
      <c r="D39" s="60" t="s">
        <v>47</v>
      </c>
      <c r="E39" s="111">
        <v>2</v>
      </c>
      <c r="F39" s="111">
        <v>0</v>
      </c>
      <c r="G39" s="111">
        <v>1</v>
      </c>
      <c r="H39" s="111">
        <v>0</v>
      </c>
      <c r="I39" s="111">
        <v>1</v>
      </c>
      <c r="J39" s="40">
        <v>135.1</v>
      </c>
      <c r="K39" s="40">
        <v>0</v>
      </c>
      <c r="L39" s="40">
        <v>67.5</v>
      </c>
      <c r="M39" s="40">
        <v>0</v>
      </c>
      <c r="N39" s="40">
        <v>67.599999999999994</v>
      </c>
    </row>
    <row r="40" spans="1:14" s="23" customFormat="1" ht="25.5" x14ac:dyDescent="0.2">
      <c r="A40" s="35">
        <v>131</v>
      </c>
      <c r="B40" s="112" t="s">
        <v>177</v>
      </c>
      <c r="C40" s="113" t="s">
        <v>186</v>
      </c>
      <c r="D40" s="60" t="s">
        <v>47</v>
      </c>
      <c r="E40" s="111">
        <v>15</v>
      </c>
      <c r="F40" s="111">
        <v>4</v>
      </c>
      <c r="G40" s="111">
        <v>4</v>
      </c>
      <c r="H40" s="111">
        <v>4</v>
      </c>
      <c r="I40" s="111">
        <v>3</v>
      </c>
      <c r="J40" s="40">
        <v>3435</v>
      </c>
      <c r="K40" s="40">
        <v>916</v>
      </c>
      <c r="L40" s="40">
        <v>916</v>
      </c>
      <c r="M40" s="40">
        <v>916</v>
      </c>
      <c r="N40" s="40">
        <v>687</v>
      </c>
    </row>
    <row r="41" spans="1:14" x14ac:dyDescent="0.2">
      <c r="A41" s="107">
        <v>152</v>
      </c>
      <c r="B41" s="108">
        <v>152</v>
      </c>
      <c r="C41" s="109" t="s">
        <v>375</v>
      </c>
      <c r="D41" s="110" t="s">
        <v>67</v>
      </c>
      <c r="E41" s="65">
        <v>790</v>
      </c>
      <c r="F41" s="65">
        <v>190</v>
      </c>
      <c r="G41" s="65">
        <v>197</v>
      </c>
      <c r="H41" s="65">
        <v>190</v>
      </c>
      <c r="I41" s="65">
        <v>213</v>
      </c>
      <c r="J41" s="66">
        <v>33449.9</v>
      </c>
      <c r="K41" s="66">
        <v>8015.3</v>
      </c>
      <c r="L41" s="66">
        <v>8344.5</v>
      </c>
      <c r="M41" s="66">
        <v>8015.3</v>
      </c>
      <c r="N41" s="66">
        <v>9074.7999999999993</v>
      </c>
    </row>
    <row r="42" spans="1:14" s="23" customFormat="1" ht="38.25" x14ac:dyDescent="0.2">
      <c r="A42" s="35">
        <v>152</v>
      </c>
      <c r="B42" s="112" t="s">
        <v>75</v>
      </c>
      <c r="C42" s="113" t="s">
        <v>143</v>
      </c>
      <c r="D42" s="60" t="s">
        <v>48</v>
      </c>
      <c r="E42" s="111">
        <v>80</v>
      </c>
      <c r="F42" s="111">
        <v>19</v>
      </c>
      <c r="G42" s="111">
        <v>20</v>
      </c>
      <c r="H42" s="111">
        <v>19</v>
      </c>
      <c r="I42" s="111">
        <v>22</v>
      </c>
      <c r="J42" s="40">
        <v>6584.1</v>
      </c>
      <c r="K42" s="40">
        <v>1563.7</v>
      </c>
      <c r="L42" s="40">
        <v>1646</v>
      </c>
      <c r="M42" s="40">
        <v>1563.7</v>
      </c>
      <c r="N42" s="40">
        <v>1810.7000000000007</v>
      </c>
    </row>
    <row r="43" spans="1:14" s="23" customFormat="1" ht="25.5" x14ac:dyDescent="0.2">
      <c r="A43" s="35">
        <v>152</v>
      </c>
      <c r="B43" s="112" t="s">
        <v>79</v>
      </c>
      <c r="C43" s="113" t="s">
        <v>147</v>
      </c>
      <c r="D43" s="60" t="s">
        <v>48</v>
      </c>
      <c r="E43" s="111">
        <v>465</v>
      </c>
      <c r="F43" s="111">
        <v>112</v>
      </c>
      <c r="G43" s="111">
        <v>116</v>
      </c>
      <c r="H43" s="111">
        <v>112</v>
      </c>
      <c r="I43" s="111">
        <v>125</v>
      </c>
      <c r="J43" s="40">
        <v>8618.1</v>
      </c>
      <c r="K43" s="40">
        <v>2075.8000000000002</v>
      </c>
      <c r="L43" s="40">
        <v>2149.9</v>
      </c>
      <c r="M43" s="40">
        <v>2075.8000000000002</v>
      </c>
      <c r="N43" s="40">
        <v>2316.5999999999995</v>
      </c>
    </row>
    <row r="44" spans="1:14" s="23" customFormat="1" ht="25.5" x14ac:dyDescent="0.2">
      <c r="A44" s="35">
        <v>152</v>
      </c>
      <c r="B44" s="112" t="s">
        <v>251</v>
      </c>
      <c r="C44" s="113" t="s">
        <v>252</v>
      </c>
      <c r="D44" s="60" t="s">
        <v>48</v>
      </c>
      <c r="E44" s="111">
        <v>20</v>
      </c>
      <c r="F44" s="111">
        <v>5</v>
      </c>
      <c r="G44" s="111">
        <v>5</v>
      </c>
      <c r="H44" s="111">
        <v>5</v>
      </c>
      <c r="I44" s="111">
        <v>5</v>
      </c>
      <c r="J44" s="40">
        <v>527.70000000000005</v>
      </c>
      <c r="K44" s="40">
        <v>131.9</v>
      </c>
      <c r="L44" s="40">
        <v>131.9</v>
      </c>
      <c r="M44" s="40">
        <v>131.9</v>
      </c>
      <c r="N44" s="40">
        <v>132</v>
      </c>
    </row>
    <row r="45" spans="1:14" s="23" customFormat="1" ht="25.5" x14ac:dyDescent="0.2">
      <c r="A45" s="35">
        <v>152</v>
      </c>
      <c r="B45" s="36" t="s">
        <v>253</v>
      </c>
      <c r="C45" s="114" t="s">
        <v>254</v>
      </c>
      <c r="D45" s="60" t="s">
        <v>48</v>
      </c>
      <c r="E45" s="111">
        <v>5</v>
      </c>
      <c r="F45" s="111">
        <v>1</v>
      </c>
      <c r="G45" s="111">
        <v>1</v>
      </c>
      <c r="H45" s="111">
        <v>1</v>
      </c>
      <c r="I45" s="111">
        <v>2</v>
      </c>
      <c r="J45" s="40">
        <v>183.8</v>
      </c>
      <c r="K45" s="40">
        <v>36.799999999999997</v>
      </c>
      <c r="L45" s="40">
        <v>36.799999999999997</v>
      </c>
      <c r="M45" s="40">
        <v>36.799999999999997</v>
      </c>
      <c r="N45" s="40">
        <v>73.40000000000002</v>
      </c>
    </row>
    <row r="46" spans="1:14" s="23" customFormat="1" ht="25.5" x14ac:dyDescent="0.2">
      <c r="A46" s="35">
        <v>152</v>
      </c>
      <c r="B46" s="112" t="s">
        <v>74</v>
      </c>
      <c r="C46" s="113" t="s">
        <v>142</v>
      </c>
      <c r="D46" s="60" t="s">
        <v>48</v>
      </c>
      <c r="E46" s="111">
        <v>160</v>
      </c>
      <c r="F46" s="111">
        <v>38</v>
      </c>
      <c r="G46" s="111">
        <v>40</v>
      </c>
      <c r="H46" s="111">
        <v>38</v>
      </c>
      <c r="I46" s="111">
        <v>44</v>
      </c>
      <c r="J46" s="40">
        <v>13821.6</v>
      </c>
      <c r="K46" s="40">
        <v>3282.6</v>
      </c>
      <c r="L46" s="40">
        <v>3455.4</v>
      </c>
      <c r="M46" s="40">
        <v>3282.6</v>
      </c>
      <c r="N46" s="40">
        <v>3801</v>
      </c>
    </row>
    <row r="47" spans="1:14" s="23" customFormat="1" ht="25.5" x14ac:dyDescent="0.2">
      <c r="A47" s="35">
        <v>152</v>
      </c>
      <c r="B47" s="112" t="s">
        <v>77</v>
      </c>
      <c r="C47" s="113" t="s">
        <v>145</v>
      </c>
      <c r="D47" s="60" t="s">
        <v>48</v>
      </c>
      <c r="E47" s="111">
        <v>40</v>
      </c>
      <c r="F47" s="111">
        <v>10</v>
      </c>
      <c r="G47" s="111">
        <v>10</v>
      </c>
      <c r="H47" s="111">
        <v>10</v>
      </c>
      <c r="I47" s="111">
        <v>10</v>
      </c>
      <c r="J47" s="40">
        <v>2952.8</v>
      </c>
      <c r="K47" s="40">
        <v>738.2</v>
      </c>
      <c r="L47" s="40">
        <v>738.2</v>
      </c>
      <c r="M47" s="40">
        <v>738.2</v>
      </c>
      <c r="N47" s="40">
        <v>738.19999999999982</v>
      </c>
    </row>
    <row r="48" spans="1:14" s="23" customFormat="1" ht="25.5" x14ac:dyDescent="0.2">
      <c r="A48" s="35">
        <v>152</v>
      </c>
      <c r="B48" s="112" t="s">
        <v>80</v>
      </c>
      <c r="C48" s="113" t="s">
        <v>135</v>
      </c>
      <c r="D48" s="60" t="s">
        <v>48</v>
      </c>
      <c r="E48" s="111">
        <v>15</v>
      </c>
      <c r="F48" s="111">
        <v>4</v>
      </c>
      <c r="G48" s="111">
        <v>4</v>
      </c>
      <c r="H48" s="111">
        <v>4</v>
      </c>
      <c r="I48" s="111">
        <v>3</v>
      </c>
      <c r="J48" s="40">
        <v>508.9</v>
      </c>
      <c r="K48" s="40">
        <v>135.69999999999999</v>
      </c>
      <c r="L48" s="40">
        <v>135.69999999999999</v>
      </c>
      <c r="M48" s="40">
        <v>135.69999999999999</v>
      </c>
      <c r="N48" s="40">
        <v>101.80000000000001</v>
      </c>
    </row>
    <row r="49" spans="1:14" s="23" customFormat="1" ht="25.5" x14ac:dyDescent="0.2">
      <c r="A49" s="35">
        <v>152</v>
      </c>
      <c r="B49" s="112" t="s">
        <v>71</v>
      </c>
      <c r="C49" s="113" t="s">
        <v>139</v>
      </c>
      <c r="D49" s="60" t="s">
        <v>48</v>
      </c>
      <c r="E49" s="111">
        <v>5</v>
      </c>
      <c r="F49" s="111">
        <v>1</v>
      </c>
      <c r="G49" s="111">
        <v>1</v>
      </c>
      <c r="H49" s="111">
        <v>1</v>
      </c>
      <c r="I49" s="111">
        <v>2</v>
      </c>
      <c r="J49" s="40">
        <v>252.9</v>
      </c>
      <c r="K49" s="40">
        <v>50.6</v>
      </c>
      <c r="L49" s="40">
        <v>50.6</v>
      </c>
      <c r="M49" s="40">
        <v>50.6</v>
      </c>
      <c r="N49" s="40">
        <v>101.1</v>
      </c>
    </row>
    <row r="50" spans="1:14" x14ac:dyDescent="0.2">
      <c r="A50" s="107">
        <v>288</v>
      </c>
      <c r="B50" s="115">
        <v>288</v>
      </c>
      <c r="C50" s="109" t="s">
        <v>405</v>
      </c>
      <c r="D50" s="110" t="s">
        <v>67</v>
      </c>
      <c r="E50" s="65">
        <v>987</v>
      </c>
      <c r="F50" s="65">
        <v>238</v>
      </c>
      <c r="G50" s="65">
        <v>238</v>
      </c>
      <c r="H50" s="65">
        <v>255</v>
      </c>
      <c r="I50" s="65">
        <v>256</v>
      </c>
      <c r="J50" s="66">
        <v>80803.399999999994</v>
      </c>
      <c r="K50" s="66">
        <v>19520.8</v>
      </c>
      <c r="L50" s="66">
        <v>19520.8</v>
      </c>
      <c r="M50" s="66">
        <v>20855.500000000004</v>
      </c>
      <c r="N50" s="66">
        <v>20906.300000000003</v>
      </c>
    </row>
    <row r="51" spans="1:14" s="23" customFormat="1" ht="25.5" x14ac:dyDescent="0.2">
      <c r="A51" s="35">
        <v>288</v>
      </c>
      <c r="B51" s="112" t="s">
        <v>180</v>
      </c>
      <c r="C51" s="113" t="s">
        <v>183</v>
      </c>
      <c r="D51" s="60" t="s">
        <v>48</v>
      </c>
      <c r="E51" s="111">
        <v>36</v>
      </c>
      <c r="F51" s="111">
        <v>9</v>
      </c>
      <c r="G51" s="111">
        <v>9</v>
      </c>
      <c r="H51" s="111">
        <v>9</v>
      </c>
      <c r="I51" s="111">
        <v>9</v>
      </c>
      <c r="J51" s="40">
        <v>3858.2</v>
      </c>
      <c r="K51" s="40">
        <v>964.6</v>
      </c>
      <c r="L51" s="40">
        <v>964.6</v>
      </c>
      <c r="M51" s="40">
        <v>964.6</v>
      </c>
      <c r="N51" s="40">
        <v>964.39999999999964</v>
      </c>
    </row>
    <row r="52" spans="1:14" s="23" customFormat="1" ht="38.25" x14ac:dyDescent="0.2">
      <c r="A52" s="35">
        <v>288</v>
      </c>
      <c r="B52" s="36" t="s">
        <v>75</v>
      </c>
      <c r="C52" s="114" t="s">
        <v>143</v>
      </c>
      <c r="D52" s="60" t="s">
        <v>48</v>
      </c>
      <c r="E52" s="111">
        <v>207</v>
      </c>
      <c r="F52" s="111">
        <v>50</v>
      </c>
      <c r="G52" s="111">
        <v>50</v>
      </c>
      <c r="H52" s="111">
        <v>54</v>
      </c>
      <c r="I52" s="111">
        <v>53</v>
      </c>
      <c r="J52" s="40">
        <v>17036.400000000001</v>
      </c>
      <c r="K52" s="40">
        <v>4115.1000000000004</v>
      </c>
      <c r="L52" s="40">
        <v>4115.1000000000004</v>
      </c>
      <c r="M52" s="40">
        <v>4444.3</v>
      </c>
      <c r="N52" s="40">
        <v>4361.9000000000015</v>
      </c>
    </row>
    <row r="53" spans="1:14" s="23" customFormat="1" ht="25.5" x14ac:dyDescent="0.2">
      <c r="A53" s="35">
        <v>288</v>
      </c>
      <c r="B53" s="112" t="s">
        <v>73</v>
      </c>
      <c r="C53" s="113" t="s">
        <v>141</v>
      </c>
      <c r="D53" s="60" t="s">
        <v>48</v>
      </c>
      <c r="E53" s="111">
        <v>221</v>
      </c>
      <c r="F53" s="111">
        <v>53</v>
      </c>
      <c r="G53" s="111">
        <v>53</v>
      </c>
      <c r="H53" s="111">
        <v>57</v>
      </c>
      <c r="I53" s="111">
        <v>58</v>
      </c>
      <c r="J53" s="40">
        <v>10413.299999999999</v>
      </c>
      <c r="K53" s="40">
        <v>2497.3000000000002</v>
      </c>
      <c r="L53" s="40">
        <v>2497.3000000000002</v>
      </c>
      <c r="M53" s="40">
        <v>2685.8</v>
      </c>
      <c r="N53" s="40">
        <v>2732.8999999999987</v>
      </c>
    </row>
    <row r="54" spans="1:14" s="23" customFormat="1" ht="38.25" x14ac:dyDescent="0.2">
      <c r="A54" s="35">
        <v>288</v>
      </c>
      <c r="B54" s="112" t="s">
        <v>76</v>
      </c>
      <c r="C54" s="113" t="s">
        <v>144</v>
      </c>
      <c r="D54" s="60" t="s">
        <v>48</v>
      </c>
      <c r="E54" s="111">
        <v>90</v>
      </c>
      <c r="F54" s="111">
        <v>22</v>
      </c>
      <c r="G54" s="111">
        <v>22</v>
      </c>
      <c r="H54" s="111">
        <v>23</v>
      </c>
      <c r="I54" s="111">
        <v>23</v>
      </c>
      <c r="J54" s="40">
        <v>13598.6</v>
      </c>
      <c r="K54" s="40">
        <v>3324.1</v>
      </c>
      <c r="L54" s="40">
        <v>3324.1</v>
      </c>
      <c r="M54" s="40">
        <v>3475.2</v>
      </c>
      <c r="N54" s="40">
        <v>3475.2000000000007</v>
      </c>
    </row>
    <row r="55" spans="1:14" s="23" customFormat="1" ht="25.5" x14ac:dyDescent="0.2">
      <c r="A55" s="35">
        <v>288</v>
      </c>
      <c r="B55" s="112" t="s">
        <v>74</v>
      </c>
      <c r="C55" s="113" t="s">
        <v>142</v>
      </c>
      <c r="D55" s="60" t="s">
        <v>48</v>
      </c>
      <c r="E55" s="111">
        <v>313</v>
      </c>
      <c r="F55" s="111">
        <v>75</v>
      </c>
      <c r="G55" s="111">
        <v>75</v>
      </c>
      <c r="H55" s="111">
        <v>81</v>
      </c>
      <c r="I55" s="111">
        <v>82</v>
      </c>
      <c r="J55" s="40">
        <v>27038.5</v>
      </c>
      <c r="K55" s="40">
        <v>6478.9</v>
      </c>
      <c r="L55" s="40">
        <v>6478.9</v>
      </c>
      <c r="M55" s="40">
        <v>6997.2</v>
      </c>
      <c r="N55" s="40">
        <v>7083.5</v>
      </c>
    </row>
    <row r="56" spans="1:14" s="23" customFormat="1" ht="25.5" x14ac:dyDescent="0.2">
      <c r="A56" s="35">
        <v>288</v>
      </c>
      <c r="B56" s="36" t="s">
        <v>77</v>
      </c>
      <c r="C56" s="114" t="s">
        <v>145</v>
      </c>
      <c r="D56" s="60" t="s">
        <v>48</v>
      </c>
      <c r="E56" s="111">
        <v>120</v>
      </c>
      <c r="F56" s="111">
        <v>29</v>
      </c>
      <c r="G56" s="111">
        <v>29</v>
      </c>
      <c r="H56" s="111">
        <v>31</v>
      </c>
      <c r="I56" s="111">
        <v>31</v>
      </c>
      <c r="J56" s="40">
        <v>8858.4</v>
      </c>
      <c r="K56" s="40">
        <v>2140.8000000000002</v>
      </c>
      <c r="L56" s="40">
        <v>2140.8000000000002</v>
      </c>
      <c r="M56" s="40">
        <v>2288.4</v>
      </c>
      <c r="N56" s="40">
        <v>2288.3999999999996</v>
      </c>
    </row>
    <row r="57" spans="1:14" x14ac:dyDescent="0.2">
      <c r="A57" s="107">
        <v>298</v>
      </c>
      <c r="B57" s="115">
        <v>298</v>
      </c>
      <c r="C57" s="109" t="s">
        <v>408</v>
      </c>
      <c r="D57" s="110" t="s">
        <v>67</v>
      </c>
      <c r="E57" s="65">
        <v>266</v>
      </c>
      <c r="F57" s="65">
        <v>67</v>
      </c>
      <c r="G57" s="65">
        <v>67</v>
      </c>
      <c r="H57" s="65">
        <v>64</v>
      </c>
      <c r="I57" s="65">
        <v>68</v>
      </c>
      <c r="J57" s="66">
        <v>18423.599999999999</v>
      </c>
      <c r="K57" s="66">
        <v>4649.1000000000004</v>
      </c>
      <c r="L57" s="66">
        <v>4649.1000000000004</v>
      </c>
      <c r="M57" s="66">
        <v>4429.2</v>
      </c>
      <c r="N57" s="66">
        <v>4696.1999999999989</v>
      </c>
    </row>
    <row r="58" spans="1:14" s="23" customFormat="1" ht="25.5" x14ac:dyDescent="0.2">
      <c r="A58" s="35">
        <v>298</v>
      </c>
      <c r="B58" s="112" t="s">
        <v>73</v>
      </c>
      <c r="C58" s="113" t="s">
        <v>141</v>
      </c>
      <c r="D58" s="60" t="s">
        <v>48</v>
      </c>
      <c r="E58" s="111">
        <v>116</v>
      </c>
      <c r="F58" s="111">
        <v>29</v>
      </c>
      <c r="G58" s="111">
        <v>29</v>
      </c>
      <c r="H58" s="111">
        <v>28</v>
      </c>
      <c r="I58" s="111">
        <v>30</v>
      </c>
      <c r="J58" s="40">
        <v>5465.8</v>
      </c>
      <c r="K58" s="40">
        <v>1366.5</v>
      </c>
      <c r="L58" s="40">
        <v>1366.5</v>
      </c>
      <c r="M58" s="40">
        <v>1319.3</v>
      </c>
      <c r="N58" s="40">
        <v>1413.5</v>
      </c>
    </row>
    <row r="59" spans="1:14" s="23" customFormat="1" ht="25.5" x14ac:dyDescent="0.2">
      <c r="A59" s="35">
        <v>298</v>
      </c>
      <c r="B59" s="112" t="s">
        <v>74</v>
      </c>
      <c r="C59" s="113" t="s">
        <v>142</v>
      </c>
      <c r="D59" s="60" t="s">
        <v>48</v>
      </c>
      <c r="E59" s="111">
        <v>150</v>
      </c>
      <c r="F59" s="111">
        <v>38</v>
      </c>
      <c r="G59" s="111">
        <v>38</v>
      </c>
      <c r="H59" s="111">
        <v>36</v>
      </c>
      <c r="I59" s="111">
        <v>38</v>
      </c>
      <c r="J59" s="40">
        <v>12957.8</v>
      </c>
      <c r="K59" s="40">
        <v>3282.6</v>
      </c>
      <c r="L59" s="40">
        <v>3282.6</v>
      </c>
      <c r="M59" s="40">
        <v>3109.9</v>
      </c>
      <c r="N59" s="40">
        <v>3282.6999999999989</v>
      </c>
    </row>
    <row r="60" spans="1:14" x14ac:dyDescent="0.2">
      <c r="A60" s="107">
        <v>522</v>
      </c>
      <c r="B60" s="115">
        <v>522</v>
      </c>
      <c r="C60" s="109" t="s">
        <v>440</v>
      </c>
      <c r="D60" s="110" t="s">
        <v>67</v>
      </c>
      <c r="E60" s="65">
        <v>1640</v>
      </c>
      <c r="F60" s="65">
        <v>427</v>
      </c>
      <c r="G60" s="65">
        <v>492</v>
      </c>
      <c r="H60" s="65">
        <v>182</v>
      </c>
      <c r="I60" s="65">
        <v>539</v>
      </c>
      <c r="J60" s="66">
        <v>79132</v>
      </c>
      <c r="K60" s="66">
        <v>20620.3</v>
      </c>
      <c r="L60" s="66">
        <v>23739.7</v>
      </c>
      <c r="M60" s="66">
        <v>8785.1</v>
      </c>
      <c r="N60" s="66">
        <v>25986.899999999998</v>
      </c>
    </row>
    <row r="61" spans="1:14" s="23" customFormat="1" ht="25.5" x14ac:dyDescent="0.2">
      <c r="A61" s="35">
        <v>522</v>
      </c>
      <c r="B61" s="112" t="s">
        <v>78</v>
      </c>
      <c r="C61" s="113" t="s">
        <v>146</v>
      </c>
      <c r="D61" s="60" t="s">
        <v>47</v>
      </c>
      <c r="E61" s="111">
        <v>360</v>
      </c>
      <c r="F61" s="111">
        <v>94</v>
      </c>
      <c r="G61" s="111">
        <v>108</v>
      </c>
      <c r="H61" s="111">
        <v>40</v>
      </c>
      <c r="I61" s="111">
        <v>118</v>
      </c>
      <c r="J61" s="40">
        <v>17302.2</v>
      </c>
      <c r="K61" s="40">
        <v>4517.8</v>
      </c>
      <c r="L61" s="40">
        <v>5190.7</v>
      </c>
      <c r="M61" s="40">
        <v>1922.5</v>
      </c>
      <c r="N61" s="40">
        <v>5671.2000000000007</v>
      </c>
    </row>
    <row r="62" spans="1:14" s="23" customFormat="1" ht="38.25" x14ac:dyDescent="0.2">
      <c r="A62" s="35">
        <v>522</v>
      </c>
      <c r="B62" s="112" t="s">
        <v>69</v>
      </c>
      <c r="C62" s="113" t="s">
        <v>137</v>
      </c>
      <c r="D62" s="60" t="s">
        <v>47</v>
      </c>
      <c r="E62" s="111">
        <v>250</v>
      </c>
      <c r="F62" s="111">
        <v>65</v>
      </c>
      <c r="G62" s="111">
        <v>75</v>
      </c>
      <c r="H62" s="111">
        <v>28</v>
      </c>
      <c r="I62" s="111">
        <v>82</v>
      </c>
      <c r="J62" s="40">
        <v>9738</v>
      </c>
      <c r="K62" s="40">
        <v>2531.9</v>
      </c>
      <c r="L62" s="40">
        <v>2921.4</v>
      </c>
      <c r="M62" s="40">
        <v>1090.7</v>
      </c>
      <c r="N62" s="40">
        <v>3194</v>
      </c>
    </row>
    <row r="63" spans="1:14" s="23" customFormat="1" ht="38.25" x14ac:dyDescent="0.2">
      <c r="A63" s="35">
        <v>522</v>
      </c>
      <c r="B63" s="36" t="s">
        <v>69</v>
      </c>
      <c r="C63" s="114" t="s">
        <v>137</v>
      </c>
      <c r="D63" s="60" t="s">
        <v>48</v>
      </c>
      <c r="E63" s="111">
        <v>120</v>
      </c>
      <c r="F63" s="111">
        <v>31</v>
      </c>
      <c r="G63" s="111">
        <v>36</v>
      </c>
      <c r="H63" s="111">
        <v>13</v>
      </c>
      <c r="I63" s="111">
        <v>40</v>
      </c>
      <c r="J63" s="40">
        <v>4674.2</v>
      </c>
      <c r="K63" s="40">
        <v>1207.5</v>
      </c>
      <c r="L63" s="40">
        <v>1402.3</v>
      </c>
      <c r="M63" s="40">
        <v>506.4</v>
      </c>
      <c r="N63" s="40">
        <v>1557.9999999999995</v>
      </c>
    </row>
    <row r="64" spans="1:14" s="23" customFormat="1" ht="38.25" x14ac:dyDescent="0.2">
      <c r="A64" s="35">
        <v>522</v>
      </c>
      <c r="B64" s="112" t="s">
        <v>75</v>
      </c>
      <c r="C64" s="114" t="s">
        <v>143</v>
      </c>
      <c r="D64" s="60" t="s">
        <v>47</v>
      </c>
      <c r="E64" s="111">
        <v>350</v>
      </c>
      <c r="F64" s="111">
        <v>91</v>
      </c>
      <c r="G64" s="111">
        <v>105</v>
      </c>
      <c r="H64" s="111">
        <v>39</v>
      </c>
      <c r="I64" s="111">
        <v>115</v>
      </c>
      <c r="J64" s="40">
        <v>28805.5</v>
      </c>
      <c r="K64" s="40">
        <v>7489.4</v>
      </c>
      <c r="L64" s="40">
        <v>8641.7000000000007</v>
      </c>
      <c r="M64" s="40">
        <v>3209.8</v>
      </c>
      <c r="N64" s="40">
        <v>9464.5999999999985</v>
      </c>
    </row>
    <row r="65" spans="1:14" s="23" customFormat="1" ht="25.5" x14ac:dyDescent="0.2">
      <c r="A65" s="35">
        <v>522</v>
      </c>
      <c r="B65" s="112" t="s">
        <v>79</v>
      </c>
      <c r="C65" s="113" t="s">
        <v>147</v>
      </c>
      <c r="D65" s="60" t="s">
        <v>47</v>
      </c>
      <c r="E65" s="111">
        <v>400</v>
      </c>
      <c r="F65" s="111">
        <v>104</v>
      </c>
      <c r="G65" s="111">
        <v>120</v>
      </c>
      <c r="H65" s="111">
        <v>44</v>
      </c>
      <c r="I65" s="111">
        <v>132</v>
      </c>
      <c r="J65" s="40">
        <v>7413.4</v>
      </c>
      <c r="K65" s="40">
        <v>1927.5</v>
      </c>
      <c r="L65" s="40">
        <v>2224</v>
      </c>
      <c r="M65" s="40">
        <v>815.5</v>
      </c>
      <c r="N65" s="40">
        <v>2446.3999999999996</v>
      </c>
    </row>
    <row r="66" spans="1:14" s="23" customFormat="1" ht="25.5" x14ac:dyDescent="0.2">
      <c r="A66" s="35">
        <v>522</v>
      </c>
      <c r="B66" s="36" t="s">
        <v>74</v>
      </c>
      <c r="C66" s="114" t="s">
        <v>142</v>
      </c>
      <c r="D66" s="60" t="s">
        <v>48</v>
      </c>
      <c r="E66" s="111">
        <v>110</v>
      </c>
      <c r="F66" s="111">
        <v>29</v>
      </c>
      <c r="G66" s="111">
        <v>33</v>
      </c>
      <c r="H66" s="111">
        <v>12</v>
      </c>
      <c r="I66" s="111">
        <v>36</v>
      </c>
      <c r="J66" s="40">
        <v>9502.4</v>
      </c>
      <c r="K66" s="40">
        <v>2505.1999999999998</v>
      </c>
      <c r="L66" s="40">
        <v>2850.7</v>
      </c>
      <c r="M66" s="40">
        <v>1036.5999999999999</v>
      </c>
      <c r="N66" s="40">
        <v>3109.8999999999996</v>
      </c>
    </row>
    <row r="67" spans="1:14" s="23" customFormat="1" ht="25.5" x14ac:dyDescent="0.2">
      <c r="A67" s="35">
        <v>522</v>
      </c>
      <c r="B67" s="112" t="s">
        <v>80</v>
      </c>
      <c r="C67" s="114" t="s">
        <v>135</v>
      </c>
      <c r="D67" s="60" t="s">
        <v>47</v>
      </c>
      <c r="E67" s="111">
        <v>50</v>
      </c>
      <c r="F67" s="111">
        <v>13</v>
      </c>
      <c r="G67" s="111">
        <v>15</v>
      </c>
      <c r="H67" s="111">
        <v>6</v>
      </c>
      <c r="I67" s="111">
        <v>16</v>
      </c>
      <c r="J67" s="40">
        <v>1696.3</v>
      </c>
      <c r="K67" s="40">
        <v>441</v>
      </c>
      <c r="L67" s="40">
        <v>508.9</v>
      </c>
      <c r="M67" s="40">
        <v>203.6</v>
      </c>
      <c r="N67" s="40">
        <v>542.79999999999995</v>
      </c>
    </row>
    <row r="68" spans="1:14" x14ac:dyDescent="0.2">
      <c r="A68" s="107">
        <v>679</v>
      </c>
      <c r="B68" s="115">
        <v>679</v>
      </c>
      <c r="C68" s="109" t="s">
        <v>450</v>
      </c>
      <c r="D68" s="110" t="s">
        <v>67</v>
      </c>
      <c r="E68" s="65">
        <v>350</v>
      </c>
      <c r="F68" s="65">
        <v>84</v>
      </c>
      <c r="G68" s="65">
        <v>88</v>
      </c>
      <c r="H68" s="65">
        <v>88</v>
      </c>
      <c r="I68" s="65">
        <v>90</v>
      </c>
      <c r="J68" s="66">
        <v>22303.1</v>
      </c>
      <c r="K68" s="66">
        <v>5352.8</v>
      </c>
      <c r="L68" s="66">
        <v>5595.3</v>
      </c>
      <c r="M68" s="66">
        <v>5595.3</v>
      </c>
      <c r="N68" s="66">
        <v>5759.6999999999989</v>
      </c>
    </row>
    <row r="69" spans="1:14" s="23" customFormat="1" ht="38.25" x14ac:dyDescent="0.2">
      <c r="A69" s="35">
        <v>679</v>
      </c>
      <c r="B69" s="112" t="s">
        <v>69</v>
      </c>
      <c r="C69" s="113" t="s">
        <v>137</v>
      </c>
      <c r="D69" s="60" t="s">
        <v>47</v>
      </c>
      <c r="E69" s="111">
        <v>150</v>
      </c>
      <c r="F69" s="111">
        <v>36</v>
      </c>
      <c r="G69" s="111">
        <v>38</v>
      </c>
      <c r="H69" s="111">
        <v>38</v>
      </c>
      <c r="I69" s="111">
        <v>38</v>
      </c>
      <c r="J69" s="40">
        <v>5842.8</v>
      </c>
      <c r="K69" s="40">
        <v>1402.3</v>
      </c>
      <c r="L69" s="40">
        <v>1480.2</v>
      </c>
      <c r="M69" s="40">
        <v>1480.2</v>
      </c>
      <c r="N69" s="40">
        <v>1480.1000000000004</v>
      </c>
    </row>
    <row r="70" spans="1:14" s="23" customFormat="1" ht="38.25" x14ac:dyDescent="0.2">
      <c r="A70" s="35">
        <v>679</v>
      </c>
      <c r="B70" s="112" t="s">
        <v>75</v>
      </c>
      <c r="C70" s="113" t="s">
        <v>143</v>
      </c>
      <c r="D70" s="60" t="s">
        <v>47</v>
      </c>
      <c r="E70" s="111">
        <v>200</v>
      </c>
      <c r="F70" s="111">
        <v>48</v>
      </c>
      <c r="G70" s="111">
        <v>50</v>
      </c>
      <c r="H70" s="111">
        <v>50</v>
      </c>
      <c r="I70" s="111">
        <v>52</v>
      </c>
      <c r="J70" s="40">
        <v>16460.3</v>
      </c>
      <c r="K70" s="40">
        <v>3950.5</v>
      </c>
      <c r="L70" s="40">
        <v>4115.1000000000004</v>
      </c>
      <c r="M70" s="40">
        <v>4115.1000000000004</v>
      </c>
      <c r="N70" s="40">
        <v>4279.5999999999985</v>
      </c>
    </row>
    <row r="71" spans="1:14" x14ac:dyDescent="0.2">
      <c r="A71" s="107">
        <v>711</v>
      </c>
      <c r="B71" s="115">
        <v>711</v>
      </c>
      <c r="C71" s="109" t="s">
        <v>453</v>
      </c>
      <c r="D71" s="110" t="s">
        <v>67</v>
      </c>
      <c r="E71" s="65">
        <v>1510</v>
      </c>
      <c r="F71" s="65">
        <v>349</v>
      </c>
      <c r="G71" s="65">
        <v>395</v>
      </c>
      <c r="H71" s="65">
        <v>395</v>
      </c>
      <c r="I71" s="65">
        <v>371</v>
      </c>
      <c r="J71" s="66">
        <v>115225.2</v>
      </c>
      <c r="K71" s="66">
        <v>26625.800000000003</v>
      </c>
      <c r="L71" s="66">
        <v>30159.4</v>
      </c>
      <c r="M71" s="66">
        <v>30159.4</v>
      </c>
      <c r="N71" s="66">
        <v>28280.599999999995</v>
      </c>
    </row>
    <row r="72" spans="1:14" s="23" customFormat="1" ht="38.25" x14ac:dyDescent="0.2">
      <c r="A72" s="35">
        <v>711</v>
      </c>
      <c r="B72" s="36" t="s">
        <v>75</v>
      </c>
      <c r="C72" s="114" t="s">
        <v>143</v>
      </c>
      <c r="D72" s="60" t="s">
        <v>48</v>
      </c>
      <c r="E72" s="111">
        <v>230</v>
      </c>
      <c r="F72" s="111">
        <v>53</v>
      </c>
      <c r="G72" s="111">
        <v>60</v>
      </c>
      <c r="H72" s="111">
        <v>60</v>
      </c>
      <c r="I72" s="111">
        <v>57</v>
      </c>
      <c r="J72" s="40">
        <v>18929.3</v>
      </c>
      <c r="K72" s="40">
        <v>4362</v>
      </c>
      <c r="L72" s="40">
        <v>4938.1000000000004</v>
      </c>
      <c r="M72" s="40">
        <v>4938.1000000000004</v>
      </c>
      <c r="N72" s="40">
        <v>4691.0999999999985</v>
      </c>
    </row>
    <row r="73" spans="1:14" s="23" customFormat="1" ht="25.5" x14ac:dyDescent="0.2">
      <c r="A73" s="35">
        <v>711</v>
      </c>
      <c r="B73" s="112" t="s">
        <v>73</v>
      </c>
      <c r="C73" s="114" t="s">
        <v>141</v>
      </c>
      <c r="D73" s="60" t="s">
        <v>48</v>
      </c>
      <c r="E73" s="111">
        <v>20</v>
      </c>
      <c r="F73" s="111">
        <v>5</v>
      </c>
      <c r="G73" s="111">
        <v>5</v>
      </c>
      <c r="H73" s="111">
        <v>5</v>
      </c>
      <c r="I73" s="111">
        <v>5</v>
      </c>
      <c r="J73" s="40">
        <v>942.4</v>
      </c>
      <c r="K73" s="40">
        <v>235.6</v>
      </c>
      <c r="L73" s="40">
        <v>235.6</v>
      </c>
      <c r="M73" s="40">
        <v>235.6</v>
      </c>
      <c r="N73" s="40">
        <v>235.60000000000002</v>
      </c>
    </row>
    <row r="74" spans="1:14" s="23" customFormat="1" ht="25.5" x14ac:dyDescent="0.2">
      <c r="A74" s="35">
        <v>711</v>
      </c>
      <c r="B74" s="112" t="s">
        <v>81</v>
      </c>
      <c r="C74" s="113" t="s">
        <v>148</v>
      </c>
      <c r="D74" s="60" t="s">
        <v>48</v>
      </c>
      <c r="E74" s="111">
        <v>330</v>
      </c>
      <c r="F74" s="111">
        <v>76</v>
      </c>
      <c r="G74" s="111">
        <v>86</v>
      </c>
      <c r="H74" s="111">
        <v>86</v>
      </c>
      <c r="I74" s="111">
        <v>82</v>
      </c>
      <c r="J74" s="40">
        <v>18659.2</v>
      </c>
      <c r="K74" s="40">
        <v>4297.3</v>
      </c>
      <c r="L74" s="40">
        <v>4862.7</v>
      </c>
      <c r="M74" s="40">
        <v>4862.7</v>
      </c>
      <c r="N74" s="40">
        <v>4636.5</v>
      </c>
    </row>
    <row r="75" spans="1:14" s="23" customFormat="1" ht="25.5" x14ac:dyDescent="0.2">
      <c r="A75" s="35">
        <v>711</v>
      </c>
      <c r="B75" s="112" t="s">
        <v>74</v>
      </c>
      <c r="C75" s="113" t="s">
        <v>142</v>
      </c>
      <c r="D75" s="60" t="s">
        <v>48</v>
      </c>
      <c r="E75" s="111">
        <v>640</v>
      </c>
      <c r="F75" s="111">
        <v>148</v>
      </c>
      <c r="G75" s="111">
        <v>168</v>
      </c>
      <c r="H75" s="111">
        <v>168</v>
      </c>
      <c r="I75" s="111">
        <v>156</v>
      </c>
      <c r="J75" s="40">
        <v>55286.5</v>
      </c>
      <c r="K75" s="40">
        <v>12785</v>
      </c>
      <c r="L75" s="40">
        <v>14512.7</v>
      </c>
      <c r="M75" s="40">
        <v>14512.7</v>
      </c>
      <c r="N75" s="40">
        <v>13476.099999999999</v>
      </c>
    </row>
    <row r="76" spans="1:14" s="23" customFormat="1" ht="25.5" x14ac:dyDescent="0.2">
      <c r="A76" s="35">
        <v>711</v>
      </c>
      <c r="B76" s="36" t="s">
        <v>77</v>
      </c>
      <c r="C76" s="114" t="s">
        <v>145</v>
      </c>
      <c r="D76" s="60" t="s">
        <v>48</v>
      </c>
      <c r="E76" s="111">
        <v>290</v>
      </c>
      <c r="F76" s="111">
        <v>67</v>
      </c>
      <c r="G76" s="111">
        <v>76</v>
      </c>
      <c r="H76" s="111">
        <v>76</v>
      </c>
      <c r="I76" s="111">
        <v>71</v>
      </c>
      <c r="J76" s="40">
        <v>21407.8</v>
      </c>
      <c r="K76" s="40">
        <v>4945.8999999999996</v>
      </c>
      <c r="L76" s="40">
        <v>5610.3</v>
      </c>
      <c r="M76" s="40">
        <v>5610.3</v>
      </c>
      <c r="N76" s="40">
        <v>5241.2999999999993</v>
      </c>
    </row>
    <row r="77" spans="1:14" x14ac:dyDescent="0.2">
      <c r="A77" s="107">
        <v>721</v>
      </c>
      <c r="B77" s="115">
        <v>721</v>
      </c>
      <c r="C77" s="109" t="s">
        <v>455</v>
      </c>
      <c r="D77" s="110" t="s">
        <v>67</v>
      </c>
      <c r="E77" s="65">
        <v>2594</v>
      </c>
      <c r="F77" s="65">
        <v>650</v>
      </c>
      <c r="G77" s="65">
        <v>650</v>
      </c>
      <c r="H77" s="65">
        <v>650</v>
      </c>
      <c r="I77" s="65">
        <v>644</v>
      </c>
      <c r="J77" s="66">
        <v>60914.500000000007</v>
      </c>
      <c r="K77" s="66">
        <v>15306.2</v>
      </c>
      <c r="L77" s="66">
        <v>15306.2</v>
      </c>
      <c r="M77" s="66">
        <v>15306.2</v>
      </c>
      <c r="N77" s="66">
        <v>14995.900000000003</v>
      </c>
    </row>
    <row r="78" spans="1:14" s="23" customFormat="1" ht="38.25" x14ac:dyDescent="0.2">
      <c r="A78" s="35">
        <v>721</v>
      </c>
      <c r="B78" s="112" t="s">
        <v>69</v>
      </c>
      <c r="C78" s="113" t="s">
        <v>137</v>
      </c>
      <c r="D78" s="60" t="s">
        <v>47</v>
      </c>
      <c r="E78" s="111">
        <v>250</v>
      </c>
      <c r="F78" s="111">
        <v>63</v>
      </c>
      <c r="G78" s="111">
        <v>63</v>
      </c>
      <c r="H78" s="111">
        <v>63</v>
      </c>
      <c r="I78" s="111">
        <v>61</v>
      </c>
      <c r="J78" s="40">
        <v>9738</v>
      </c>
      <c r="K78" s="40">
        <v>2454</v>
      </c>
      <c r="L78" s="40">
        <v>2454</v>
      </c>
      <c r="M78" s="40">
        <v>2454</v>
      </c>
      <c r="N78" s="40">
        <v>2376</v>
      </c>
    </row>
    <row r="79" spans="1:14" s="23" customFormat="1" ht="38.25" x14ac:dyDescent="0.2">
      <c r="A79" s="35">
        <v>721</v>
      </c>
      <c r="B79" s="112" t="s">
        <v>75</v>
      </c>
      <c r="C79" s="113" t="s">
        <v>143</v>
      </c>
      <c r="D79" s="60" t="s">
        <v>47</v>
      </c>
      <c r="E79" s="111">
        <v>50</v>
      </c>
      <c r="F79" s="111">
        <v>13</v>
      </c>
      <c r="G79" s="111">
        <v>13</v>
      </c>
      <c r="H79" s="111">
        <v>13</v>
      </c>
      <c r="I79" s="111">
        <v>11</v>
      </c>
      <c r="J79" s="40">
        <v>4115.1000000000004</v>
      </c>
      <c r="K79" s="40">
        <v>1069.9000000000001</v>
      </c>
      <c r="L79" s="40">
        <v>1069.9000000000001</v>
      </c>
      <c r="M79" s="40">
        <v>1069.9000000000001</v>
      </c>
      <c r="N79" s="40">
        <v>905.40000000000009</v>
      </c>
    </row>
    <row r="80" spans="1:14" s="23" customFormat="1" ht="25.5" x14ac:dyDescent="0.2">
      <c r="A80" s="35">
        <v>721</v>
      </c>
      <c r="B80" s="112" t="s">
        <v>79</v>
      </c>
      <c r="C80" s="113" t="s">
        <v>147</v>
      </c>
      <c r="D80" s="60" t="s">
        <v>47</v>
      </c>
      <c r="E80" s="111">
        <v>1400</v>
      </c>
      <c r="F80" s="111">
        <v>350</v>
      </c>
      <c r="G80" s="111">
        <v>350</v>
      </c>
      <c r="H80" s="111">
        <v>350</v>
      </c>
      <c r="I80" s="111">
        <v>350</v>
      </c>
      <c r="J80" s="40">
        <v>25946.9</v>
      </c>
      <c r="K80" s="40">
        <v>6486.7</v>
      </c>
      <c r="L80" s="40">
        <v>6486.7</v>
      </c>
      <c r="M80" s="40">
        <v>6486.7</v>
      </c>
      <c r="N80" s="40">
        <v>6486.8000000000029</v>
      </c>
    </row>
    <row r="81" spans="1:14" s="23" customFormat="1" ht="25.5" x14ac:dyDescent="0.2">
      <c r="A81" s="35">
        <v>721</v>
      </c>
      <c r="B81" s="112" t="s">
        <v>79</v>
      </c>
      <c r="C81" s="113" t="s">
        <v>147</v>
      </c>
      <c r="D81" s="60" t="s">
        <v>48</v>
      </c>
      <c r="E81" s="111">
        <v>664</v>
      </c>
      <c r="F81" s="111">
        <v>166</v>
      </c>
      <c r="G81" s="111">
        <v>166</v>
      </c>
      <c r="H81" s="111">
        <v>166</v>
      </c>
      <c r="I81" s="111">
        <v>166</v>
      </c>
      <c r="J81" s="40">
        <v>12306.3</v>
      </c>
      <c r="K81" s="40">
        <v>3076.6</v>
      </c>
      <c r="L81" s="40">
        <v>3076.6</v>
      </c>
      <c r="M81" s="40">
        <v>3076.6</v>
      </c>
      <c r="N81" s="40">
        <v>3076.5</v>
      </c>
    </row>
    <row r="82" spans="1:14" s="23" customFormat="1" ht="25.5" x14ac:dyDescent="0.2">
      <c r="A82" s="35">
        <v>721</v>
      </c>
      <c r="B82" s="112" t="s">
        <v>83</v>
      </c>
      <c r="C82" s="113" t="s">
        <v>150</v>
      </c>
      <c r="D82" s="60" t="s">
        <v>47</v>
      </c>
      <c r="E82" s="111">
        <v>200</v>
      </c>
      <c r="F82" s="111">
        <v>50</v>
      </c>
      <c r="G82" s="111">
        <v>50</v>
      </c>
      <c r="H82" s="111">
        <v>50</v>
      </c>
      <c r="I82" s="111">
        <v>50</v>
      </c>
      <c r="J82" s="40">
        <v>7790.4</v>
      </c>
      <c r="K82" s="40">
        <v>1947.6</v>
      </c>
      <c r="L82" s="40">
        <v>1947.6</v>
      </c>
      <c r="M82" s="40">
        <v>1947.6</v>
      </c>
      <c r="N82" s="40">
        <v>1947.6000000000004</v>
      </c>
    </row>
    <row r="83" spans="1:14" s="23" customFormat="1" ht="25.5" x14ac:dyDescent="0.2">
      <c r="A83" s="35">
        <v>721</v>
      </c>
      <c r="B83" s="112" t="s">
        <v>80</v>
      </c>
      <c r="C83" s="113" t="s">
        <v>135</v>
      </c>
      <c r="D83" s="60" t="s">
        <v>47</v>
      </c>
      <c r="E83" s="111">
        <v>30</v>
      </c>
      <c r="F83" s="111">
        <v>8</v>
      </c>
      <c r="G83" s="111">
        <v>8</v>
      </c>
      <c r="H83" s="111">
        <v>8</v>
      </c>
      <c r="I83" s="111">
        <v>6</v>
      </c>
      <c r="J83" s="40">
        <v>1017.8</v>
      </c>
      <c r="K83" s="40">
        <v>271.39999999999998</v>
      </c>
      <c r="L83" s="40">
        <v>271.39999999999998</v>
      </c>
      <c r="M83" s="40">
        <v>271.39999999999998</v>
      </c>
      <c r="N83" s="40">
        <v>203.60000000000002</v>
      </c>
    </row>
    <row r="84" spans="1:14" x14ac:dyDescent="0.2">
      <c r="A84" s="107">
        <v>1707</v>
      </c>
      <c r="B84" s="115">
        <v>1707</v>
      </c>
      <c r="C84" s="109" t="s">
        <v>485</v>
      </c>
      <c r="D84" s="110" t="s">
        <v>67</v>
      </c>
      <c r="E84" s="65">
        <v>4500</v>
      </c>
      <c r="F84" s="65">
        <v>1127</v>
      </c>
      <c r="G84" s="65">
        <v>1127</v>
      </c>
      <c r="H84" s="65">
        <v>1127</v>
      </c>
      <c r="I84" s="65">
        <v>1119</v>
      </c>
      <c r="J84" s="66">
        <v>187964.59999999998</v>
      </c>
      <c r="K84" s="66">
        <v>47065.9</v>
      </c>
      <c r="L84" s="66">
        <v>47065.9</v>
      </c>
      <c r="M84" s="66">
        <v>47065.9</v>
      </c>
      <c r="N84" s="66">
        <v>46766.900000000009</v>
      </c>
    </row>
    <row r="85" spans="1:14" s="23" customFormat="1" ht="25.5" x14ac:dyDescent="0.2">
      <c r="A85" s="35">
        <v>1707</v>
      </c>
      <c r="B85" s="112" t="s">
        <v>78</v>
      </c>
      <c r="C85" s="113" t="s">
        <v>146</v>
      </c>
      <c r="D85" s="60" t="s">
        <v>47</v>
      </c>
      <c r="E85" s="111">
        <v>1200</v>
      </c>
      <c r="F85" s="111">
        <v>300</v>
      </c>
      <c r="G85" s="111">
        <v>300</v>
      </c>
      <c r="H85" s="111">
        <v>300</v>
      </c>
      <c r="I85" s="111">
        <v>300</v>
      </c>
      <c r="J85" s="40">
        <v>57673.8</v>
      </c>
      <c r="K85" s="40">
        <v>14418.5</v>
      </c>
      <c r="L85" s="40">
        <v>14418.5</v>
      </c>
      <c r="M85" s="40">
        <v>14418.5</v>
      </c>
      <c r="N85" s="40">
        <v>14418.300000000003</v>
      </c>
    </row>
    <row r="86" spans="1:14" s="23" customFormat="1" ht="38.25" x14ac:dyDescent="0.2">
      <c r="A86" s="35">
        <v>1707</v>
      </c>
      <c r="B86" s="112" t="s">
        <v>69</v>
      </c>
      <c r="C86" s="113" t="s">
        <v>137</v>
      </c>
      <c r="D86" s="60" t="s">
        <v>47</v>
      </c>
      <c r="E86" s="111">
        <v>600</v>
      </c>
      <c r="F86" s="111">
        <v>150</v>
      </c>
      <c r="G86" s="111">
        <v>150</v>
      </c>
      <c r="H86" s="111">
        <v>150</v>
      </c>
      <c r="I86" s="111">
        <v>150</v>
      </c>
      <c r="J86" s="40">
        <v>23371.1</v>
      </c>
      <c r="K86" s="40">
        <v>5842.8</v>
      </c>
      <c r="L86" s="40">
        <v>5842.8</v>
      </c>
      <c r="M86" s="40">
        <v>5842.8</v>
      </c>
      <c r="N86" s="40">
        <v>5842.6999999999971</v>
      </c>
    </row>
    <row r="87" spans="1:14" s="23" customFormat="1" x14ac:dyDescent="0.2">
      <c r="A87" s="35">
        <v>1707</v>
      </c>
      <c r="B87" s="36" t="s">
        <v>250</v>
      </c>
      <c r="C87" s="114" t="s">
        <v>200</v>
      </c>
      <c r="D87" s="60" t="s">
        <v>47</v>
      </c>
      <c r="E87" s="111">
        <v>200</v>
      </c>
      <c r="F87" s="111">
        <v>50</v>
      </c>
      <c r="G87" s="111">
        <v>50</v>
      </c>
      <c r="H87" s="111">
        <v>50</v>
      </c>
      <c r="I87" s="111">
        <v>50</v>
      </c>
      <c r="J87" s="40">
        <v>6408.2</v>
      </c>
      <c r="K87" s="40">
        <v>1602.1</v>
      </c>
      <c r="L87" s="40">
        <v>1602.1</v>
      </c>
      <c r="M87" s="40">
        <v>1602.1</v>
      </c>
      <c r="N87" s="40">
        <v>1601.9000000000005</v>
      </c>
    </row>
    <row r="88" spans="1:14" s="23" customFormat="1" x14ac:dyDescent="0.2">
      <c r="A88" s="35">
        <v>1707</v>
      </c>
      <c r="B88" s="36" t="s">
        <v>70</v>
      </c>
      <c r="C88" s="114" t="s">
        <v>138</v>
      </c>
      <c r="D88" s="60" t="s">
        <v>47</v>
      </c>
      <c r="E88" s="111">
        <v>700</v>
      </c>
      <c r="F88" s="111">
        <v>175</v>
      </c>
      <c r="G88" s="111">
        <v>175</v>
      </c>
      <c r="H88" s="111">
        <v>175</v>
      </c>
      <c r="I88" s="111">
        <v>175</v>
      </c>
      <c r="J88" s="40">
        <v>30344.7</v>
      </c>
      <c r="K88" s="40">
        <v>7586.2</v>
      </c>
      <c r="L88" s="40">
        <v>7586.2</v>
      </c>
      <c r="M88" s="40">
        <v>7586.2</v>
      </c>
      <c r="N88" s="40">
        <v>7586.1000000000022</v>
      </c>
    </row>
    <row r="89" spans="1:14" s="23" customFormat="1" x14ac:dyDescent="0.2">
      <c r="A89" s="35">
        <v>1707</v>
      </c>
      <c r="B89" s="36" t="s">
        <v>82</v>
      </c>
      <c r="C89" s="114" t="s">
        <v>149</v>
      </c>
      <c r="D89" s="60" t="s">
        <v>47</v>
      </c>
      <c r="E89" s="111">
        <v>390</v>
      </c>
      <c r="F89" s="111">
        <v>98</v>
      </c>
      <c r="G89" s="111">
        <v>98</v>
      </c>
      <c r="H89" s="111">
        <v>98</v>
      </c>
      <c r="I89" s="111">
        <v>96</v>
      </c>
      <c r="J89" s="40">
        <v>24502</v>
      </c>
      <c r="K89" s="40">
        <v>6156.9</v>
      </c>
      <c r="L89" s="40">
        <v>6156.9</v>
      </c>
      <c r="M89" s="40">
        <v>6156.9</v>
      </c>
      <c r="N89" s="40">
        <v>6031.3000000000029</v>
      </c>
    </row>
    <row r="90" spans="1:14" s="23" customFormat="1" ht="25.5" x14ac:dyDescent="0.2">
      <c r="A90" s="35">
        <v>1707</v>
      </c>
      <c r="B90" s="36" t="s">
        <v>79</v>
      </c>
      <c r="C90" s="114" t="s">
        <v>147</v>
      </c>
      <c r="D90" s="60" t="s">
        <v>47</v>
      </c>
      <c r="E90" s="111">
        <v>670</v>
      </c>
      <c r="F90" s="111">
        <v>168</v>
      </c>
      <c r="G90" s="111">
        <v>168</v>
      </c>
      <c r="H90" s="111">
        <v>168</v>
      </c>
      <c r="I90" s="111">
        <v>166</v>
      </c>
      <c r="J90" s="40">
        <v>12417.5</v>
      </c>
      <c r="K90" s="40">
        <v>3113.6</v>
      </c>
      <c r="L90" s="40">
        <v>3113.6</v>
      </c>
      <c r="M90" s="40">
        <v>3113.6</v>
      </c>
      <c r="N90" s="40">
        <v>3076.7000000000007</v>
      </c>
    </row>
    <row r="91" spans="1:14" s="23" customFormat="1" ht="25.5" x14ac:dyDescent="0.2">
      <c r="A91" s="35">
        <v>1707</v>
      </c>
      <c r="B91" s="112" t="s">
        <v>79</v>
      </c>
      <c r="C91" s="113" t="s">
        <v>147</v>
      </c>
      <c r="D91" s="60" t="s">
        <v>48</v>
      </c>
      <c r="E91" s="111">
        <v>120</v>
      </c>
      <c r="F91" s="111">
        <v>30</v>
      </c>
      <c r="G91" s="111">
        <v>30</v>
      </c>
      <c r="H91" s="111">
        <v>30</v>
      </c>
      <c r="I91" s="111">
        <v>30</v>
      </c>
      <c r="J91" s="40">
        <v>2224</v>
      </c>
      <c r="K91" s="40">
        <v>556</v>
      </c>
      <c r="L91" s="40">
        <v>556</v>
      </c>
      <c r="M91" s="40">
        <v>556</v>
      </c>
      <c r="N91" s="40">
        <v>556</v>
      </c>
    </row>
    <row r="92" spans="1:14" s="23" customFormat="1" ht="25.5" x14ac:dyDescent="0.2">
      <c r="A92" s="35">
        <v>1707</v>
      </c>
      <c r="B92" s="112" t="s">
        <v>77</v>
      </c>
      <c r="C92" s="114" t="s">
        <v>145</v>
      </c>
      <c r="D92" s="60" t="s">
        <v>48</v>
      </c>
      <c r="E92" s="111">
        <v>200</v>
      </c>
      <c r="F92" s="111">
        <v>50</v>
      </c>
      <c r="G92" s="111">
        <v>50</v>
      </c>
      <c r="H92" s="111">
        <v>50</v>
      </c>
      <c r="I92" s="111">
        <v>50</v>
      </c>
      <c r="J92" s="40">
        <v>14764</v>
      </c>
      <c r="K92" s="40">
        <v>3691</v>
      </c>
      <c r="L92" s="40">
        <v>3691</v>
      </c>
      <c r="M92" s="40">
        <v>3691</v>
      </c>
      <c r="N92" s="40">
        <v>3691</v>
      </c>
    </row>
    <row r="93" spans="1:14" s="23" customFormat="1" x14ac:dyDescent="0.2">
      <c r="A93" s="35">
        <v>1707</v>
      </c>
      <c r="B93" s="112" t="s">
        <v>83</v>
      </c>
      <c r="C93" s="58" t="s">
        <v>150</v>
      </c>
      <c r="D93" s="60" t="s">
        <v>47</v>
      </c>
      <c r="E93" s="111">
        <v>400</v>
      </c>
      <c r="F93" s="111">
        <v>100</v>
      </c>
      <c r="G93" s="111">
        <v>100</v>
      </c>
      <c r="H93" s="111">
        <v>100</v>
      </c>
      <c r="I93" s="111">
        <v>100</v>
      </c>
      <c r="J93" s="40">
        <v>15580.7</v>
      </c>
      <c r="K93" s="40">
        <v>3895.2</v>
      </c>
      <c r="L93" s="40">
        <v>3895.2</v>
      </c>
      <c r="M93" s="40">
        <v>3895.2</v>
      </c>
      <c r="N93" s="40">
        <v>3895.1000000000022</v>
      </c>
    </row>
    <row r="94" spans="1:14" s="23" customFormat="1" ht="25.5" x14ac:dyDescent="0.2">
      <c r="A94" s="35">
        <v>1707</v>
      </c>
      <c r="B94" s="36" t="s">
        <v>80</v>
      </c>
      <c r="C94" s="114" t="s">
        <v>135</v>
      </c>
      <c r="D94" s="60" t="s">
        <v>47</v>
      </c>
      <c r="E94" s="111">
        <v>10</v>
      </c>
      <c r="F94" s="111">
        <v>3</v>
      </c>
      <c r="G94" s="111">
        <v>3</v>
      </c>
      <c r="H94" s="111">
        <v>3</v>
      </c>
      <c r="I94" s="111">
        <v>1</v>
      </c>
      <c r="J94" s="40">
        <v>339.3</v>
      </c>
      <c r="K94" s="40">
        <v>101.8</v>
      </c>
      <c r="L94" s="40">
        <v>101.8</v>
      </c>
      <c r="M94" s="40">
        <v>101.8</v>
      </c>
      <c r="N94" s="40">
        <v>33.900000000000034</v>
      </c>
    </row>
    <row r="95" spans="1:14" s="23" customFormat="1" ht="25.5" x14ac:dyDescent="0.2">
      <c r="A95" s="35">
        <v>1707</v>
      </c>
      <c r="B95" s="112" t="s">
        <v>80</v>
      </c>
      <c r="C95" s="113" t="s">
        <v>135</v>
      </c>
      <c r="D95" s="60" t="s">
        <v>48</v>
      </c>
      <c r="E95" s="111">
        <v>10</v>
      </c>
      <c r="F95" s="111">
        <v>3</v>
      </c>
      <c r="G95" s="111">
        <v>3</v>
      </c>
      <c r="H95" s="111">
        <v>3</v>
      </c>
      <c r="I95" s="111">
        <v>1</v>
      </c>
      <c r="J95" s="40">
        <v>339.3</v>
      </c>
      <c r="K95" s="40">
        <v>101.8</v>
      </c>
      <c r="L95" s="40">
        <v>101.8</v>
      </c>
      <c r="M95" s="40">
        <v>101.8</v>
      </c>
      <c r="N95" s="40">
        <v>33.900000000000034</v>
      </c>
    </row>
    <row r="96" spans="1:14" x14ac:dyDescent="0.2">
      <c r="A96" s="107">
        <v>1709</v>
      </c>
      <c r="B96" s="115">
        <v>1709</v>
      </c>
      <c r="C96" s="109" t="s">
        <v>486</v>
      </c>
      <c r="D96" s="110" t="s">
        <v>67</v>
      </c>
      <c r="E96" s="65">
        <v>500</v>
      </c>
      <c r="F96" s="65">
        <v>105</v>
      </c>
      <c r="G96" s="65">
        <v>135</v>
      </c>
      <c r="H96" s="65">
        <v>125</v>
      </c>
      <c r="I96" s="65">
        <v>135</v>
      </c>
      <c r="J96" s="66">
        <v>48930</v>
      </c>
      <c r="K96" s="66">
        <v>10275.299999999999</v>
      </c>
      <c r="L96" s="66">
        <v>13211.1</v>
      </c>
      <c r="M96" s="66">
        <v>12232.5</v>
      </c>
      <c r="N96" s="66">
        <v>13211.099999999999</v>
      </c>
    </row>
    <row r="97" spans="1:14" s="23" customFormat="1" ht="25.5" x14ac:dyDescent="0.2">
      <c r="A97" s="35">
        <v>1709</v>
      </c>
      <c r="B97" s="112" t="s">
        <v>182</v>
      </c>
      <c r="C97" s="113" t="s">
        <v>185</v>
      </c>
      <c r="D97" s="60" t="s">
        <v>47</v>
      </c>
      <c r="E97" s="111">
        <v>200</v>
      </c>
      <c r="F97" s="111">
        <v>42</v>
      </c>
      <c r="G97" s="111">
        <v>54</v>
      </c>
      <c r="H97" s="111">
        <v>50</v>
      </c>
      <c r="I97" s="111">
        <v>54</v>
      </c>
      <c r="J97" s="40">
        <v>16778.099999999999</v>
      </c>
      <c r="K97" s="40">
        <v>3523.4</v>
      </c>
      <c r="L97" s="40">
        <v>4530.1000000000004</v>
      </c>
      <c r="M97" s="40">
        <v>4194.5</v>
      </c>
      <c r="N97" s="40">
        <v>4530.0999999999985</v>
      </c>
    </row>
    <row r="98" spans="1:14" s="23" customFormat="1" ht="25.5" x14ac:dyDescent="0.2">
      <c r="A98" s="35">
        <v>1709</v>
      </c>
      <c r="B98" s="36" t="s">
        <v>180</v>
      </c>
      <c r="C98" s="114" t="s">
        <v>183</v>
      </c>
      <c r="D98" s="60" t="s">
        <v>47</v>
      </c>
      <c r="E98" s="111">
        <v>300</v>
      </c>
      <c r="F98" s="111">
        <v>63</v>
      </c>
      <c r="G98" s="111">
        <v>81</v>
      </c>
      <c r="H98" s="111">
        <v>75</v>
      </c>
      <c r="I98" s="111">
        <v>81</v>
      </c>
      <c r="J98" s="40">
        <v>32151.9</v>
      </c>
      <c r="K98" s="40">
        <v>6751.9</v>
      </c>
      <c r="L98" s="40">
        <v>8681</v>
      </c>
      <c r="M98" s="40">
        <v>8038</v>
      </c>
      <c r="N98" s="40">
        <v>8681</v>
      </c>
    </row>
    <row r="99" spans="1:14" x14ac:dyDescent="0.2">
      <c r="A99" s="107">
        <v>1716</v>
      </c>
      <c r="B99" s="115">
        <v>1716</v>
      </c>
      <c r="C99" s="109" t="s">
        <v>491</v>
      </c>
      <c r="D99" s="110" t="s">
        <v>67</v>
      </c>
      <c r="E99" s="65">
        <v>2120</v>
      </c>
      <c r="F99" s="65">
        <v>489</v>
      </c>
      <c r="G99" s="65">
        <v>509</v>
      </c>
      <c r="H99" s="65">
        <v>551</v>
      </c>
      <c r="I99" s="65">
        <v>571</v>
      </c>
      <c r="J99" s="66">
        <v>121971.6</v>
      </c>
      <c r="K99" s="66">
        <v>28110.400000000001</v>
      </c>
      <c r="L99" s="66">
        <v>29269.9</v>
      </c>
      <c r="M99" s="66">
        <v>31716</v>
      </c>
      <c r="N99" s="66">
        <v>32875.300000000003</v>
      </c>
    </row>
    <row r="100" spans="1:14" s="23" customFormat="1" ht="25.5" x14ac:dyDescent="0.2">
      <c r="A100" s="35">
        <v>1716</v>
      </c>
      <c r="B100" s="112" t="s">
        <v>78</v>
      </c>
      <c r="C100" s="113" t="s">
        <v>146</v>
      </c>
      <c r="D100" s="60" t="s">
        <v>47</v>
      </c>
      <c r="E100" s="111">
        <v>100</v>
      </c>
      <c r="F100" s="111">
        <v>23</v>
      </c>
      <c r="G100" s="111">
        <v>24</v>
      </c>
      <c r="H100" s="111">
        <v>26</v>
      </c>
      <c r="I100" s="111">
        <v>27</v>
      </c>
      <c r="J100" s="40">
        <v>4806.2</v>
      </c>
      <c r="K100" s="40">
        <v>1105.4000000000001</v>
      </c>
      <c r="L100" s="40">
        <v>1153.5</v>
      </c>
      <c r="M100" s="40">
        <v>1249.5999999999999</v>
      </c>
      <c r="N100" s="40">
        <v>1297.6999999999998</v>
      </c>
    </row>
    <row r="101" spans="1:14" s="23" customFormat="1" ht="25.5" x14ac:dyDescent="0.2">
      <c r="A101" s="35">
        <v>1716</v>
      </c>
      <c r="B101" s="112" t="s">
        <v>182</v>
      </c>
      <c r="C101" s="113" t="s">
        <v>185</v>
      </c>
      <c r="D101" s="60" t="s">
        <v>47</v>
      </c>
      <c r="E101" s="111">
        <v>10</v>
      </c>
      <c r="F101" s="111">
        <v>2</v>
      </c>
      <c r="G101" s="111">
        <v>2</v>
      </c>
      <c r="H101" s="111">
        <v>3</v>
      </c>
      <c r="I101" s="111">
        <v>3</v>
      </c>
      <c r="J101" s="40">
        <v>838.9</v>
      </c>
      <c r="K101" s="40">
        <v>167.8</v>
      </c>
      <c r="L101" s="40">
        <v>167.8</v>
      </c>
      <c r="M101" s="40">
        <v>251.7</v>
      </c>
      <c r="N101" s="40">
        <v>251.60000000000002</v>
      </c>
    </row>
    <row r="102" spans="1:14" s="23" customFormat="1" ht="38.25" x14ac:dyDescent="0.2">
      <c r="A102" s="35">
        <v>1716</v>
      </c>
      <c r="B102" s="112" t="s">
        <v>69</v>
      </c>
      <c r="C102" s="113" t="s">
        <v>137</v>
      </c>
      <c r="D102" s="60" t="s">
        <v>47</v>
      </c>
      <c r="E102" s="111">
        <v>120</v>
      </c>
      <c r="F102" s="111">
        <v>28</v>
      </c>
      <c r="G102" s="111">
        <v>29</v>
      </c>
      <c r="H102" s="111">
        <v>31</v>
      </c>
      <c r="I102" s="111">
        <v>32</v>
      </c>
      <c r="J102" s="40">
        <v>4674.2</v>
      </c>
      <c r="K102" s="40">
        <v>1090.5999999999999</v>
      </c>
      <c r="L102" s="40">
        <v>1129.5999999999999</v>
      </c>
      <c r="M102" s="40">
        <v>1207.5</v>
      </c>
      <c r="N102" s="40">
        <v>1246.5</v>
      </c>
    </row>
    <row r="103" spans="1:14" s="23" customFormat="1" ht="38.25" x14ac:dyDescent="0.2">
      <c r="A103" s="35">
        <v>1716</v>
      </c>
      <c r="B103" s="112" t="s">
        <v>75</v>
      </c>
      <c r="C103" s="113" t="s">
        <v>143</v>
      </c>
      <c r="D103" s="60" t="s">
        <v>47</v>
      </c>
      <c r="E103" s="111">
        <v>490</v>
      </c>
      <c r="F103" s="111">
        <v>113</v>
      </c>
      <c r="G103" s="111">
        <v>118</v>
      </c>
      <c r="H103" s="111">
        <v>127</v>
      </c>
      <c r="I103" s="111">
        <v>132</v>
      </c>
      <c r="J103" s="40">
        <v>40327.699999999997</v>
      </c>
      <c r="K103" s="40">
        <v>9300.1</v>
      </c>
      <c r="L103" s="40">
        <v>9711.6</v>
      </c>
      <c r="M103" s="40">
        <v>10452.299999999999</v>
      </c>
      <c r="N103" s="40">
        <v>10863.699999999997</v>
      </c>
    </row>
    <row r="104" spans="1:14" s="23" customFormat="1" x14ac:dyDescent="0.2">
      <c r="A104" s="35">
        <v>1716</v>
      </c>
      <c r="B104" s="112" t="s">
        <v>250</v>
      </c>
      <c r="C104" s="113" t="s">
        <v>200</v>
      </c>
      <c r="D104" s="60" t="s">
        <v>47</v>
      </c>
      <c r="E104" s="111">
        <v>24</v>
      </c>
      <c r="F104" s="111">
        <v>6</v>
      </c>
      <c r="G104" s="111">
        <v>6</v>
      </c>
      <c r="H104" s="111">
        <v>6</v>
      </c>
      <c r="I104" s="111">
        <v>6</v>
      </c>
      <c r="J104" s="40">
        <v>769</v>
      </c>
      <c r="K104" s="40">
        <v>192.3</v>
      </c>
      <c r="L104" s="40">
        <v>192.3</v>
      </c>
      <c r="M104" s="40">
        <v>192.3</v>
      </c>
      <c r="N104" s="40">
        <v>192.09999999999991</v>
      </c>
    </row>
    <row r="105" spans="1:14" s="23" customFormat="1" x14ac:dyDescent="0.2">
      <c r="A105" s="35">
        <v>1716</v>
      </c>
      <c r="B105" s="112" t="s">
        <v>70</v>
      </c>
      <c r="C105" s="113" t="s">
        <v>138</v>
      </c>
      <c r="D105" s="60" t="s">
        <v>47</v>
      </c>
      <c r="E105" s="111">
        <v>816</v>
      </c>
      <c r="F105" s="111">
        <v>188</v>
      </c>
      <c r="G105" s="111">
        <v>196</v>
      </c>
      <c r="H105" s="111">
        <v>212</v>
      </c>
      <c r="I105" s="111">
        <v>220</v>
      </c>
      <c r="J105" s="40">
        <v>35373.300000000003</v>
      </c>
      <c r="K105" s="40">
        <v>8149.7</v>
      </c>
      <c r="L105" s="40">
        <v>8496.5</v>
      </c>
      <c r="M105" s="40">
        <v>9190.1</v>
      </c>
      <c r="N105" s="40">
        <v>9537</v>
      </c>
    </row>
    <row r="106" spans="1:14" s="23" customFormat="1" x14ac:dyDescent="0.2">
      <c r="A106" s="35">
        <v>1716</v>
      </c>
      <c r="B106" s="112" t="s">
        <v>82</v>
      </c>
      <c r="C106" s="113" t="s">
        <v>149</v>
      </c>
      <c r="D106" s="60" t="s">
        <v>47</v>
      </c>
      <c r="E106" s="111">
        <v>560</v>
      </c>
      <c r="F106" s="111">
        <v>129</v>
      </c>
      <c r="G106" s="111">
        <v>134</v>
      </c>
      <c r="H106" s="111">
        <v>146</v>
      </c>
      <c r="I106" s="111">
        <v>151</v>
      </c>
      <c r="J106" s="40">
        <v>35182.300000000003</v>
      </c>
      <c r="K106" s="40">
        <v>8104.5</v>
      </c>
      <c r="L106" s="40">
        <v>8418.6</v>
      </c>
      <c r="M106" s="40">
        <v>9172.5</v>
      </c>
      <c r="N106" s="40">
        <v>9486.7000000000044</v>
      </c>
    </row>
    <row r="107" spans="1:14" x14ac:dyDescent="0.2">
      <c r="A107" s="107">
        <v>1741</v>
      </c>
      <c r="B107" s="115">
        <v>1741</v>
      </c>
      <c r="C107" s="109" t="s">
        <v>497</v>
      </c>
      <c r="D107" s="110" t="s">
        <v>67</v>
      </c>
      <c r="E107" s="65">
        <v>652</v>
      </c>
      <c r="F107" s="65">
        <v>157</v>
      </c>
      <c r="G107" s="65">
        <v>164</v>
      </c>
      <c r="H107" s="65">
        <v>169</v>
      </c>
      <c r="I107" s="65">
        <v>162</v>
      </c>
      <c r="J107" s="66">
        <v>126071.7</v>
      </c>
      <c r="K107" s="66">
        <v>30394.299999999996</v>
      </c>
      <c r="L107" s="66">
        <v>31748.699999999997</v>
      </c>
      <c r="M107" s="66">
        <v>32641.599999999999</v>
      </c>
      <c r="N107" s="66">
        <v>31287.100000000002</v>
      </c>
    </row>
    <row r="108" spans="1:14" s="23" customFormat="1" ht="25.5" x14ac:dyDescent="0.2">
      <c r="A108" s="35">
        <v>1741</v>
      </c>
      <c r="B108" s="36" t="s">
        <v>180</v>
      </c>
      <c r="C108" s="114" t="s">
        <v>183</v>
      </c>
      <c r="D108" s="60" t="s">
        <v>47</v>
      </c>
      <c r="E108" s="111">
        <v>20</v>
      </c>
      <c r="F108" s="111">
        <v>5</v>
      </c>
      <c r="G108" s="111">
        <v>5</v>
      </c>
      <c r="H108" s="111">
        <v>5</v>
      </c>
      <c r="I108" s="111">
        <v>5</v>
      </c>
      <c r="J108" s="40">
        <v>2143.5</v>
      </c>
      <c r="K108" s="40">
        <v>535.9</v>
      </c>
      <c r="L108" s="40">
        <v>535.9</v>
      </c>
      <c r="M108" s="40">
        <v>535.9</v>
      </c>
      <c r="N108" s="40">
        <v>535.80000000000018</v>
      </c>
    </row>
    <row r="109" spans="1:14" s="23" customFormat="1" ht="25.5" x14ac:dyDescent="0.2">
      <c r="A109" s="35">
        <v>1741</v>
      </c>
      <c r="B109" s="112" t="s">
        <v>187</v>
      </c>
      <c r="C109" s="114" t="s">
        <v>188</v>
      </c>
      <c r="D109" s="60" t="s">
        <v>47</v>
      </c>
      <c r="E109" s="111">
        <v>430</v>
      </c>
      <c r="F109" s="111">
        <v>103</v>
      </c>
      <c r="G109" s="111">
        <v>108</v>
      </c>
      <c r="H109" s="111">
        <v>112</v>
      </c>
      <c r="I109" s="111">
        <v>107</v>
      </c>
      <c r="J109" s="40">
        <v>61816.6</v>
      </c>
      <c r="K109" s="40">
        <v>14807.2</v>
      </c>
      <c r="L109" s="40">
        <v>15526</v>
      </c>
      <c r="M109" s="40">
        <v>16101.1</v>
      </c>
      <c r="N109" s="40">
        <v>15382.299999999996</v>
      </c>
    </row>
    <row r="110" spans="1:14" s="23" customFormat="1" ht="25.5" x14ac:dyDescent="0.2">
      <c r="A110" s="35">
        <v>1741</v>
      </c>
      <c r="B110" s="112" t="s">
        <v>187</v>
      </c>
      <c r="C110" s="113" t="s">
        <v>188</v>
      </c>
      <c r="D110" s="60" t="s">
        <v>48</v>
      </c>
      <c r="E110" s="111">
        <v>12</v>
      </c>
      <c r="F110" s="111">
        <v>3</v>
      </c>
      <c r="G110" s="111">
        <v>3</v>
      </c>
      <c r="H110" s="111">
        <v>3</v>
      </c>
      <c r="I110" s="111">
        <v>3</v>
      </c>
      <c r="J110" s="40">
        <v>1725.1</v>
      </c>
      <c r="K110" s="40">
        <v>431.3</v>
      </c>
      <c r="L110" s="40">
        <v>431.3</v>
      </c>
      <c r="M110" s="40">
        <v>431.3</v>
      </c>
      <c r="N110" s="40">
        <v>431.19999999999982</v>
      </c>
    </row>
    <row r="111" spans="1:14" s="23" customFormat="1" ht="25.5" x14ac:dyDescent="0.2">
      <c r="A111" s="35">
        <v>1741</v>
      </c>
      <c r="B111" s="112" t="s">
        <v>262</v>
      </c>
      <c r="C111" s="113" t="s">
        <v>263</v>
      </c>
      <c r="D111" s="60" t="s">
        <v>47</v>
      </c>
      <c r="E111" s="111">
        <v>170</v>
      </c>
      <c r="F111" s="111">
        <v>41</v>
      </c>
      <c r="G111" s="111">
        <v>43</v>
      </c>
      <c r="H111" s="111">
        <v>44</v>
      </c>
      <c r="I111" s="111">
        <v>42</v>
      </c>
      <c r="J111" s="40">
        <v>54030</v>
      </c>
      <c r="K111" s="40">
        <v>13030.8</v>
      </c>
      <c r="L111" s="40">
        <v>13666.4</v>
      </c>
      <c r="M111" s="40">
        <v>13984.2</v>
      </c>
      <c r="N111" s="40">
        <v>13348.600000000006</v>
      </c>
    </row>
    <row r="112" spans="1:14" s="23" customFormat="1" ht="25.5" x14ac:dyDescent="0.2">
      <c r="A112" s="35">
        <v>1741</v>
      </c>
      <c r="B112" s="112" t="s">
        <v>262</v>
      </c>
      <c r="C112" s="113" t="s">
        <v>263</v>
      </c>
      <c r="D112" s="60" t="s">
        <v>48</v>
      </c>
      <c r="E112" s="111">
        <v>20</v>
      </c>
      <c r="F112" s="111">
        <v>5</v>
      </c>
      <c r="G112" s="111">
        <v>5</v>
      </c>
      <c r="H112" s="111">
        <v>5</v>
      </c>
      <c r="I112" s="111">
        <v>5</v>
      </c>
      <c r="J112" s="40">
        <v>6356.5</v>
      </c>
      <c r="K112" s="40">
        <v>1589.1</v>
      </c>
      <c r="L112" s="40">
        <v>1589.1</v>
      </c>
      <c r="M112" s="40">
        <v>1589.1</v>
      </c>
      <c r="N112" s="40">
        <v>1589.2000000000007</v>
      </c>
    </row>
    <row r="113" spans="1:14" x14ac:dyDescent="0.2">
      <c r="A113" s="107">
        <v>1753</v>
      </c>
      <c r="B113" s="115">
        <v>1753</v>
      </c>
      <c r="C113" s="109" t="s">
        <v>505</v>
      </c>
      <c r="D113" s="110" t="s">
        <v>67</v>
      </c>
      <c r="E113" s="65">
        <v>110</v>
      </c>
      <c r="F113" s="65">
        <v>28</v>
      </c>
      <c r="G113" s="65">
        <v>28</v>
      </c>
      <c r="H113" s="65">
        <v>28</v>
      </c>
      <c r="I113" s="65">
        <v>26</v>
      </c>
      <c r="J113" s="66">
        <v>7179.5</v>
      </c>
      <c r="K113" s="66">
        <v>1836.4</v>
      </c>
      <c r="L113" s="66">
        <v>1836.4</v>
      </c>
      <c r="M113" s="66">
        <v>1836.4</v>
      </c>
      <c r="N113" s="66">
        <v>1670.3</v>
      </c>
    </row>
    <row r="114" spans="1:14" s="23" customFormat="1" ht="38.25" x14ac:dyDescent="0.2">
      <c r="A114" s="35">
        <v>1753</v>
      </c>
      <c r="B114" s="36" t="s">
        <v>75</v>
      </c>
      <c r="C114" s="114" t="s">
        <v>143</v>
      </c>
      <c r="D114" s="60" t="s">
        <v>48</v>
      </c>
      <c r="E114" s="111">
        <v>5</v>
      </c>
      <c r="F114" s="111">
        <v>1</v>
      </c>
      <c r="G114" s="111">
        <v>1</v>
      </c>
      <c r="H114" s="111">
        <v>1</v>
      </c>
      <c r="I114" s="111">
        <v>2</v>
      </c>
      <c r="J114" s="40">
        <v>411.5</v>
      </c>
      <c r="K114" s="40">
        <v>82.3</v>
      </c>
      <c r="L114" s="40">
        <v>82.3</v>
      </c>
      <c r="M114" s="40">
        <v>82.3</v>
      </c>
      <c r="N114" s="40">
        <v>164.60000000000002</v>
      </c>
    </row>
    <row r="115" spans="1:14" s="23" customFormat="1" ht="25.5" x14ac:dyDescent="0.2">
      <c r="A115" s="35">
        <v>1753</v>
      </c>
      <c r="B115" s="112" t="s">
        <v>79</v>
      </c>
      <c r="C115" s="113" t="s">
        <v>147</v>
      </c>
      <c r="D115" s="60" t="s">
        <v>48</v>
      </c>
      <c r="E115" s="111">
        <v>5</v>
      </c>
      <c r="F115" s="111">
        <v>1</v>
      </c>
      <c r="G115" s="111">
        <v>1</v>
      </c>
      <c r="H115" s="111">
        <v>1</v>
      </c>
      <c r="I115" s="111">
        <v>2</v>
      </c>
      <c r="J115" s="40">
        <v>92.7</v>
      </c>
      <c r="K115" s="40">
        <v>18.5</v>
      </c>
      <c r="L115" s="40">
        <v>18.5</v>
      </c>
      <c r="M115" s="40">
        <v>18.5</v>
      </c>
      <c r="N115" s="40">
        <v>37.200000000000003</v>
      </c>
    </row>
    <row r="116" spans="1:14" s="23" customFormat="1" ht="25.5" x14ac:dyDescent="0.2">
      <c r="A116" s="35">
        <v>1753</v>
      </c>
      <c r="B116" s="112" t="s">
        <v>73</v>
      </c>
      <c r="C116" s="113" t="s">
        <v>141</v>
      </c>
      <c r="D116" s="60" t="s">
        <v>48</v>
      </c>
      <c r="E116" s="111">
        <v>50</v>
      </c>
      <c r="F116" s="111">
        <v>13</v>
      </c>
      <c r="G116" s="111">
        <v>13</v>
      </c>
      <c r="H116" s="111">
        <v>13</v>
      </c>
      <c r="I116" s="111">
        <v>11</v>
      </c>
      <c r="J116" s="40">
        <v>2356</v>
      </c>
      <c r="K116" s="40">
        <v>612.6</v>
      </c>
      <c r="L116" s="40">
        <v>612.6</v>
      </c>
      <c r="M116" s="40">
        <v>612.6</v>
      </c>
      <c r="N116" s="40">
        <v>518.19999999999982</v>
      </c>
    </row>
    <row r="117" spans="1:14" s="23" customFormat="1" ht="25.5" x14ac:dyDescent="0.2">
      <c r="A117" s="35">
        <v>1753</v>
      </c>
      <c r="B117" s="112" t="s">
        <v>74</v>
      </c>
      <c r="C117" s="114" t="s">
        <v>142</v>
      </c>
      <c r="D117" s="60" t="s">
        <v>48</v>
      </c>
      <c r="E117" s="111">
        <v>50</v>
      </c>
      <c r="F117" s="111">
        <v>13</v>
      </c>
      <c r="G117" s="111">
        <v>13</v>
      </c>
      <c r="H117" s="111">
        <v>13</v>
      </c>
      <c r="I117" s="111">
        <v>11</v>
      </c>
      <c r="J117" s="40">
        <v>4319.3</v>
      </c>
      <c r="K117" s="40">
        <v>1123</v>
      </c>
      <c r="L117" s="40">
        <v>1123</v>
      </c>
      <c r="M117" s="40">
        <v>1123</v>
      </c>
      <c r="N117" s="40">
        <v>950.30000000000018</v>
      </c>
    </row>
    <row r="118" spans="1:14" x14ac:dyDescent="0.2">
      <c r="A118" s="107">
        <v>1756</v>
      </c>
      <c r="B118" s="115">
        <v>1756</v>
      </c>
      <c r="C118" s="109" t="s">
        <v>508</v>
      </c>
      <c r="D118" s="110" t="s">
        <v>67</v>
      </c>
      <c r="E118" s="65">
        <v>400</v>
      </c>
      <c r="F118" s="65">
        <v>96</v>
      </c>
      <c r="G118" s="65">
        <v>104</v>
      </c>
      <c r="H118" s="65">
        <v>92</v>
      </c>
      <c r="I118" s="65">
        <v>108</v>
      </c>
      <c r="J118" s="66">
        <v>28585.600000000002</v>
      </c>
      <c r="K118" s="66">
        <v>6860.5</v>
      </c>
      <c r="L118" s="66">
        <v>7432.3</v>
      </c>
      <c r="M118" s="66">
        <v>6574.7</v>
      </c>
      <c r="N118" s="66">
        <v>7718.1000000000013</v>
      </c>
    </row>
    <row r="119" spans="1:14" s="23" customFormat="1" ht="38.25" x14ac:dyDescent="0.2">
      <c r="A119" s="35">
        <v>1756</v>
      </c>
      <c r="B119" s="36" t="s">
        <v>69</v>
      </c>
      <c r="C119" s="114" t="s">
        <v>137</v>
      </c>
      <c r="D119" s="60" t="s">
        <v>47</v>
      </c>
      <c r="E119" s="111">
        <v>100</v>
      </c>
      <c r="F119" s="111">
        <v>24</v>
      </c>
      <c r="G119" s="111">
        <v>26</v>
      </c>
      <c r="H119" s="111">
        <v>23</v>
      </c>
      <c r="I119" s="111">
        <v>27</v>
      </c>
      <c r="J119" s="40">
        <v>3895.2</v>
      </c>
      <c r="K119" s="40">
        <v>934.8</v>
      </c>
      <c r="L119" s="40">
        <v>1012.8</v>
      </c>
      <c r="M119" s="40">
        <v>895.9</v>
      </c>
      <c r="N119" s="40">
        <v>1051.6999999999998</v>
      </c>
    </row>
    <row r="120" spans="1:14" s="23" customFormat="1" ht="38.25" x14ac:dyDescent="0.2">
      <c r="A120" s="35">
        <v>1756</v>
      </c>
      <c r="B120" s="112" t="s">
        <v>75</v>
      </c>
      <c r="C120" s="113" t="s">
        <v>143</v>
      </c>
      <c r="D120" s="60" t="s">
        <v>47</v>
      </c>
      <c r="E120" s="111">
        <v>300</v>
      </c>
      <c r="F120" s="111">
        <v>72</v>
      </c>
      <c r="G120" s="111">
        <v>78</v>
      </c>
      <c r="H120" s="111">
        <v>69</v>
      </c>
      <c r="I120" s="111">
        <v>81</v>
      </c>
      <c r="J120" s="40">
        <v>24690.400000000001</v>
      </c>
      <c r="K120" s="40">
        <v>5925.7</v>
      </c>
      <c r="L120" s="40">
        <v>6419.5</v>
      </c>
      <c r="M120" s="40">
        <v>5678.8</v>
      </c>
      <c r="N120" s="40">
        <v>6666.4000000000015</v>
      </c>
    </row>
    <row r="121" spans="1:14" x14ac:dyDescent="0.2">
      <c r="A121" s="107">
        <v>1778</v>
      </c>
      <c r="B121" s="115">
        <v>1778</v>
      </c>
      <c r="C121" s="109" t="s">
        <v>513</v>
      </c>
      <c r="D121" s="110" t="s">
        <v>67</v>
      </c>
      <c r="E121" s="65">
        <v>796</v>
      </c>
      <c r="F121" s="65">
        <v>200</v>
      </c>
      <c r="G121" s="65">
        <v>200</v>
      </c>
      <c r="H121" s="65">
        <v>199</v>
      </c>
      <c r="I121" s="65">
        <v>197</v>
      </c>
      <c r="J121" s="66">
        <v>72447.600000000006</v>
      </c>
      <c r="K121" s="66">
        <v>18262.900000000001</v>
      </c>
      <c r="L121" s="66">
        <v>18262.900000000001</v>
      </c>
      <c r="M121" s="66">
        <v>18033.900000000001</v>
      </c>
      <c r="N121" s="66">
        <v>17887.900000000001</v>
      </c>
    </row>
    <row r="122" spans="1:14" s="23" customFormat="1" ht="25.5" x14ac:dyDescent="0.2">
      <c r="A122" s="35">
        <v>1778</v>
      </c>
      <c r="B122" s="36" t="s">
        <v>181</v>
      </c>
      <c r="C122" s="114" t="s">
        <v>184</v>
      </c>
      <c r="D122" s="60" t="s">
        <v>47</v>
      </c>
      <c r="E122" s="111">
        <v>4</v>
      </c>
      <c r="F122" s="111">
        <v>1</v>
      </c>
      <c r="G122" s="111">
        <v>1</v>
      </c>
      <c r="H122" s="111">
        <v>1</v>
      </c>
      <c r="I122" s="111">
        <v>1</v>
      </c>
      <c r="J122" s="40">
        <v>241</v>
      </c>
      <c r="K122" s="40">
        <v>60.3</v>
      </c>
      <c r="L122" s="40">
        <v>60.3</v>
      </c>
      <c r="M122" s="40">
        <v>60.3</v>
      </c>
      <c r="N122" s="40">
        <v>60.100000000000023</v>
      </c>
    </row>
    <row r="123" spans="1:14" s="23" customFormat="1" ht="25.5" x14ac:dyDescent="0.2">
      <c r="A123" s="35">
        <v>1778</v>
      </c>
      <c r="B123" s="112" t="s">
        <v>182</v>
      </c>
      <c r="C123" s="113" t="s">
        <v>185</v>
      </c>
      <c r="D123" s="60" t="s">
        <v>47</v>
      </c>
      <c r="E123" s="111">
        <v>208</v>
      </c>
      <c r="F123" s="111">
        <v>52</v>
      </c>
      <c r="G123" s="111">
        <v>52</v>
      </c>
      <c r="H123" s="111">
        <v>52</v>
      </c>
      <c r="I123" s="111">
        <v>52</v>
      </c>
      <c r="J123" s="40">
        <v>17449.2</v>
      </c>
      <c r="K123" s="40">
        <v>4362.3</v>
      </c>
      <c r="L123" s="40">
        <v>4362.3</v>
      </c>
      <c r="M123" s="40">
        <v>4362.3</v>
      </c>
      <c r="N123" s="40">
        <v>4362.2999999999993</v>
      </c>
    </row>
    <row r="124" spans="1:14" s="23" customFormat="1" ht="25.5" x14ac:dyDescent="0.2">
      <c r="A124" s="35">
        <v>1778</v>
      </c>
      <c r="B124" s="112" t="s">
        <v>180</v>
      </c>
      <c r="C124" s="113" t="s">
        <v>183</v>
      </c>
      <c r="D124" s="60" t="s">
        <v>47</v>
      </c>
      <c r="E124" s="111">
        <v>287</v>
      </c>
      <c r="F124" s="111">
        <v>72</v>
      </c>
      <c r="G124" s="111">
        <v>72</v>
      </c>
      <c r="H124" s="111">
        <v>72</v>
      </c>
      <c r="I124" s="111">
        <v>71</v>
      </c>
      <c r="J124" s="40">
        <v>30758.6</v>
      </c>
      <c r="K124" s="40">
        <v>7716.4</v>
      </c>
      <c r="L124" s="40">
        <v>7716.4</v>
      </c>
      <c r="M124" s="40">
        <v>7716.4</v>
      </c>
      <c r="N124" s="40">
        <v>7609.4000000000015</v>
      </c>
    </row>
    <row r="125" spans="1:14" s="23" customFormat="1" ht="16.5" customHeight="1" x14ac:dyDescent="0.2">
      <c r="A125" s="35">
        <v>1778</v>
      </c>
      <c r="B125" s="112" t="s">
        <v>69</v>
      </c>
      <c r="C125" s="58" t="s">
        <v>137</v>
      </c>
      <c r="D125" s="60" t="s">
        <v>47</v>
      </c>
      <c r="E125" s="111">
        <v>55</v>
      </c>
      <c r="F125" s="111">
        <v>14</v>
      </c>
      <c r="G125" s="111">
        <v>14</v>
      </c>
      <c r="H125" s="111">
        <v>14</v>
      </c>
      <c r="I125" s="111">
        <v>13</v>
      </c>
      <c r="J125" s="40">
        <v>2142.4</v>
      </c>
      <c r="K125" s="40">
        <v>545.29999999999995</v>
      </c>
      <c r="L125" s="40">
        <v>545.29999999999995</v>
      </c>
      <c r="M125" s="40">
        <v>545.29999999999995</v>
      </c>
      <c r="N125" s="40">
        <v>506.50000000000023</v>
      </c>
    </row>
    <row r="126" spans="1:14" s="23" customFormat="1" ht="38.25" x14ac:dyDescent="0.2">
      <c r="A126" s="35">
        <v>1778</v>
      </c>
      <c r="B126" s="112" t="s">
        <v>75</v>
      </c>
      <c r="C126" s="113" t="s">
        <v>143</v>
      </c>
      <c r="D126" s="60" t="s">
        <v>47</v>
      </c>
      <c r="E126" s="111">
        <v>200</v>
      </c>
      <c r="F126" s="111">
        <v>50</v>
      </c>
      <c r="G126" s="111">
        <v>50</v>
      </c>
      <c r="H126" s="111">
        <v>50</v>
      </c>
      <c r="I126" s="111">
        <v>50</v>
      </c>
      <c r="J126" s="40">
        <v>16460.3</v>
      </c>
      <c r="K126" s="40">
        <v>4115.1000000000004</v>
      </c>
      <c r="L126" s="40">
        <v>4115.1000000000004</v>
      </c>
      <c r="M126" s="40">
        <v>4115.1000000000004</v>
      </c>
      <c r="N126" s="40">
        <v>4114.9999999999982</v>
      </c>
    </row>
    <row r="127" spans="1:14" s="23" customFormat="1" ht="38.25" x14ac:dyDescent="0.2">
      <c r="A127" s="35">
        <v>1778</v>
      </c>
      <c r="B127" s="36" t="s">
        <v>175</v>
      </c>
      <c r="C127" s="114" t="s">
        <v>176</v>
      </c>
      <c r="D127" s="60" t="s">
        <v>47</v>
      </c>
      <c r="E127" s="111">
        <v>40</v>
      </c>
      <c r="F127" s="111">
        <v>10</v>
      </c>
      <c r="G127" s="111">
        <v>10</v>
      </c>
      <c r="H127" s="111">
        <v>10</v>
      </c>
      <c r="I127" s="111">
        <v>10</v>
      </c>
      <c r="J127" s="40">
        <v>4938.1000000000004</v>
      </c>
      <c r="K127" s="40">
        <v>1234.5</v>
      </c>
      <c r="L127" s="40">
        <v>1234.5</v>
      </c>
      <c r="M127" s="40">
        <v>1234.5</v>
      </c>
      <c r="N127" s="40">
        <v>1234.6000000000004</v>
      </c>
    </row>
    <row r="128" spans="1:14" s="23" customFormat="1" ht="25.5" x14ac:dyDescent="0.2">
      <c r="A128" s="35">
        <v>1778</v>
      </c>
      <c r="B128" s="112" t="s">
        <v>177</v>
      </c>
      <c r="C128" s="113" t="s">
        <v>186</v>
      </c>
      <c r="D128" s="60" t="s">
        <v>47</v>
      </c>
      <c r="E128" s="111">
        <v>2</v>
      </c>
      <c r="F128" s="111">
        <v>1</v>
      </c>
      <c r="G128" s="111">
        <v>1</v>
      </c>
      <c r="H128" s="111">
        <v>0</v>
      </c>
      <c r="I128" s="111">
        <v>0</v>
      </c>
      <c r="J128" s="40">
        <v>458</v>
      </c>
      <c r="K128" s="40">
        <v>229</v>
      </c>
      <c r="L128" s="40">
        <v>229</v>
      </c>
      <c r="M128" s="40">
        <v>0</v>
      </c>
      <c r="N128" s="40">
        <v>0</v>
      </c>
    </row>
    <row r="129" spans="1:14" x14ac:dyDescent="0.2">
      <c r="A129" s="107">
        <v>1783</v>
      </c>
      <c r="B129" s="115">
        <v>1783</v>
      </c>
      <c r="C129" s="109" t="s">
        <v>517</v>
      </c>
      <c r="D129" s="110" t="s">
        <v>67</v>
      </c>
      <c r="E129" s="65">
        <v>110</v>
      </c>
      <c r="F129" s="65">
        <v>29</v>
      </c>
      <c r="G129" s="65">
        <v>29</v>
      </c>
      <c r="H129" s="65">
        <v>26</v>
      </c>
      <c r="I129" s="65">
        <v>26</v>
      </c>
      <c r="J129" s="66">
        <v>8172.7999999999993</v>
      </c>
      <c r="K129" s="66">
        <v>2144.7999999999997</v>
      </c>
      <c r="L129" s="66">
        <v>2144.7999999999997</v>
      </c>
      <c r="M129" s="66">
        <v>1941.7</v>
      </c>
      <c r="N129" s="66">
        <v>1941.5000000000002</v>
      </c>
    </row>
    <row r="130" spans="1:14" s="23" customFormat="1" ht="25.5" x14ac:dyDescent="0.2">
      <c r="A130" s="35">
        <v>1783</v>
      </c>
      <c r="B130" s="112" t="s">
        <v>78</v>
      </c>
      <c r="C130" s="113" t="s">
        <v>146</v>
      </c>
      <c r="D130" s="60" t="s">
        <v>48</v>
      </c>
      <c r="E130" s="111">
        <v>4</v>
      </c>
      <c r="F130" s="111">
        <v>1</v>
      </c>
      <c r="G130" s="111">
        <v>1</v>
      </c>
      <c r="H130" s="111">
        <v>1</v>
      </c>
      <c r="I130" s="111">
        <v>1</v>
      </c>
      <c r="J130" s="40">
        <v>192.2</v>
      </c>
      <c r="K130" s="40">
        <v>48.1</v>
      </c>
      <c r="L130" s="40">
        <v>48.1</v>
      </c>
      <c r="M130" s="40">
        <v>48.1</v>
      </c>
      <c r="N130" s="40">
        <v>47.899999999999977</v>
      </c>
    </row>
    <row r="131" spans="1:14" s="23" customFormat="1" ht="38.25" x14ac:dyDescent="0.2">
      <c r="A131" s="35">
        <v>1783</v>
      </c>
      <c r="B131" s="112" t="s">
        <v>75</v>
      </c>
      <c r="C131" s="113" t="s">
        <v>143</v>
      </c>
      <c r="D131" s="60" t="s">
        <v>48</v>
      </c>
      <c r="E131" s="111">
        <v>30</v>
      </c>
      <c r="F131" s="111">
        <v>8</v>
      </c>
      <c r="G131" s="111">
        <v>8</v>
      </c>
      <c r="H131" s="111">
        <v>7</v>
      </c>
      <c r="I131" s="111">
        <v>7</v>
      </c>
      <c r="J131" s="40">
        <v>2469</v>
      </c>
      <c r="K131" s="40">
        <v>658.4</v>
      </c>
      <c r="L131" s="40">
        <v>658.4</v>
      </c>
      <c r="M131" s="40">
        <v>576.1</v>
      </c>
      <c r="N131" s="40">
        <v>576.09999999999991</v>
      </c>
    </row>
    <row r="132" spans="1:14" s="23" customFormat="1" ht="25.5" x14ac:dyDescent="0.2">
      <c r="A132" s="35">
        <v>1783</v>
      </c>
      <c r="B132" s="112" t="s">
        <v>79</v>
      </c>
      <c r="C132" s="113" t="s">
        <v>147</v>
      </c>
      <c r="D132" s="60" t="s">
        <v>48</v>
      </c>
      <c r="E132" s="111">
        <v>4</v>
      </c>
      <c r="F132" s="111">
        <v>1</v>
      </c>
      <c r="G132" s="111">
        <v>1</v>
      </c>
      <c r="H132" s="111">
        <v>1</v>
      </c>
      <c r="I132" s="111">
        <v>1</v>
      </c>
      <c r="J132" s="40">
        <v>74.099999999999994</v>
      </c>
      <c r="K132" s="40">
        <v>18.5</v>
      </c>
      <c r="L132" s="40">
        <v>18.5</v>
      </c>
      <c r="M132" s="40">
        <v>18.5</v>
      </c>
      <c r="N132" s="40">
        <v>18.599999999999994</v>
      </c>
    </row>
    <row r="133" spans="1:14" s="23" customFormat="1" ht="25.5" x14ac:dyDescent="0.2">
      <c r="A133" s="35">
        <v>1783</v>
      </c>
      <c r="B133" s="112" t="s">
        <v>73</v>
      </c>
      <c r="C133" s="113" t="s">
        <v>141</v>
      </c>
      <c r="D133" s="60" t="s">
        <v>48</v>
      </c>
      <c r="E133" s="111">
        <v>18</v>
      </c>
      <c r="F133" s="111">
        <v>5</v>
      </c>
      <c r="G133" s="111">
        <v>5</v>
      </c>
      <c r="H133" s="111">
        <v>4</v>
      </c>
      <c r="I133" s="111">
        <v>4</v>
      </c>
      <c r="J133" s="40">
        <v>848.1</v>
      </c>
      <c r="K133" s="40">
        <v>235.6</v>
      </c>
      <c r="L133" s="40">
        <v>235.6</v>
      </c>
      <c r="M133" s="40">
        <v>188.5</v>
      </c>
      <c r="N133" s="40">
        <v>188.39999999999998</v>
      </c>
    </row>
    <row r="134" spans="1:14" s="23" customFormat="1" ht="25.5" x14ac:dyDescent="0.2">
      <c r="A134" s="35">
        <v>1783</v>
      </c>
      <c r="B134" s="36" t="s">
        <v>74</v>
      </c>
      <c r="C134" s="114" t="s">
        <v>142</v>
      </c>
      <c r="D134" s="60" t="s">
        <v>48</v>
      </c>
      <c r="E134" s="111">
        <v>48</v>
      </c>
      <c r="F134" s="111">
        <v>12</v>
      </c>
      <c r="G134" s="111">
        <v>12</v>
      </c>
      <c r="H134" s="111">
        <v>12</v>
      </c>
      <c r="I134" s="111">
        <v>12</v>
      </c>
      <c r="J134" s="40">
        <v>4146.5</v>
      </c>
      <c r="K134" s="40">
        <v>1036.5999999999999</v>
      </c>
      <c r="L134" s="40">
        <v>1036.5999999999999</v>
      </c>
      <c r="M134" s="40">
        <v>1036.5999999999999</v>
      </c>
      <c r="N134" s="40">
        <v>1036.7000000000003</v>
      </c>
    </row>
    <row r="135" spans="1:14" s="23" customFormat="1" ht="25.5" x14ac:dyDescent="0.2">
      <c r="A135" s="35">
        <v>1783</v>
      </c>
      <c r="B135" s="112" t="s">
        <v>77</v>
      </c>
      <c r="C135" s="113" t="s">
        <v>145</v>
      </c>
      <c r="D135" s="60" t="s">
        <v>48</v>
      </c>
      <c r="E135" s="111">
        <v>6</v>
      </c>
      <c r="F135" s="111">
        <v>2</v>
      </c>
      <c r="G135" s="111">
        <v>2</v>
      </c>
      <c r="H135" s="111">
        <v>1</v>
      </c>
      <c r="I135" s="111">
        <v>1</v>
      </c>
      <c r="J135" s="40">
        <v>442.9</v>
      </c>
      <c r="K135" s="40">
        <v>147.6</v>
      </c>
      <c r="L135" s="40">
        <v>147.6</v>
      </c>
      <c r="M135" s="40">
        <v>73.899999999999991</v>
      </c>
      <c r="N135" s="40">
        <v>73.800000000000011</v>
      </c>
    </row>
    <row r="136" spans="1:14" x14ac:dyDescent="0.2">
      <c r="A136" s="107">
        <v>1788</v>
      </c>
      <c r="B136" s="115">
        <v>1788</v>
      </c>
      <c r="C136" s="109" t="s">
        <v>521</v>
      </c>
      <c r="D136" s="110" t="s">
        <v>67</v>
      </c>
      <c r="E136" s="65">
        <v>820</v>
      </c>
      <c r="F136" s="65">
        <v>197</v>
      </c>
      <c r="G136" s="65">
        <v>213</v>
      </c>
      <c r="H136" s="65">
        <v>197</v>
      </c>
      <c r="I136" s="65">
        <v>213</v>
      </c>
      <c r="J136" s="66">
        <v>63819.6</v>
      </c>
      <c r="K136" s="66">
        <v>15386</v>
      </c>
      <c r="L136" s="66">
        <v>16619.900000000001</v>
      </c>
      <c r="M136" s="66">
        <v>15386</v>
      </c>
      <c r="N136" s="66">
        <v>16427.700000000004</v>
      </c>
    </row>
    <row r="137" spans="1:14" s="23" customFormat="1" ht="25.5" x14ac:dyDescent="0.2">
      <c r="A137" s="35">
        <v>1788</v>
      </c>
      <c r="B137" s="112" t="s">
        <v>181</v>
      </c>
      <c r="C137" s="113" t="s">
        <v>184</v>
      </c>
      <c r="D137" s="60" t="s">
        <v>47</v>
      </c>
      <c r="E137" s="111">
        <v>1</v>
      </c>
      <c r="F137" s="111">
        <v>0</v>
      </c>
      <c r="G137" s="111">
        <v>0</v>
      </c>
      <c r="H137" s="111">
        <v>0</v>
      </c>
      <c r="I137" s="111">
        <v>1</v>
      </c>
      <c r="J137" s="40">
        <v>60.2</v>
      </c>
      <c r="K137" s="40">
        <v>0</v>
      </c>
      <c r="L137" s="40">
        <v>0</v>
      </c>
      <c r="M137" s="40">
        <v>0</v>
      </c>
      <c r="N137" s="40">
        <v>60.2</v>
      </c>
    </row>
    <row r="138" spans="1:14" s="23" customFormat="1" ht="25.5" x14ac:dyDescent="0.2">
      <c r="A138" s="35">
        <v>1788</v>
      </c>
      <c r="B138" s="112" t="s">
        <v>182</v>
      </c>
      <c r="C138" s="114" t="s">
        <v>185</v>
      </c>
      <c r="D138" s="60" t="s">
        <v>47</v>
      </c>
      <c r="E138" s="111">
        <v>289</v>
      </c>
      <c r="F138" s="111">
        <v>69</v>
      </c>
      <c r="G138" s="111">
        <v>75</v>
      </c>
      <c r="H138" s="111">
        <v>69</v>
      </c>
      <c r="I138" s="111">
        <v>76</v>
      </c>
      <c r="J138" s="40">
        <v>24244.400000000001</v>
      </c>
      <c r="K138" s="40">
        <v>5788.5</v>
      </c>
      <c r="L138" s="40">
        <v>6291.8</v>
      </c>
      <c r="M138" s="40">
        <v>5788.5</v>
      </c>
      <c r="N138" s="40">
        <v>6375.6000000000022</v>
      </c>
    </row>
    <row r="139" spans="1:14" s="23" customFormat="1" ht="25.5" x14ac:dyDescent="0.2">
      <c r="A139" s="35">
        <v>1788</v>
      </c>
      <c r="B139" s="112" t="s">
        <v>180</v>
      </c>
      <c r="C139" s="113" t="s">
        <v>183</v>
      </c>
      <c r="D139" s="60" t="s">
        <v>47</v>
      </c>
      <c r="E139" s="111">
        <v>253</v>
      </c>
      <c r="F139" s="111">
        <v>61</v>
      </c>
      <c r="G139" s="111">
        <v>66</v>
      </c>
      <c r="H139" s="111">
        <v>61</v>
      </c>
      <c r="I139" s="111">
        <v>65</v>
      </c>
      <c r="J139" s="40">
        <v>27114.799999999999</v>
      </c>
      <c r="K139" s="40">
        <v>6537.6</v>
      </c>
      <c r="L139" s="40">
        <v>7073.4</v>
      </c>
      <c r="M139" s="40">
        <v>6537.6</v>
      </c>
      <c r="N139" s="40">
        <v>6966.2000000000007</v>
      </c>
    </row>
    <row r="140" spans="1:14" s="23" customFormat="1" ht="38.25" x14ac:dyDescent="0.2">
      <c r="A140" s="35">
        <v>1788</v>
      </c>
      <c r="B140" s="112" t="s">
        <v>69</v>
      </c>
      <c r="C140" s="113" t="s">
        <v>137</v>
      </c>
      <c r="D140" s="60" t="s">
        <v>47</v>
      </c>
      <c r="E140" s="111">
        <v>250</v>
      </c>
      <c r="F140" s="111">
        <v>60</v>
      </c>
      <c r="G140" s="111">
        <v>65</v>
      </c>
      <c r="H140" s="111">
        <v>60</v>
      </c>
      <c r="I140" s="111">
        <v>65</v>
      </c>
      <c r="J140" s="40">
        <v>9738</v>
      </c>
      <c r="K140" s="40">
        <v>2337.1</v>
      </c>
      <c r="L140" s="40">
        <v>2531.9</v>
      </c>
      <c r="M140" s="40">
        <v>2337.1</v>
      </c>
      <c r="N140" s="40">
        <v>2531.8999999999996</v>
      </c>
    </row>
    <row r="141" spans="1:14" s="23" customFormat="1" ht="38.25" x14ac:dyDescent="0.2">
      <c r="A141" s="35">
        <v>1788</v>
      </c>
      <c r="B141" s="112" t="s">
        <v>75</v>
      </c>
      <c r="C141" s="113" t="s">
        <v>143</v>
      </c>
      <c r="D141" s="60" t="s">
        <v>47</v>
      </c>
      <c r="E141" s="111">
        <v>24</v>
      </c>
      <c r="F141" s="111">
        <v>6</v>
      </c>
      <c r="G141" s="111">
        <v>6</v>
      </c>
      <c r="H141" s="111">
        <v>6</v>
      </c>
      <c r="I141" s="111">
        <v>6</v>
      </c>
      <c r="J141" s="40">
        <v>1975.2</v>
      </c>
      <c r="K141" s="40">
        <v>493.8</v>
      </c>
      <c r="L141" s="40">
        <v>493.8</v>
      </c>
      <c r="M141" s="40">
        <v>493.8</v>
      </c>
      <c r="N141" s="40">
        <v>493.79999999999995</v>
      </c>
    </row>
    <row r="142" spans="1:14" s="23" customFormat="1" ht="25.5" x14ac:dyDescent="0.2">
      <c r="A142" s="35">
        <v>1788</v>
      </c>
      <c r="B142" s="112" t="s">
        <v>177</v>
      </c>
      <c r="C142" s="113" t="s">
        <v>186</v>
      </c>
      <c r="D142" s="60" t="s">
        <v>47</v>
      </c>
      <c r="E142" s="111">
        <v>3</v>
      </c>
      <c r="F142" s="111">
        <v>1</v>
      </c>
      <c r="G142" s="111">
        <v>1</v>
      </c>
      <c r="H142" s="111">
        <v>1</v>
      </c>
      <c r="I142" s="111">
        <v>0</v>
      </c>
      <c r="J142" s="40">
        <v>687</v>
      </c>
      <c r="K142" s="40">
        <v>229</v>
      </c>
      <c r="L142" s="40">
        <v>229</v>
      </c>
      <c r="M142" s="40">
        <v>229</v>
      </c>
      <c r="N142" s="40">
        <v>0</v>
      </c>
    </row>
    <row r="143" spans="1:14" x14ac:dyDescent="0.2">
      <c r="A143" s="107">
        <v>1789</v>
      </c>
      <c r="B143" s="115">
        <v>1789</v>
      </c>
      <c r="C143" s="109" t="s">
        <v>522</v>
      </c>
      <c r="D143" s="110" t="s">
        <v>67</v>
      </c>
      <c r="E143" s="65">
        <v>330</v>
      </c>
      <c r="F143" s="65">
        <v>76</v>
      </c>
      <c r="G143" s="65">
        <v>86</v>
      </c>
      <c r="H143" s="65">
        <v>79</v>
      </c>
      <c r="I143" s="65">
        <v>89</v>
      </c>
      <c r="J143" s="66">
        <v>15549.3</v>
      </c>
      <c r="K143" s="66">
        <v>3581.1</v>
      </c>
      <c r="L143" s="66">
        <v>4052.2</v>
      </c>
      <c r="M143" s="66">
        <v>3722.4</v>
      </c>
      <c r="N143" s="66">
        <v>4193.6000000000004</v>
      </c>
    </row>
    <row r="144" spans="1:14" s="23" customFormat="1" ht="25.5" x14ac:dyDescent="0.2">
      <c r="A144" s="35">
        <v>1789</v>
      </c>
      <c r="B144" s="112" t="s">
        <v>73</v>
      </c>
      <c r="C144" s="113" t="s">
        <v>141</v>
      </c>
      <c r="D144" s="60" t="s">
        <v>48</v>
      </c>
      <c r="E144" s="111">
        <v>330</v>
      </c>
      <c r="F144" s="111">
        <v>76</v>
      </c>
      <c r="G144" s="111">
        <v>86</v>
      </c>
      <c r="H144" s="111">
        <v>79</v>
      </c>
      <c r="I144" s="111">
        <v>89</v>
      </c>
      <c r="J144" s="40">
        <v>15549.3</v>
      </c>
      <c r="K144" s="40">
        <v>3581.1</v>
      </c>
      <c r="L144" s="40">
        <v>4052.2</v>
      </c>
      <c r="M144" s="40">
        <v>3722.4</v>
      </c>
      <c r="N144" s="40">
        <v>4193.6000000000004</v>
      </c>
    </row>
    <row r="145" spans="1:14" x14ac:dyDescent="0.2">
      <c r="A145" s="107">
        <v>1850</v>
      </c>
      <c r="B145" s="115">
        <v>1850</v>
      </c>
      <c r="C145" s="109" t="s">
        <v>532</v>
      </c>
      <c r="D145" s="110" t="s">
        <v>67</v>
      </c>
      <c r="E145" s="65">
        <v>330</v>
      </c>
      <c r="F145" s="65">
        <v>66</v>
      </c>
      <c r="G145" s="65">
        <v>99</v>
      </c>
      <c r="H145" s="65">
        <v>99</v>
      </c>
      <c r="I145" s="65">
        <v>66</v>
      </c>
      <c r="J145" s="66">
        <v>6116.1</v>
      </c>
      <c r="K145" s="66">
        <v>1223.2</v>
      </c>
      <c r="L145" s="66">
        <v>1834.8</v>
      </c>
      <c r="M145" s="66">
        <v>1834.8</v>
      </c>
      <c r="N145" s="66">
        <v>1223.3000000000002</v>
      </c>
    </row>
    <row r="146" spans="1:14" s="23" customFormat="1" ht="25.5" x14ac:dyDescent="0.2">
      <c r="A146" s="35">
        <v>1850</v>
      </c>
      <c r="B146" s="112" t="s">
        <v>79</v>
      </c>
      <c r="C146" s="113" t="s">
        <v>147</v>
      </c>
      <c r="D146" s="60" t="s">
        <v>47</v>
      </c>
      <c r="E146" s="111">
        <v>330</v>
      </c>
      <c r="F146" s="111">
        <v>66</v>
      </c>
      <c r="G146" s="111">
        <v>99</v>
      </c>
      <c r="H146" s="111">
        <v>99</v>
      </c>
      <c r="I146" s="111">
        <v>66</v>
      </c>
      <c r="J146" s="40">
        <v>6116.1</v>
      </c>
      <c r="K146" s="40">
        <v>1223.2</v>
      </c>
      <c r="L146" s="40">
        <v>1834.8</v>
      </c>
      <c r="M146" s="40">
        <v>1834.8</v>
      </c>
      <c r="N146" s="40">
        <v>1223.3000000000002</v>
      </c>
    </row>
  </sheetData>
  <autoFilter ref="A6:N146"/>
  <mergeCells count="8">
    <mergeCell ref="K1:N1"/>
    <mergeCell ref="A4:A5"/>
    <mergeCell ref="B4:C4"/>
    <mergeCell ref="D4:D5"/>
    <mergeCell ref="E4:E5"/>
    <mergeCell ref="F4:I4"/>
    <mergeCell ref="J4:J5"/>
    <mergeCell ref="K4:N4"/>
  </mergeCells>
  <pageMargins left="0.17" right="0.17" top="0.75" bottom="0.75" header="0.3" footer="0.3"/>
  <pageSetup paperSize="9" scale="18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6"/>
  <sheetViews>
    <sheetView workbookViewId="0">
      <selection activeCell="H31" sqref="H31"/>
    </sheetView>
  </sheetViews>
  <sheetFormatPr defaultRowHeight="12.75" x14ac:dyDescent="0.2"/>
  <cols>
    <col min="1" max="1" width="5.5703125" style="228" customWidth="1"/>
    <col min="2" max="2" width="49.42578125" style="228" customWidth="1"/>
    <col min="3" max="6" width="16.28515625" style="228" customWidth="1"/>
    <col min="7" max="7" width="18.5703125" style="228" customWidth="1"/>
    <col min="8" max="16384" width="9.140625" style="228"/>
  </cols>
  <sheetData>
    <row r="1" spans="1:14" ht="39" customHeight="1" x14ac:dyDescent="0.2">
      <c r="E1" s="436" t="s">
        <v>285</v>
      </c>
      <c r="F1" s="436"/>
      <c r="G1" s="436"/>
      <c r="H1" s="32"/>
    </row>
    <row r="3" spans="1:14" ht="14.25" customHeight="1" x14ac:dyDescent="0.2">
      <c r="A3" s="98" t="s">
        <v>312</v>
      </c>
      <c r="B3" s="98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</row>
    <row r="5" spans="1:14" ht="12.75" customHeight="1" x14ac:dyDescent="0.2">
      <c r="A5" s="437" t="s">
        <v>0</v>
      </c>
      <c r="B5" s="437" t="s">
        <v>1</v>
      </c>
      <c r="C5" s="440" t="s">
        <v>313</v>
      </c>
      <c r="D5" s="440"/>
      <c r="E5" s="440"/>
      <c r="F5" s="440"/>
      <c r="G5" s="441" t="s">
        <v>314</v>
      </c>
    </row>
    <row r="6" spans="1:14" ht="12.75" customHeight="1" x14ac:dyDescent="0.2">
      <c r="A6" s="438"/>
      <c r="B6" s="438"/>
      <c r="C6" s="440"/>
      <c r="D6" s="440"/>
      <c r="E6" s="440"/>
      <c r="F6" s="440"/>
      <c r="G6" s="442"/>
    </row>
    <row r="7" spans="1:14" ht="12.75" customHeight="1" x14ac:dyDescent="0.2">
      <c r="A7" s="438"/>
      <c r="B7" s="438"/>
      <c r="C7" s="440"/>
      <c r="D7" s="440"/>
      <c r="E7" s="440"/>
      <c r="F7" s="440"/>
      <c r="G7" s="442"/>
    </row>
    <row r="8" spans="1:14" ht="12.75" customHeight="1" x14ac:dyDescent="0.2">
      <c r="A8" s="438"/>
      <c r="B8" s="438"/>
      <c r="C8" s="444" t="s">
        <v>334</v>
      </c>
      <c r="D8" s="444" t="s">
        <v>315</v>
      </c>
      <c r="E8" s="444" t="s">
        <v>316</v>
      </c>
      <c r="F8" s="444" t="s">
        <v>212</v>
      </c>
      <c r="G8" s="442"/>
    </row>
    <row r="9" spans="1:14" ht="23.25" customHeight="1" x14ac:dyDescent="0.2">
      <c r="A9" s="439"/>
      <c r="B9" s="439"/>
      <c r="C9" s="445"/>
      <c r="D9" s="445"/>
      <c r="E9" s="445"/>
      <c r="F9" s="445"/>
      <c r="G9" s="443"/>
    </row>
    <row r="10" spans="1:14" x14ac:dyDescent="0.2">
      <c r="A10" s="338" t="s">
        <v>22</v>
      </c>
      <c r="B10" s="338" t="s">
        <v>23</v>
      </c>
      <c r="C10" s="338" t="s">
        <v>24</v>
      </c>
      <c r="D10" s="338" t="s">
        <v>25</v>
      </c>
      <c r="E10" s="338" t="s">
        <v>26</v>
      </c>
      <c r="F10" s="338" t="s">
        <v>27</v>
      </c>
      <c r="G10" s="338" t="s">
        <v>28</v>
      </c>
    </row>
    <row r="11" spans="1:14" x14ac:dyDescent="0.2">
      <c r="A11" s="251"/>
      <c r="B11" s="251" t="s">
        <v>160</v>
      </c>
      <c r="C11" s="252">
        <v>49024</v>
      </c>
      <c r="D11" s="253"/>
      <c r="E11" s="253"/>
      <c r="F11" s="253"/>
      <c r="G11" s="254">
        <v>4700667.5999999996</v>
      </c>
    </row>
    <row r="12" spans="1:14" x14ac:dyDescent="0.2">
      <c r="A12" s="255">
        <v>9999</v>
      </c>
      <c r="B12" s="255" t="s">
        <v>68</v>
      </c>
      <c r="C12" s="252">
        <v>3878</v>
      </c>
      <c r="D12" s="253"/>
      <c r="E12" s="253"/>
      <c r="F12" s="253"/>
      <c r="G12" s="254">
        <v>311677.49999999942</v>
      </c>
    </row>
    <row r="13" spans="1:14" x14ac:dyDescent="0.2">
      <c r="A13" s="255"/>
      <c r="B13" s="255" t="s">
        <v>317</v>
      </c>
      <c r="C13" s="252">
        <v>45146</v>
      </c>
      <c r="D13" s="252">
        <v>25030</v>
      </c>
      <c r="E13" s="252">
        <v>5000</v>
      </c>
      <c r="F13" s="252">
        <v>13616</v>
      </c>
      <c r="G13" s="254">
        <v>4388990.1000000006</v>
      </c>
    </row>
    <row r="14" spans="1:14" x14ac:dyDescent="0.2">
      <c r="A14" s="256">
        <v>1768</v>
      </c>
      <c r="B14" s="257" t="s">
        <v>511</v>
      </c>
      <c r="C14" s="258">
        <v>38000</v>
      </c>
      <c r="D14" s="259">
        <v>19000</v>
      </c>
      <c r="E14" s="259">
        <v>5000</v>
      </c>
      <c r="F14" s="259">
        <v>12500</v>
      </c>
      <c r="G14" s="260">
        <v>3271843.2</v>
      </c>
    </row>
    <row r="15" spans="1:14" x14ac:dyDescent="0.2">
      <c r="A15" s="256">
        <v>350</v>
      </c>
      <c r="B15" s="257" t="s">
        <v>429</v>
      </c>
      <c r="C15" s="258">
        <v>1850</v>
      </c>
      <c r="D15" s="259">
        <v>950</v>
      </c>
      <c r="E15" s="259">
        <v>0</v>
      </c>
      <c r="F15" s="259">
        <v>900</v>
      </c>
      <c r="G15" s="260">
        <v>297249.7</v>
      </c>
    </row>
    <row r="16" spans="1:14" x14ac:dyDescent="0.2">
      <c r="A16" s="256">
        <v>122</v>
      </c>
      <c r="B16" s="257" t="s">
        <v>362</v>
      </c>
      <c r="C16" s="258">
        <v>1100</v>
      </c>
      <c r="D16" s="259">
        <v>1100</v>
      </c>
      <c r="E16" s="259">
        <v>0</v>
      </c>
      <c r="F16" s="259">
        <v>0</v>
      </c>
      <c r="G16" s="260">
        <v>125909.2</v>
      </c>
    </row>
    <row r="17" spans="1:7" x14ac:dyDescent="0.2">
      <c r="A17" s="256">
        <v>13</v>
      </c>
      <c r="B17" s="257" t="s">
        <v>347</v>
      </c>
      <c r="C17" s="258">
        <v>1330</v>
      </c>
      <c r="D17" s="259">
        <v>1330</v>
      </c>
      <c r="E17" s="259">
        <v>0</v>
      </c>
      <c r="F17" s="259">
        <v>0</v>
      </c>
      <c r="G17" s="260">
        <v>241881</v>
      </c>
    </row>
    <row r="18" spans="1:7" x14ac:dyDescent="0.2">
      <c r="A18" s="256">
        <v>1778</v>
      </c>
      <c r="B18" s="257" t="s">
        <v>513</v>
      </c>
      <c r="C18" s="258">
        <v>800</v>
      </c>
      <c r="D18" s="259">
        <v>800</v>
      </c>
      <c r="E18" s="259">
        <v>0</v>
      </c>
      <c r="F18" s="259">
        <v>0</v>
      </c>
      <c r="G18" s="260">
        <v>53940.2</v>
      </c>
    </row>
    <row r="19" spans="1:7" x14ac:dyDescent="0.2">
      <c r="A19" s="256">
        <v>288</v>
      </c>
      <c r="B19" s="257" t="s">
        <v>405</v>
      </c>
      <c r="C19" s="258">
        <v>626</v>
      </c>
      <c r="D19" s="259">
        <v>626</v>
      </c>
      <c r="E19" s="259">
        <v>0</v>
      </c>
      <c r="F19" s="259">
        <v>0</v>
      </c>
      <c r="G19" s="260">
        <v>182602.8</v>
      </c>
    </row>
    <row r="20" spans="1:7" x14ac:dyDescent="0.2">
      <c r="A20" s="256">
        <v>1784</v>
      </c>
      <c r="B20" s="257" t="s">
        <v>518</v>
      </c>
      <c r="C20" s="258">
        <v>190</v>
      </c>
      <c r="D20" s="259">
        <v>190</v>
      </c>
      <c r="E20" s="259">
        <v>0</v>
      </c>
      <c r="F20" s="259">
        <v>0</v>
      </c>
      <c r="G20" s="260">
        <v>13337.4</v>
      </c>
    </row>
    <row r="21" spans="1:7" x14ac:dyDescent="0.2">
      <c r="A21" s="256">
        <v>115</v>
      </c>
      <c r="B21" s="257" t="s">
        <v>359</v>
      </c>
      <c r="C21" s="258">
        <v>504</v>
      </c>
      <c r="D21" s="259">
        <v>504</v>
      </c>
      <c r="E21" s="259">
        <v>0</v>
      </c>
      <c r="F21" s="259">
        <v>0</v>
      </c>
      <c r="G21" s="260">
        <v>138747.20000000001</v>
      </c>
    </row>
    <row r="22" spans="1:7" x14ac:dyDescent="0.2">
      <c r="A22" s="256">
        <v>1753</v>
      </c>
      <c r="B22" s="257" t="s">
        <v>505</v>
      </c>
      <c r="C22" s="258">
        <v>210</v>
      </c>
      <c r="D22" s="259">
        <v>210</v>
      </c>
      <c r="E22" s="259">
        <v>0</v>
      </c>
      <c r="F22" s="259">
        <v>0</v>
      </c>
      <c r="G22" s="260">
        <v>19807</v>
      </c>
    </row>
    <row r="23" spans="1:7" x14ac:dyDescent="0.2">
      <c r="A23" s="256">
        <v>286</v>
      </c>
      <c r="B23" s="257" t="s">
        <v>403</v>
      </c>
      <c r="C23" s="258">
        <v>210</v>
      </c>
      <c r="D23" s="259">
        <v>210</v>
      </c>
      <c r="E23" s="259">
        <v>0</v>
      </c>
      <c r="F23" s="259">
        <v>0</v>
      </c>
      <c r="G23" s="260">
        <v>11655.4</v>
      </c>
    </row>
    <row r="24" spans="1:7" x14ac:dyDescent="0.2">
      <c r="A24" s="256">
        <v>287</v>
      </c>
      <c r="B24" s="257" t="s">
        <v>404</v>
      </c>
      <c r="C24" s="258">
        <v>110</v>
      </c>
      <c r="D24" s="259">
        <v>110</v>
      </c>
      <c r="E24" s="259">
        <v>0</v>
      </c>
      <c r="F24" s="259">
        <v>0</v>
      </c>
      <c r="G24" s="260">
        <v>7577.5</v>
      </c>
    </row>
    <row r="25" spans="1:7" x14ac:dyDescent="0.2">
      <c r="A25" s="261">
        <v>120</v>
      </c>
      <c r="B25" s="257" t="s">
        <v>361</v>
      </c>
      <c r="C25" s="258">
        <v>140</v>
      </c>
      <c r="D25" s="259">
        <v>0</v>
      </c>
      <c r="E25" s="259">
        <v>0</v>
      </c>
      <c r="F25" s="259">
        <v>140</v>
      </c>
      <c r="G25" s="260">
        <v>15580</v>
      </c>
    </row>
    <row r="26" spans="1:7" x14ac:dyDescent="0.2">
      <c r="A26" s="261">
        <v>1715</v>
      </c>
      <c r="B26" s="257" t="s">
        <v>490</v>
      </c>
      <c r="C26" s="258">
        <v>76</v>
      </c>
      <c r="D26" s="259">
        <v>0</v>
      </c>
      <c r="E26" s="259">
        <v>0</v>
      </c>
      <c r="F26" s="259">
        <v>76</v>
      </c>
      <c r="G26" s="260">
        <v>8859.5</v>
      </c>
    </row>
  </sheetData>
  <autoFilter ref="A10:G10"/>
  <mergeCells count="9">
    <mergeCell ref="E1:G1"/>
    <mergeCell ref="A5:A9"/>
    <mergeCell ref="B5:B9"/>
    <mergeCell ref="C5:F7"/>
    <mergeCell ref="G5:G9"/>
    <mergeCell ref="C8:C9"/>
    <mergeCell ref="D8:D9"/>
    <mergeCell ref="E8:E9"/>
    <mergeCell ref="F8:F9"/>
  </mergeCells>
  <conditionalFormatting sqref="A15:B18">
    <cfRule type="expression" dxfId="21" priority="4" stopIfTrue="1">
      <formula>#REF!=""</formula>
    </cfRule>
    <cfRule type="expression" dxfId="20" priority="5" stopIfTrue="1">
      <formula>#REF!=1</formula>
    </cfRule>
    <cfRule type="expression" dxfId="19" priority="6" stopIfTrue="1">
      <formula>#REF!=0</formula>
    </cfRule>
  </conditionalFormatting>
  <conditionalFormatting sqref="A19:B22 A13:B14">
    <cfRule type="expression" dxfId="18" priority="1" stopIfTrue="1">
      <formula>#REF!=""</formula>
    </cfRule>
    <cfRule type="expression" dxfId="17" priority="2" stopIfTrue="1">
      <formula>#REF!=1</formula>
    </cfRule>
    <cfRule type="expression" dxfId="16" priority="3" stopIfTrue="1">
      <formula>#REF!=0</formula>
    </cfRule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1"/>
  <sheetViews>
    <sheetView workbookViewId="0">
      <selection activeCell="B13" sqref="B13"/>
    </sheetView>
  </sheetViews>
  <sheetFormatPr defaultRowHeight="12.75" x14ac:dyDescent="0.2"/>
  <cols>
    <col min="1" max="1" width="9.140625" style="228"/>
    <col min="2" max="2" width="64.5703125" style="228" customWidth="1"/>
    <col min="3" max="6" width="21.42578125" style="228" customWidth="1"/>
    <col min="7" max="16384" width="9.140625" style="228"/>
  </cols>
  <sheetData>
    <row r="1" spans="1:6" ht="33.75" customHeight="1" x14ac:dyDescent="0.2">
      <c r="D1" s="32"/>
      <c r="E1" s="436" t="s">
        <v>285</v>
      </c>
      <c r="F1" s="436"/>
    </row>
    <row r="2" spans="1:6" x14ac:dyDescent="0.2">
      <c r="A2" s="98" t="s">
        <v>330</v>
      </c>
    </row>
    <row r="4" spans="1:6" ht="76.5" x14ac:dyDescent="0.2">
      <c r="A4" s="270" t="s">
        <v>0</v>
      </c>
      <c r="B4" s="271" t="s">
        <v>318</v>
      </c>
      <c r="C4" s="272" t="s">
        <v>319</v>
      </c>
      <c r="D4" s="272" t="s">
        <v>320</v>
      </c>
      <c r="E4" s="272" t="s">
        <v>273</v>
      </c>
      <c r="F4" s="272" t="s">
        <v>321</v>
      </c>
    </row>
    <row r="5" spans="1:6" x14ac:dyDescent="0.2">
      <c r="A5" s="270" t="s">
        <v>22</v>
      </c>
      <c r="B5" s="270" t="s">
        <v>23</v>
      </c>
      <c r="C5" s="270" t="s">
        <v>24</v>
      </c>
      <c r="D5" s="270" t="s">
        <v>25</v>
      </c>
      <c r="E5" s="270" t="s">
        <v>26</v>
      </c>
      <c r="F5" s="270" t="s">
        <v>27</v>
      </c>
    </row>
    <row r="6" spans="1:6" x14ac:dyDescent="0.2">
      <c r="A6" s="273"/>
      <c r="B6" s="273" t="s">
        <v>15</v>
      </c>
      <c r="C6" s="274">
        <v>7250</v>
      </c>
      <c r="D6" s="274">
        <v>2523</v>
      </c>
      <c r="E6" s="274">
        <v>800</v>
      </c>
      <c r="F6" s="274">
        <v>1550</v>
      </c>
    </row>
    <row r="7" spans="1:6" x14ac:dyDescent="0.2">
      <c r="A7" s="271">
        <v>350</v>
      </c>
      <c r="B7" s="271" t="s">
        <v>429</v>
      </c>
      <c r="C7" s="275">
        <v>550</v>
      </c>
      <c r="D7" s="275">
        <v>750</v>
      </c>
      <c r="E7" s="275">
        <v>500</v>
      </c>
      <c r="F7" s="275">
        <v>650</v>
      </c>
    </row>
    <row r="8" spans="1:6" x14ac:dyDescent="0.2">
      <c r="A8" s="271">
        <v>320</v>
      </c>
      <c r="B8" s="271" t="s">
        <v>419</v>
      </c>
      <c r="C8" s="275">
        <v>1600</v>
      </c>
      <c r="D8" s="275">
        <v>130</v>
      </c>
      <c r="E8" s="275">
        <v>0</v>
      </c>
      <c r="F8" s="275">
        <v>0</v>
      </c>
    </row>
    <row r="9" spans="1:6" x14ac:dyDescent="0.2">
      <c r="A9" s="271">
        <v>101</v>
      </c>
      <c r="B9" s="271" t="s">
        <v>353</v>
      </c>
      <c r="C9" s="275">
        <v>0</v>
      </c>
      <c r="D9" s="275">
        <v>0</v>
      </c>
      <c r="E9" s="275">
        <v>0</v>
      </c>
      <c r="F9" s="275">
        <v>450</v>
      </c>
    </row>
    <row r="10" spans="1:6" x14ac:dyDescent="0.2">
      <c r="A10" s="271">
        <v>113</v>
      </c>
      <c r="B10" s="271" t="s">
        <v>358</v>
      </c>
      <c r="C10" s="275">
        <v>1100</v>
      </c>
      <c r="D10" s="275">
        <v>670</v>
      </c>
      <c r="E10" s="275">
        <v>0</v>
      </c>
      <c r="F10" s="275">
        <v>80</v>
      </c>
    </row>
    <row r="11" spans="1:6" x14ac:dyDescent="0.2">
      <c r="A11" s="271">
        <v>146</v>
      </c>
      <c r="B11" s="271" t="s">
        <v>372</v>
      </c>
      <c r="C11" s="275">
        <v>350</v>
      </c>
      <c r="D11" s="275">
        <v>40</v>
      </c>
      <c r="E11" s="275">
        <v>0</v>
      </c>
      <c r="F11" s="275">
        <v>70</v>
      </c>
    </row>
    <row r="12" spans="1:6" x14ac:dyDescent="0.2">
      <c r="A12" s="271">
        <v>287</v>
      </c>
      <c r="B12" s="271" t="s">
        <v>404</v>
      </c>
      <c r="C12" s="275">
        <v>500</v>
      </c>
      <c r="D12" s="275">
        <v>80</v>
      </c>
      <c r="E12" s="275">
        <v>0</v>
      </c>
      <c r="F12" s="275">
        <v>60</v>
      </c>
    </row>
    <row r="13" spans="1:6" x14ac:dyDescent="0.2">
      <c r="A13" s="271">
        <v>1788</v>
      </c>
      <c r="B13" s="271" t="s">
        <v>521</v>
      </c>
      <c r="C13" s="275">
        <v>350</v>
      </c>
      <c r="D13" s="275">
        <v>73</v>
      </c>
      <c r="E13" s="275">
        <v>0</v>
      </c>
      <c r="F13" s="275">
        <v>0</v>
      </c>
    </row>
    <row r="14" spans="1:6" x14ac:dyDescent="0.2">
      <c r="A14" s="271">
        <v>248</v>
      </c>
      <c r="B14" s="271" t="s">
        <v>387</v>
      </c>
      <c r="C14" s="275">
        <v>300</v>
      </c>
      <c r="D14" s="275">
        <v>0</v>
      </c>
      <c r="E14" s="275">
        <v>0</v>
      </c>
      <c r="F14" s="275">
        <v>50</v>
      </c>
    </row>
    <row r="15" spans="1:6" x14ac:dyDescent="0.2">
      <c r="A15" s="271">
        <v>1784</v>
      </c>
      <c r="B15" s="271" t="s">
        <v>518</v>
      </c>
      <c r="C15" s="275">
        <v>400</v>
      </c>
      <c r="D15" s="275">
        <v>10</v>
      </c>
      <c r="E15" s="275">
        <v>0</v>
      </c>
      <c r="F15" s="275">
        <v>0</v>
      </c>
    </row>
    <row r="16" spans="1:6" x14ac:dyDescent="0.2">
      <c r="A16" s="271">
        <v>13</v>
      </c>
      <c r="B16" s="271" t="s">
        <v>347</v>
      </c>
      <c r="C16" s="275">
        <v>1500</v>
      </c>
      <c r="D16" s="275">
        <v>560</v>
      </c>
      <c r="E16" s="275">
        <v>150</v>
      </c>
      <c r="F16" s="275">
        <v>110</v>
      </c>
    </row>
    <row r="17" spans="1:6" x14ac:dyDescent="0.2">
      <c r="A17" s="271">
        <v>1753</v>
      </c>
      <c r="B17" s="271" t="s">
        <v>505</v>
      </c>
      <c r="C17" s="275">
        <v>350</v>
      </c>
      <c r="D17" s="275">
        <v>0</v>
      </c>
      <c r="E17" s="275">
        <v>0</v>
      </c>
      <c r="F17" s="275">
        <v>0</v>
      </c>
    </row>
    <row r="18" spans="1:6" x14ac:dyDescent="0.2">
      <c r="A18" s="271">
        <v>1783</v>
      </c>
      <c r="B18" s="271" t="s">
        <v>517</v>
      </c>
      <c r="C18" s="275">
        <v>250</v>
      </c>
      <c r="D18" s="275">
        <v>50</v>
      </c>
      <c r="E18" s="275">
        <v>0</v>
      </c>
      <c r="F18" s="275">
        <v>30</v>
      </c>
    </row>
    <row r="19" spans="1:6" x14ac:dyDescent="0.2">
      <c r="A19" s="271">
        <v>679</v>
      </c>
      <c r="B19" s="271" t="s">
        <v>450</v>
      </c>
      <c r="C19" s="275">
        <v>0</v>
      </c>
      <c r="D19" s="275">
        <v>110</v>
      </c>
      <c r="E19" s="275">
        <v>0</v>
      </c>
      <c r="F19" s="275">
        <v>50</v>
      </c>
    </row>
    <row r="20" spans="1:6" x14ac:dyDescent="0.2">
      <c r="A20" s="271">
        <v>120</v>
      </c>
      <c r="B20" s="271" t="s">
        <v>361</v>
      </c>
      <c r="C20" s="275">
        <v>0</v>
      </c>
      <c r="D20" s="275">
        <v>50</v>
      </c>
      <c r="E20" s="275">
        <v>0</v>
      </c>
      <c r="F20" s="275">
        <v>0</v>
      </c>
    </row>
    <row r="21" spans="1:6" x14ac:dyDescent="0.2">
      <c r="A21" s="271">
        <v>9999</v>
      </c>
      <c r="B21" s="271" t="s">
        <v>68</v>
      </c>
      <c r="C21" s="275">
        <v>0</v>
      </c>
      <c r="D21" s="275">
        <v>0</v>
      </c>
      <c r="E21" s="275">
        <v>150</v>
      </c>
      <c r="F21" s="275">
        <v>0</v>
      </c>
    </row>
  </sheetData>
  <autoFilter ref="A5:F5"/>
  <mergeCells count="1">
    <mergeCell ref="E1:F1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58"/>
  <sheetViews>
    <sheetView zoomScale="85" zoomScaleNormal="85" workbookViewId="0">
      <pane xSplit="3" ySplit="9" topLeftCell="D614" activePane="bottomRight" state="frozen"/>
      <selection activeCell="A2" sqref="A2"/>
      <selection pane="topRight" activeCell="A2" sqref="A2"/>
      <selection pane="bottomLeft" activeCell="A2" sqref="A2"/>
      <selection pane="bottomRight" activeCell="U23" sqref="U23"/>
    </sheetView>
  </sheetViews>
  <sheetFormatPr defaultRowHeight="12.75" x14ac:dyDescent="0.2"/>
  <cols>
    <col min="1" max="1" width="7.5703125" style="96" customWidth="1"/>
    <col min="2" max="2" width="33.140625" style="1" customWidth="1"/>
    <col min="3" max="3" width="21.42578125" style="1" customWidth="1"/>
    <col min="4" max="4" width="12.140625" style="232" customWidth="1"/>
    <col min="5" max="8" width="9.140625" style="232"/>
    <col min="9" max="9" width="12.140625" style="232" customWidth="1"/>
    <col min="10" max="13" width="9.140625" style="232" customWidth="1"/>
    <col min="14" max="14" width="14.140625" style="233" customWidth="1"/>
    <col min="15" max="18" width="13.28515625" style="233" customWidth="1"/>
    <col min="19" max="16384" width="9.140625" style="228"/>
  </cols>
  <sheetData>
    <row r="1" spans="1:18" x14ac:dyDescent="0.2"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  <c r="M1" s="96"/>
      <c r="N1" s="96"/>
      <c r="O1" s="96"/>
      <c r="P1" s="96"/>
      <c r="Q1" s="96"/>
      <c r="R1" s="96"/>
    </row>
    <row r="2" spans="1:18" ht="31.5" customHeight="1" x14ac:dyDescent="0.2">
      <c r="P2" s="436" t="s">
        <v>285</v>
      </c>
      <c r="Q2" s="436"/>
      <c r="R2" s="436"/>
    </row>
    <row r="3" spans="1:18" x14ac:dyDescent="0.2">
      <c r="B3" s="2"/>
      <c r="N3" s="234"/>
      <c r="O3" s="235"/>
    </row>
    <row r="4" spans="1:18" x14ac:dyDescent="0.2">
      <c r="A4" s="212" t="s">
        <v>322</v>
      </c>
    </row>
    <row r="5" spans="1:18" x14ac:dyDescent="0.2">
      <c r="A5" s="236"/>
      <c r="B5" s="56"/>
      <c r="C5" s="23"/>
      <c r="D5" s="237"/>
      <c r="E5" s="237"/>
      <c r="F5" s="237"/>
      <c r="G5" s="237"/>
      <c r="H5" s="237"/>
      <c r="I5" s="237"/>
      <c r="J5" s="237"/>
      <c r="K5" s="237"/>
      <c r="L5" s="237"/>
      <c r="M5" s="237"/>
      <c r="N5" s="238"/>
      <c r="O5" s="238"/>
      <c r="P5" s="238"/>
      <c r="Q5" s="238"/>
      <c r="R5" s="238"/>
    </row>
    <row r="6" spans="1:18" ht="31.5" customHeight="1" x14ac:dyDescent="0.2">
      <c r="A6" s="398" t="s">
        <v>0</v>
      </c>
      <c r="B6" s="398" t="s">
        <v>1</v>
      </c>
      <c r="C6" s="396" t="s">
        <v>268</v>
      </c>
      <c r="D6" s="419" t="s">
        <v>335</v>
      </c>
      <c r="E6" s="421" t="s">
        <v>3</v>
      </c>
      <c r="F6" s="422"/>
      <c r="G6" s="422"/>
      <c r="H6" s="423"/>
      <c r="I6" s="419" t="s">
        <v>269</v>
      </c>
      <c r="J6" s="421" t="s">
        <v>3</v>
      </c>
      <c r="K6" s="422"/>
      <c r="L6" s="422"/>
      <c r="M6" s="423"/>
      <c r="N6" s="424" t="s">
        <v>329</v>
      </c>
      <c r="O6" s="426" t="s">
        <v>3</v>
      </c>
      <c r="P6" s="427"/>
      <c r="Q6" s="427"/>
      <c r="R6" s="428"/>
    </row>
    <row r="7" spans="1:18" ht="31.5" customHeight="1" x14ac:dyDescent="0.2">
      <c r="A7" s="399"/>
      <c r="B7" s="399"/>
      <c r="C7" s="397"/>
      <c r="D7" s="420"/>
      <c r="E7" s="121" t="s">
        <v>128</v>
      </c>
      <c r="F7" s="121" t="s">
        <v>129</v>
      </c>
      <c r="G7" s="121" t="s">
        <v>130</v>
      </c>
      <c r="H7" s="121" t="s">
        <v>131</v>
      </c>
      <c r="I7" s="420"/>
      <c r="J7" s="121" t="s">
        <v>128</v>
      </c>
      <c r="K7" s="121" t="s">
        <v>129</v>
      </c>
      <c r="L7" s="121" t="s">
        <v>130</v>
      </c>
      <c r="M7" s="121" t="s">
        <v>131</v>
      </c>
      <c r="N7" s="425"/>
      <c r="O7" s="229" t="s">
        <v>128</v>
      </c>
      <c r="P7" s="229" t="s">
        <v>129</v>
      </c>
      <c r="Q7" s="229" t="s">
        <v>130</v>
      </c>
      <c r="R7" s="229" t="s">
        <v>131</v>
      </c>
    </row>
    <row r="8" spans="1:18" x14ac:dyDescent="0.2">
      <c r="A8" s="135" t="s">
        <v>22</v>
      </c>
      <c r="B8" s="135" t="s">
        <v>23</v>
      </c>
      <c r="C8" s="135" t="s">
        <v>24</v>
      </c>
      <c r="D8" s="135" t="s">
        <v>25</v>
      </c>
      <c r="E8" s="135" t="s">
        <v>26</v>
      </c>
      <c r="F8" s="135" t="s">
        <v>27</v>
      </c>
      <c r="G8" s="135" t="s">
        <v>28</v>
      </c>
      <c r="H8" s="135" t="s">
        <v>29</v>
      </c>
      <c r="I8" s="135" t="s">
        <v>30</v>
      </c>
      <c r="J8" s="135" t="s">
        <v>31</v>
      </c>
      <c r="K8" s="135" t="s">
        <v>32</v>
      </c>
      <c r="L8" s="135" t="s">
        <v>33</v>
      </c>
      <c r="M8" s="135" t="s">
        <v>34</v>
      </c>
      <c r="N8" s="135" t="s">
        <v>35</v>
      </c>
      <c r="O8" s="135" t="s">
        <v>36</v>
      </c>
      <c r="P8" s="135" t="s">
        <v>37</v>
      </c>
      <c r="Q8" s="135" t="s">
        <v>38</v>
      </c>
      <c r="R8" s="135" t="s">
        <v>39</v>
      </c>
    </row>
    <row r="9" spans="1:18" x14ac:dyDescent="0.2">
      <c r="A9" s="168">
        <v>0</v>
      </c>
      <c r="B9" s="170" t="s">
        <v>270</v>
      </c>
      <c r="C9" s="169" t="s">
        <v>286</v>
      </c>
      <c r="D9" s="171">
        <v>335714</v>
      </c>
      <c r="E9" s="171">
        <v>81906</v>
      </c>
      <c r="F9" s="171">
        <v>84651</v>
      </c>
      <c r="G9" s="171">
        <v>82290</v>
      </c>
      <c r="H9" s="171">
        <v>86867</v>
      </c>
      <c r="I9" s="171">
        <v>2271672</v>
      </c>
      <c r="J9" s="171">
        <v>550080</v>
      </c>
      <c r="K9" s="171">
        <v>574864</v>
      </c>
      <c r="L9" s="171">
        <v>559855</v>
      </c>
      <c r="M9" s="171">
        <v>586873</v>
      </c>
      <c r="N9" s="313">
        <v>11709121.200000001</v>
      </c>
      <c r="O9" s="313">
        <v>2843184.8000000003</v>
      </c>
      <c r="P9" s="313">
        <v>2955737.4000000004</v>
      </c>
      <c r="Q9" s="313">
        <v>2899714.9999999995</v>
      </c>
      <c r="R9" s="313">
        <v>3010483.9999999991</v>
      </c>
    </row>
    <row r="10" spans="1:18" x14ac:dyDescent="0.2">
      <c r="A10" s="168">
        <v>0</v>
      </c>
      <c r="B10" s="170" t="s">
        <v>270</v>
      </c>
      <c r="C10" s="169" t="s">
        <v>159</v>
      </c>
      <c r="D10" s="82">
        <v>24924</v>
      </c>
      <c r="E10" s="171">
        <v>6162</v>
      </c>
      <c r="F10" s="171">
        <v>6247</v>
      </c>
      <c r="G10" s="171">
        <v>6217</v>
      </c>
      <c r="H10" s="171">
        <v>6298</v>
      </c>
      <c r="I10" s="82">
        <v>65836</v>
      </c>
      <c r="J10" s="171">
        <v>16308</v>
      </c>
      <c r="K10" s="171">
        <v>16484</v>
      </c>
      <c r="L10" s="171">
        <v>16233</v>
      </c>
      <c r="M10" s="171">
        <v>16811</v>
      </c>
      <c r="N10" s="314">
        <v>2245194.3999999994</v>
      </c>
      <c r="O10" s="313">
        <v>555451.49999999988</v>
      </c>
      <c r="P10" s="313">
        <v>562481.19999999984</v>
      </c>
      <c r="Q10" s="313">
        <v>560201.09999999986</v>
      </c>
      <c r="R10" s="313">
        <v>567060.59999999986</v>
      </c>
    </row>
    <row r="11" spans="1:18" x14ac:dyDescent="0.2">
      <c r="A11" s="168">
        <v>0</v>
      </c>
      <c r="B11" s="170" t="s">
        <v>270</v>
      </c>
      <c r="C11" s="169" t="s">
        <v>53</v>
      </c>
      <c r="D11" s="82">
        <v>81702</v>
      </c>
      <c r="E11" s="171">
        <v>19564</v>
      </c>
      <c r="F11" s="171">
        <v>20463</v>
      </c>
      <c r="G11" s="171">
        <v>20430</v>
      </c>
      <c r="H11" s="171">
        <v>21245</v>
      </c>
      <c r="I11" s="82">
        <v>292972</v>
      </c>
      <c r="J11" s="171">
        <v>67879</v>
      </c>
      <c r="K11" s="171">
        <v>73355</v>
      </c>
      <c r="L11" s="171">
        <v>74377</v>
      </c>
      <c r="M11" s="171">
        <v>77361</v>
      </c>
      <c r="N11" s="314">
        <v>6531447.4000000004</v>
      </c>
      <c r="O11" s="313">
        <v>1577524.3</v>
      </c>
      <c r="P11" s="313">
        <v>1636890.3</v>
      </c>
      <c r="Q11" s="313">
        <v>1627903.0999999999</v>
      </c>
      <c r="R11" s="313">
        <v>1689129.6999999997</v>
      </c>
    </row>
    <row r="12" spans="1:18" x14ac:dyDescent="0.2">
      <c r="A12" s="168">
        <v>0</v>
      </c>
      <c r="B12" s="170" t="s">
        <v>270</v>
      </c>
      <c r="C12" s="169" t="s">
        <v>54</v>
      </c>
      <c r="D12" s="82">
        <v>11666</v>
      </c>
      <c r="E12" s="171">
        <v>2850</v>
      </c>
      <c r="F12" s="171">
        <v>2959</v>
      </c>
      <c r="G12" s="171">
        <v>2859</v>
      </c>
      <c r="H12" s="171">
        <v>2998</v>
      </c>
      <c r="I12" s="82">
        <v>163324</v>
      </c>
      <c r="J12" s="171">
        <v>39900</v>
      </c>
      <c r="K12" s="171">
        <v>41426</v>
      </c>
      <c r="L12" s="171">
        <v>40026</v>
      </c>
      <c r="M12" s="171">
        <v>41972</v>
      </c>
      <c r="N12" s="314">
        <v>300615.3</v>
      </c>
      <c r="O12" s="313">
        <v>73414.399999999994</v>
      </c>
      <c r="P12" s="313">
        <v>76271.200000000012</v>
      </c>
      <c r="Q12" s="313">
        <v>73732.200000000012</v>
      </c>
      <c r="R12" s="313">
        <v>77197.499999999985</v>
      </c>
    </row>
    <row r="13" spans="1:18" x14ac:dyDescent="0.2">
      <c r="A13" s="168">
        <v>0</v>
      </c>
      <c r="B13" s="170" t="s">
        <v>270</v>
      </c>
      <c r="C13" s="169" t="s">
        <v>281</v>
      </c>
      <c r="D13" s="82">
        <v>2777</v>
      </c>
      <c r="E13" s="171">
        <v>593</v>
      </c>
      <c r="F13" s="171">
        <v>796</v>
      </c>
      <c r="G13" s="171">
        <v>742</v>
      </c>
      <c r="H13" s="171">
        <v>646</v>
      </c>
      <c r="I13" s="82">
        <v>58317</v>
      </c>
      <c r="J13" s="171">
        <v>12453</v>
      </c>
      <c r="K13" s="171">
        <v>16716</v>
      </c>
      <c r="L13" s="171">
        <v>15582</v>
      </c>
      <c r="M13" s="171">
        <v>13566</v>
      </c>
      <c r="N13" s="314">
        <v>406645.3</v>
      </c>
      <c r="O13" s="313">
        <v>86835.099999999991</v>
      </c>
      <c r="P13" s="313">
        <v>116561</v>
      </c>
      <c r="Q13" s="313">
        <v>108653.59999999999</v>
      </c>
      <c r="R13" s="313">
        <v>94595.599999999991</v>
      </c>
    </row>
    <row r="14" spans="1:18" x14ac:dyDescent="0.2">
      <c r="A14" s="168">
        <v>0</v>
      </c>
      <c r="B14" s="170" t="s">
        <v>236</v>
      </c>
      <c r="C14" s="169" t="s">
        <v>286</v>
      </c>
      <c r="D14" s="171">
        <v>325158</v>
      </c>
      <c r="E14" s="171">
        <v>79267</v>
      </c>
      <c r="F14" s="171">
        <v>82012</v>
      </c>
      <c r="G14" s="171">
        <v>79651</v>
      </c>
      <c r="H14" s="171">
        <v>84228</v>
      </c>
      <c r="I14" s="171">
        <v>2173764</v>
      </c>
      <c r="J14" s="171">
        <v>525603</v>
      </c>
      <c r="K14" s="171">
        <v>550387</v>
      </c>
      <c r="L14" s="171">
        <v>535378</v>
      </c>
      <c r="M14" s="171">
        <v>562396</v>
      </c>
      <c r="N14" s="313">
        <v>11459191.299999995</v>
      </c>
      <c r="O14" s="313">
        <v>2780702.3000000003</v>
      </c>
      <c r="P14" s="313">
        <v>2893254.9000000004</v>
      </c>
      <c r="Q14" s="313">
        <v>2837232.4999999995</v>
      </c>
      <c r="R14" s="313">
        <v>2948001.5999999992</v>
      </c>
    </row>
    <row r="15" spans="1:18" x14ac:dyDescent="0.2">
      <c r="A15" s="168">
        <v>0</v>
      </c>
      <c r="B15" s="170" t="s">
        <v>236</v>
      </c>
      <c r="C15" s="169" t="s">
        <v>159</v>
      </c>
      <c r="D15" s="82">
        <v>24924</v>
      </c>
      <c r="E15" s="171">
        <v>6162</v>
      </c>
      <c r="F15" s="171">
        <v>6247</v>
      </c>
      <c r="G15" s="171">
        <v>6217</v>
      </c>
      <c r="H15" s="171">
        <v>6298</v>
      </c>
      <c r="I15" s="82">
        <v>65836</v>
      </c>
      <c r="J15" s="171">
        <v>16308</v>
      </c>
      <c r="K15" s="171">
        <v>16484</v>
      </c>
      <c r="L15" s="171">
        <v>16233</v>
      </c>
      <c r="M15" s="171">
        <v>16811</v>
      </c>
      <c r="N15" s="314">
        <v>2245194.3999999994</v>
      </c>
      <c r="O15" s="313">
        <v>555451.49999999988</v>
      </c>
      <c r="P15" s="313">
        <v>562481.19999999984</v>
      </c>
      <c r="Q15" s="313">
        <v>560201.09999999986</v>
      </c>
      <c r="R15" s="313">
        <v>567060.59999999986</v>
      </c>
    </row>
    <row r="16" spans="1:18" x14ac:dyDescent="0.2">
      <c r="A16" s="168">
        <v>0</v>
      </c>
      <c r="B16" s="170" t="s">
        <v>236</v>
      </c>
      <c r="C16" s="169" t="s">
        <v>53</v>
      </c>
      <c r="D16" s="82">
        <v>81367</v>
      </c>
      <c r="E16" s="171">
        <v>19480</v>
      </c>
      <c r="F16" s="171">
        <v>20379</v>
      </c>
      <c r="G16" s="171">
        <v>20346</v>
      </c>
      <c r="H16" s="171">
        <v>21162</v>
      </c>
      <c r="I16" s="82">
        <v>291885</v>
      </c>
      <c r="J16" s="171">
        <v>67606</v>
      </c>
      <c r="K16" s="171">
        <v>73082</v>
      </c>
      <c r="L16" s="171">
        <v>74104</v>
      </c>
      <c r="M16" s="171">
        <v>77093</v>
      </c>
      <c r="N16" s="314">
        <v>6486167.8999999985</v>
      </c>
      <c r="O16" s="313">
        <v>1566170.6</v>
      </c>
      <c r="P16" s="313">
        <v>1625536.6</v>
      </c>
      <c r="Q16" s="313">
        <v>1616549.4</v>
      </c>
      <c r="R16" s="313">
        <v>1677911.2999999998</v>
      </c>
    </row>
    <row r="17" spans="1:18" x14ac:dyDescent="0.2">
      <c r="A17" s="168">
        <v>0</v>
      </c>
      <c r="B17" s="170" t="s">
        <v>236</v>
      </c>
      <c r="C17" s="169" t="s">
        <v>54</v>
      </c>
      <c r="D17" s="82">
        <v>11115</v>
      </c>
      <c r="E17" s="171">
        <v>2712</v>
      </c>
      <c r="F17" s="171">
        <v>2821</v>
      </c>
      <c r="G17" s="171">
        <v>2721</v>
      </c>
      <c r="H17" s="171">
        <v>2861</v>
      </c>
      <c r="I17" s="82">
        <v>155610</v>
      </c>
      <c r="J17" s="171">
        <v>37968</v>
      </c>
      <c r="K17" s="171">
        <v>39494</v>
      </c>
      <c r="L17" s="171">
        <v>38094</v>
      </c>
      <c r="M17" s="171">
        <v>40054</v>
      </c>
      <c r="N17" s="314">
        <v>286091.2</v>
      </c>
      <c r="O17" s="313">
        <v>69776.799999999988</v>
      </c>
      <c r="P17" s="313">
        <v>72633.600000000006</v>
      </c>
      <c r="Q17" s="313">
        <v>70094.600000000006</v>
      </c>
      <c r="R17" s="313">
        <v>73586.199999999983</v>
      </c>
    </row>
    <row r="18" spans="1:18" x14ac:dyDescent="0.2">
      <c r="A18" s="168">
        <v>0</v>
      </c>
      <c r="B18" s="170" t="s">
        <v>236</v>
      </c>
      <c r="C18" s="169" t="s">
        <v>281</v>
      </c>
      <c r="D18" s="82">
        <v>2680</v>
      </c>
      <c r="E18" s="171">
        <v>569</v>
      </c>
      <c r="F18" s="171">
        <v>772</v>
      </c>
      <c r="G18" s="171">
        <v>718</v>
      </c>
      <c r="H18" s="171">
        <v>621</v>
      </c>
      <c r="I18" s="82">
        <v>56280</v>
      </c>
      <c r="J18" s="171">
        <v>11949</v>
      </c>
      <c r="K18" s="171">
        <v>16212</v>
      </c>
      <c r="L18" s="171">
        <v>15078</v>
      </c>
      <c r="M18" s="171">
        <v>13041</v>
      </c>
      <c r="N18" s="314">
        <v>392441.39999999997</v>
      </c>
      <c r="O18" s="313">
        <v>83320.7</v>
      </c>
      <c r="P18" s="313">
        <v>113046.6</v>
      </c>
      <c r="Q18" s="313">
        <v>105139.2</v>
      </c>
      <c r="R18" s="313">
        <v>90934.9</v>
      </c>
    </row>
    <row r="19" spans="1:18" x14ac:dyDescent="0.2">
      <c r="A19" s="168">
        <v>10</v>
      </c>
      <c r="B19" s="170" t="s">
        <v>346</v>
      </c>
      <c r="C19" s="169" t="s">
        <v>286</v>
      </c>
      <c r="D19" s="171">
        <v>3000</v>
      </c>
      <c r="E19" s="171">
        <v>660</v>
      </c>
      <c r="F19" s="171">
        <v>750</v>
      </c>
      <c r="G19" s="171">
        <v>750</v>
      </c>
      <c r="H19" s="171">
        <v>840</v>
      </c>
      <c r="I19" s="171">
        <v>24622</v>
      </c>
      <c r="J19" s="171">
        <v>5417</v>
      </c>
      <c r="K19" s="171">
        <v>6156</v>
      </c>
      <c r="L19" s="171">
        <v>6156</v>
      </c>
      <c r="M19" s="171">
        <v>6893</v>
      </c>
      <c r="N19" s="313">
        <v>12281.2</v>
      </c>
      <c r="O19" s="313">
        <v>2701.9</v>
      </c>
      <c r="P19" s="313">
        <v>3070.3</v>
      </c>
      <c r="Q19" s="313">
        <v>3070.3</v>
      </c>
      <c r="R19" s="313">
        <v>3438.7</v>
      </c>
    </row>
    <row r="20" spans="1:18" x14ac:dyDescent="0.2">
      <c r="A20" s="122">
        <v>10</v>
      </c>
      <c r="B20" s="36" t="s">
        <v>346</v>
      </c>
      <c r="C20" s="58" t="s">
        <v>159</v>
      </c>
      <c r="D20" s="82">
        <v>0</v>
      </c>
      <c r="E20" s="265">
        <v>0</v>
      </c>
      <c r="F20" s="265">
        <v>0</v>
      </c>
      <c r="G20" s="265">
        <v>0</v>
      </c>
      <c r="H20" s="265">
        <v>0</v>
      </c>
      <c r="I20" s="82">
        <v>0</v>
      </c>
      <c r="J20" s="265">
        <v>0</v>
      </c>
      <c r="K20" s="265">
        <v>0</v>
      </c>
      <c r="L20" s="265">
        <v>0</v>
      </c>
      <c r="M20" s="265">
        <v>0</v>
      </c>
      <c r="N20" s="314">
        <v>0</v>
      </c>
      <c r="O20" s="315">
        <v>0</v>
      </c>
      <c r="P20" s="315">
        <v>0</v>
      </c>
      <c r="Q20" s="315">
        <v>0</v>
      </c>
      <c r="R20" s="315">
        <v>0</v>
      </c>
    </row>
    <row r="21" spans="1:18" x14ac:dyDescent="0.2">
      <c r="A21" s="122">
        <v>10</v>
      </c>
      <c r="B21" s="36" t="s">
        <v>346</v>
      </c>
      <c r="C21" s="58" t="s">
        <v>53</v>
      </c>
      <c r="D21" s="82">
        <v>0</v>
      </c>
      <c r="E21" s="265">
        <v>0</v>
      </c>
      <c r="F21" s="265">
        <v>0</v>
      </c>
      <c r="G21" s="265">
        <v>0</v>
      </c>
      <c r="H21" s="265">
        <v>0</v>
      </c>
      <c r="I21" s="82">
        <v>0</v>
      </c>
      <c r="J21" s="265">
        <v>0</v>
      </c>
      <c r="K21" s="265">
        <v>0</v>
      </c>
      <c r="L21" s="265">
        <v>0</v>
      </c>
      <c r="M21" s="265">
        <v>0</v>
      </c>
      <c r="N21" s="314">
        <v>0</v>
      </c>
      <c r="O21" s="315">
        <v>0</v>
      </c>
      <c r="P21" s="315">
        <v>0</v>
      </c>
      <c r="Q21" s="315">
        <v>0</v>
      </c>
      <c r="R21" s="315">
        <v>0</v>
      </c>
    </row>
    <row r="22" spans="1:18" x14ac:dyDescent="0.2">
      <c r="A22" s="122">
        <v>10</v>
      </c>
      <c r="B22" s="36" t="s">
        <v>346</v>
      </c>
      <c r="C22" s="58" t="s">
        <v>54</v>
      </c>
      <c r="D22" s="82">
        <v>0</v>
      </c>
      <c r="E22" s="265">
        <v>0</v>
      </c>
      <c r="F22" s="265">
        <v>0</v>
      </c>
      <c r="G22" s="265">
        <v>0</v>
      </c>
      <c r="H22" s="265">
        <v>0</v>
      </c>
      <c r="I22" s="82">
        <v>0</v>
      </c>
      <c r="J22" s="265">
        <v>0</v>
      </c>
      <c r="K22" s="265">
        <v>0</v>
      </c>
      <c r="L22" s="265">
        <v>0</v>
      </c>
      <c r="M22" s="265">
        <v>0</v>
      </c>
      <c r="N22" s="314">
        <v>0</v>
      </c>
      <c r="O22" s="315">
        <v>0</v>
      </c>
      <c r="P22" s="315">
        <v>0</v>
      </c>
      <c r="Q22" s="315">
        <v>0</v>
      </c>
      <c r="R22" s="315">
        <v>0</v>
      </c>
    </row>
    <row r="23" spans="1:18" x14ac:dyDescent="0.2">
      <c r="A23" s="122">
        <v>10</v>
      </c>
      <c r="B23" s="36" t="s">
        <v>346</v>
      </c>
      <c r="C23" s="58" t="s">
        <v>281</v>
      </c>
      <c r="D23" s="82">
        <v>0</v>
      </c>
      <c r="E23" s="265">
        <v>0</v>
      </c>
      <c r="F23" s="265">
        <v>0</v>
      </c>
      <c r="G23" s="265">
        <v>0</v>
      </c>
      <c r="H23" s="265">
        <v>0</v>
      </c>
      <c r="I23" s="82">
        <v>0</v>
      </c>
      <c r="J23" s="265">
        <v>0</v>
      </c>
      <c r="K23" s="265">
        <v>0</v>
      </c>
      <c r="L23" s="265">
        <v>0</v>
      </c>
      <c r="M23" s="265">
        <v>0</v>
      </c>
      <c r="N23" s="314">
        <v>0</v>
      </c>
      <c r="O23" s="315">
        <v>0</v>
      </c>
      <c r="P23" s="315">
        <v>0</v>
      </c>
      <c r="Q23" s="315">
        <v>0</v>
      </c>
      <c r="R23" s="315">
        <v>0</v>
      </c>
    </row>
    <row r="24" spans="1:18" x14ac:dyDescent="0.2">
      <c r="A24" s="168">
        <v>13</v>
      </c>
      <c r="B24" s="170" t="s">
        <v>347</v>
      </c>
      <c r="C24" s="169" t="s">
        <v>286</v>
      </c>
      <c r="D24" s="171">
        <v>3800</v>
      </c>
      <c r="E24" s="171">
        <v>1026</v>
      </c>
      <c r="F24" s="171">
        <v>912</v>
      </c>
      <c r="G24" s="171">
        <v>836</v>
      </c>
      <c r="H24" s="171">
        <v>1026</v>
      </c>
      <c r="I24" s="171">
        <v>28633</v>
      </c>
      <c r="J24" s="171">
        <v>7731</v>
      </c>
      <c r="K24" s="171">
        <v>6872</v>
      </c>
      <c r="L24" s="171">
        <v>6299</v>
      </c>
      <c r="M24" s="171">
        <v>7731</v>
      </c>
      <c r="N24" s="313">
        <v>250979.6</v>
      </c>
      <c r="O24" s="313">
        <v>67764.5</v>
      </c>
      <c r="P24" s="313">
        <v>60235.1</v>
      </c>
      <c r="Q24" s="313">
        <v>55215.5</v>
      </c>
      <c r="R24" s="313">
        <v>67764.5</v>
      </c>
    </row>
    <row r="25" spans="1:18" x14ac:dyDescent="0.2">
      <c r="A25" s="122">
        <v>13</v>
      </c>
      <c r="B25" s="36" t="s">
        <v>347</v>
      </c>
      <c r="C25" s="58" t="s">
        <v>159</v>
      </c>
      <c r="D25" s="82">
        <v>0</v>
      </c>
      <c r="E25" s="265">
        <v>0</v>
      </c>
      <c r="F25" s="265">
        <v>0</v>
      </c>
      <c r="G25" s="265">
        <v>0</v>
      </c>
      <c r="H25" s="265">
        <v>0</v>
      </c>
      <c r="I25" s="82">
        <v>0</v>
      </c>
      <c r="J25" s="265">
        <v>0</v>
      </c>
      <c r="K25" s="265">
        <v>0</v>
      </c>
      <c r="L25" s="265">
        <v>0</v>
      </c>
      <c r="M25" s="265">
        <v>0</v>
      </c>
      <c r="N25" s="314">
        <v>0</v>
      </c>
      <c r="O25" s="315">
        <v>0</v>
      </c>
      <c r="P25" s="315">
        <v>0</v>
      </c>
      <c r="Q25" s="315">
        <v>0</v>
      </c>
      <c r="R25" s="315">
        <v>0</v>
      </c>
    </row>
    <row r="26" spans="1:18" x14ac:dyDescent="0.2">
      <c r="A26" s="122">
        <v>13</v>
      </c>
      <c r="B26" s="36" t="s">
        <v>347</v>
      </c>
      <c r="C26" s="58" t="s">
        <v>53</v>
      </c>
      <c r="D26" s="82">
        <v>1842</v>
      </c>
      <c r="E26" s="265">
        <v>497</v>
      </c>
      <c r="F26" s="265">
        <v>442</v>
      </c>
      <c r="G26" s="265">
        <v>405</v>
      </c>
      <c r="H26" s="265">
        <v>498</v>
      </c>
      <c r="I26" s="82">
        <v>3486</v>
      </c>
      <c r="J26" s="265">
        <v>941</v>
      </c>
      <c r="K26" s="265">
        <v>836</v>
      </c>
      <c r="L26" s="265">
        <v>766</v>
      </c>
      <c r="M26" s="265">
        <v>943</v>
      </c>
      <c r="N26" s="314">
        <v>238310.1</v>
      </c>
      <c r="O26" s="315">
        <v>64299.7</v>
      </c>
      <c r="P26" s="315">
        <v>57184.1</v>
      </c>
      <c r="Q26" s="315">
        <v>52397.2</v>
      </c>
      <c r="R26" s="315">
        <v>64429.1</v>
      </c>
    </row>
    <row r="27" spans="1:18" x14ac:dyDescent="0.2">
      <c r="A27" s="122">
        <v>13</v>
      </c>
      <c r="B27" s="36" t="s">
        <v>347</v>
      </c>
      <c r="C27" s="58" t="s">
        <v>54</v>
      </c>
      <c r="D27" s="82">
        <v>400</v>
      </c>
      <c r="E27" s="265">
        <v>108</v>
      </c>
      <c r="F27" s="265">
        <v>96</v>
      </c>
      <c r="G27" s="265">
        <v>88</v>
      </c>
      <c r="H27" s="265">
        <v>108</v>
      </c>
      <c r="I27" s="82">
        <v>5600</v>
      </c>
      <c r="J27" s="265">
        <v>1512</v>
      </c>
      <c r="K27" s="265">
        <v>1344</v>
      </c>
      <c r="L27" s="265">
        <v>1232</v>
      </c>
      <c r="M27" s="265">
        <v>1512</v>
      </c>
      <c r="N27" s="314">
        <v>9497.7999999999993</v>
      </c>
      <c r="O27" s="315">
        <v>2570.2000000000003</v>
      </c>
      <c r="P27" s="315">
        <v>2276.6</v>
      </c>
      <c r="Q27" s="315">
        <v>2090.1999999999998</v>
      </c>
      <c r="R27" s="315">
        <v>2560.8000000000002</v>
      </c>
    </row>
    <row r="28" spans="1:18" x14ac:dyDescent="0.2">
      <c r="A28" s="122">
        <v>13</v>
      </c>
      <c r="B28" s="36" t="s">
        <v>347</v>
      </c>
      <c r="C28" s="58" t="s">
        <v>281</v>
      </c>
      <c r="D28" s="82">
        <v>0</v>
      </c>
      <c r="E28" s="265">
        <v>0</v>
      </c>
      <c r="F28" s="265">
        <v>0</v>
      </c>
      <c r="G28" s="265">
        <v>0</v>
      </c>
      <c r="H28" s="265">
        <v>0</v>
      </c>
      <c r="I28" s="82">
        <v>0</v>
      </c>
      <c r="J28" s="265">
        <v>0</v>
      </c>
      <c r="K28" s="265">
        <v>0</v>
      </c>
      <c r="L28" s="265">
        <v>0</v>
      </c>
      <c r="M28" s="265">
        <v>0</v>
      </c>
      <c r="N28" s="314">
        <v>0</v>
      </c>
      <c r="O28" s="315">
        <v>0</v>
      </c>
      <c r="P28" s="315">
        <v>0</v>
      </c>
      <c r="Q28" s="315">
        <v>0</v>
      </c>
      <c r="R28" s="315">
        <v>0</v>
      </c>
    </row>
    <row r="29" spans="1:18" x14ac:dyDescent="0.2">
      <c r="A29" s="168">
        <v>17</v>
      </c>
      <c r="B29" s="170" t="s">
        <v>348</v>
      </c>
      <c r="C29" s="169" t="s">
        <v>286</v>
      </c>
      <c r="D29" s="171">
        <v>300</v>
      </c>
      <c r="E29" s="171">
        <v>75</v>
      </c>
      <c r="F29" s="171">
        <v>75</v>
      </c>
      <c r="G29" s="171">
        <v>75</v>
      </c>
      <c r="H29" s="171">
        <v>75</v>
      </c>
      <c r="I29" s="171">
        <v>300</v>
      </c>
      <c r="J29" s="171">
        <v>75</v>
      </c>
      <c r="K29" s="171">
        <v>75</v>
      </c>
      <c r="L29" s="171">
        <v>75</v>
      </c>
      <c r="M29" s="171">
        <v>75</v>
      </c>
      <c r="N29" s="313">
        <v>36253.800000000003</v>
      </c>
      <c r="O29" s="313">
        <v>9063.5</v>
      </c>
      <c r="P29" s="313">
        <v>9063.5</v>
      </c>
      <c r="Q29" s="313">
        <v>9063.5</v>
      </c>
      <c r="R29" s="313">
        <v>9063.2999999999993</v>
      </c>
    </row>
    <row r="30" spans="1:18" x14ac:dyDescent="0.2">
      <c r="A30" s="122">
        <v>17</v>
      </c>
      <c r="B30" s="36" t="s">
        <v>348</v>
      </c>
      <c r="C30" s="58" t="s">
        <v>159</v>
      </c>
      <c r="D30" s="82">
        <v>0</v>
      </c>
      <c r="E30" s="265">
        <v>0</v>
      </c>
      <c r="F30" s="265">
        <v>0</v>
      </c>
      <c r="G30" s="265">
        <v>0</v>
      </c>
      <c r="H30" s="265">
        <v>0</v>
      </c>
      <c r="I30" s="82">
        <v>0</v>
      </c>
      <c r="J30" s="265">
        <v>0</v>
      </c>
      <c r="K30" s="265">
        <v>0</v>
      </c>
      <c r="L30" s="265">
        <v>0</v>
      </c>
      <c r="M30" s="265">
        <v>0</v>
      </c>
      <c r="N30" s="314">
        <v>0</v>
      </c>
      <c r="O30" s="315">
        <v>0</v>
      </c>
      <c r="P30" s="315">
        <v>0</v>
      </c>
      <c r="Q30" s="315">
        <v>0</v>
      </c>
      <c r="R30" s="315">
        <v>0</v>
      </c>
    </row>
    <row r="31" spans="1:18" x14ac:dyDescent="0.2">
      <c r="A31" s="122">
        <v>17</v>
      </c>
      <c r="B31" s="36" t="s">
        <v>348</v>
      </c>
      <c r="C31" s="58" t="s">
        <v>53</v>
      </c>
      <c r="D31" s="82">
        <v>0</v>
      </c>
      <c r="E31" s="265">
        <v>0</v>
      </c>
      <c r="F31" s="265">
        <v>0</v>
      </c>
      <c r="G31" s="265">
        <v>0</v>
      </c>
      <c r="H31" s="265">
        <v>0</v>
      </c>
      <c r="I31" s="82">
        <v>0</v>
      </c>
      <c r="J31" s="265">
        <v>0</v>
      </c>
      <c r="K31" s="265">
        <v>0</v>
      </c>
      <c r="L31" s="265">
        <v>0</v>
      </c>
      <c r="M31" s="265">
        <v>0</v>
      </c>
      <c r="N31" s="314">
        <v>0</v>
      </c>
      <c r="O31" s="315">
        <v>0</v>
      </c>
      <c r="P31" s="315">
        <v>0</v>
      </c>
      <c r="Q31" s="315">
        <v>0</v>
      </c>
      <c r="R31" s="315">
        <v>0</v>
      </c>
    </row>
    <row r="32" spans="1:18" x14ac:dyDescent="0.2">
      <c r="A32" s="122">
        <v>17</v>
      </c>
      <c r="B32" s="36" t="s">
        <v>348</v>
      </c>
      <c r="C32" s="58" t="s">
        <v>54</v>
      </c>
      <c r="D32" s="82">
        <v>0</v>
      </c>
      <c r="E32" s="265">
        <v>0</v>
      </c>
      <c r="F32" s="265">
        <v>0</v>
      </c>
      <c r="G32" s="265">
        <v>0</v>
      </c>
      <c r="H32" s="265">
        <v>0</v>
      </c>
      <c r="I32" s="82">
        <v>0</v>
      </c>
      <c r="J32" s="265">
        <v>0</v>
      </c>
      <c r="K32" s="265">
        <v>0</v>
      </c>
      <c r="L32" s="265">
        <v>0</v>
      </c>
      <c r="M32" s="265">
        <v>0</v>
      </c>
      <c r="N32" s="314">
        <v>0</v>
      </c>
      <c r="O32" s="315">
        <v>0</v>
      </c>
      <c r="P32" s="315">
        <v>0</v>
      </c>
      <c r="Q32" s="315">
        <v>0</v>
      </c>
      <c r="R32" s="315">
        <v>0</v>
      </c>
    </row>
    <row r="33" spans="1:18" x14ac:dyDescent="0.2">
      <c r="A33" s="122">
        <v>17</v>
      </c>
      <c r="B33" s="36" t="s">
        <v>348</v>
      </c>
      <c r="C33" s="58" t="s">
        <v>281</v>
      </c>
      <c r="D33" s="82">
        <v>0</v>
      </c>
      <c r="E33" s="265">
        <v>0</v>
      </c>
      <c r="F33" s="265">
        <v>0</v>
      </c>
      <c r="G33" s="265">
        <v>0</v>
      </c>
      <c r="H33" s="265">
        <v>0</v>
      </c>
      <c r="I33" s="82">
        <v>0</v>
      </c>
      <c r="J33" s="265">
        <v>0</v>
      </c>
      <c r="K33" s="265">
        <v>0</v>
      </c>
      <c r="L33" s="265">
        <v>0</v>
      </c>
      <c r="M33" s="265">
        <v>0</v>
      </c>
      <c r="N33" s="314">
        <v>0</v>
      </c>
      <c r="O33" s="315">
        <v>0</v>
      </c>
      <c r="P33" s="315">
        <v>0</v>
      </c>
      <c r="Q33" s="315">
        <v>0</v>
      </c>
      <c r="R33" s="315">
        <v>0</v>
      </c>
    </row>
    <row r="34" spans="1:18" x14ac:dyDescent="0.2">
      <c r="A34" s="168">
        <v>47</v>
      </c>
      <c r="B34" s="170" t="s">
        <v>351</v>
      </c>
      <c r="C34" s="169" t="s">
        <v>286</v>
      </c>
      <c r="D34" s="171">
        <v>547</v>
      </c>
      <c r="E34" s="171">
        <v>137</v>
      </c>
      <c r="F34" s="171">
        <v>137</v>
      </c>
      <c r="G34" s="171">
        <v>131</v>
      </c>
      <c r="H34" s="171">
        <v>142</v>
      </c>
      <c r="I34" s="171">
        <v>5290</v>
      </c>
      <c r="J34" s="171">
        <v>1325</v>
      </c>
      <c r="K34" s="171">
        <v>1325</v>
      </c>
      <c r="L34" s="171">
        <v>1267</v>
      </c>
      <c r="M34" s="171">
        <v>1373</v>
      </c>
      <c r="N34" s="313">
        <v>4446.1000000000004</v>
      </c>
      <c r="O34" s="313">
        <v>1113.5999999999999</v>
      </c>
      <c r="P34" s="313">
        <v>1113.5999999999999</v>
      </c>
      <c r="Q34" s="313">
        <v>1064.8</v>
      </c>
      <c r="R34" s="313">
        <v>1154.0999999999999</v>
      </c>
    </row>
    <row r="35" spans="1:18" x14ac:dyDescent="0.2">
      <c r="A35" s="122">
        <v>47</v>
      </c>
      <c r="B35" s="36" t="s">
        <v>351</v>
      </c>
      <c r="C35" s="58" t="s">
        <v>159</v>
      </c>
      <c r="D35" s="82">
        <v>0</v>
      </c>
      <c r="E35" s="265">
        <v>0</v>
      </c>
      <c r="F35" s="265">
        <v>0</v>
      </c>
      <c r="G35" s="265">
        <v>0</v>
      </c>
      <c r="H35" s="265">
        <v>0</v>
      </c>
      <c r="I35" s="82">
        <v>0</v>
      </c>
      <c r="J35" s="265">
        <v>0</v>
      </c>
      <c r="K35" s="265">
        <v>0</v>
      </c>
      <c r="L35" s="265">
        <v>0</v>
      </c>
      <c r="M35" s="265">
        <v>0</v>
      </c>
      <c r="N35" s="314">
        <v>0</v>
      </c>
      <c r="O35" s="315">
        <v>0</v>
      </c>
      <c r="P35" s="315">
        <v>0</v>
      </c>
      <c r="Q35" s="315">
        <v>0</v>
      </c>
      <c r="R35" s="315">
        <v>0</v>
      </c>
    </row>
    <row r="36" spans="1:18" x14ac:dyDescent="0.2">
      <c r="A36" s="122">
        <v>47</v>
      </c>
      <c r="B36" s="36" t="s">
        <v>351</v>
      </c>
      <c r="C36" s="58" t="s">
        <v>53</v>
      </c>
      <c r="D36" s="82">
        <v>0</v>
      </c>
      <c r="E36" s="265">
        <v>0</v>
      </c>
      <c r="F36" s="265">
        <v>0</v>
      </c>
      <c r="G36" s="265">
        <v>0</v>
      </c>
      <c r="H36" s="265">
        <v>0</v>
      </c>
      <c r="I36" s="82">
        <v>0</v>
      </c>
      <c r="J36" s="265">
        <v>0</v>
      </c>
      <c r="K36" s="265">
        <v>0</v>
      </c>
      <c r="L36" s="265">
        <v>0</v>
      </c>
      <c r="M36" s="265">
        <v>0</v>
      </c>
      <c r="N36" s="314">
        <v>0</v>
      </c>
      <c r="O36" s="315">
        <v>0</v>
      </c>
      <c r="P36" s="315">
        <v>0</v>
      </c>
      <c r="Q36" s="315">
        <v>0</v>
      </c>
      <c r="R36" s="315">
        <v>0</v>
      </c>
    </row>
    <row r="37" spans="1:18" x14ac:dyDescent="0.2">
      <c r="A37" s="122">
        <v>47</v>
      </c>
      <c r="B37" s="36" t="s">
        <v>351</v>
      </c>
      <c r="C37" s="58" t="s">
        <v>54</v>
      </c>
      <c r="D37" s="82">
        <v>0</v>
      </c>
      <c r="E37" s="265">
        <v>0</v>
      </c>
      <c r="F37" s="265">
        <v>0</v>
      </c>
      <c r="G37" s="265">
        <v>0</v>
      </c>
      <c r="H37" s="265">
        <v>0</v>
      </c>
      <c r="I37" s="82">
        <v>0</v>
      </c>
      <c r="J37" s="265">
        <v>0</v>
      </c>
      <c r="K37" s="265">
        <v>0</v>
      </c>
      <c r="L37" s="265">
        <v>0</v>
      </c>
      <c r="M37" s="265">
        <v>0</v>
      </c>
      <c r="N37" s="314">
        <v>0</v>
      </c>
      <c r="O37" s="315">
        <v>0</v>
      </c>
      <c r="P37" s="315">
        <v>0</v>
      </c>
      <c r="Q37" s="315">
        <v>0</v>
      </c>
      <c r="R37" s="315">
        <v>0</v>
      </c>
    </row>
    <row r="38" spans="1:18" x14ac:dyDescent="0.2">
      <c r="A38" s="122">
        <v>47</v>
      </c>
      <c r="B38" s="36" t="s">
        <v>351</v>
      </c>
      <c r="C38" s="58" t="s">
        <v>281</v>
      </c>
      <c r="D38" s="82">
        <v>0</v>
      </c>
      <c r="E38" s="265">
        <v>0</v>
      </c>
      <c r="F38" s="265">
        <v>0</v>
      </c>
      <c r="G38" s="265">
        <v>0</v>
      </c>
      <c r="H38" s="265">
        <v>0</v>
      </c>
      <c r="I38" s="82">
        <v>0</v>
      </c>
      <c r="J38" s="265">
        <v>0</v>
      </c>
      <c r="K38" s="265">
        <v>0</v>
      </c>
      <c r="L38" s="265">
        <v>0</v>
      </c>
      <c r="M38" s="265">
        <v>0</v>
      </c>
      <c r="N38" s="314">
        <v>0</v>
      </c>
      <c r="O38" s="315">
        <v>0</v>
      </c>
      <c r="P38" s="315">
        <v>0</v>
      </c>
      <c r="Q38" s="315">
        <v>0</v>
      </c>
      <c r="R38" s="315">
        <v>0</v>
      </c>
    </row>
    <row r="39" spans="1:18" x14ac:dyDescent="0.2">
      <c r="A39" s="168">
        <v>91</v>
      </c>
      <c r="B39" s="170" t="s">
        <v>352</v>
      </c>
      <c r="C39" s="169" t="s">
        <v>286</v>
      </c>
      <c r="D39" s="171">
        <v>217</v>
      </c>
      <c r="E39" s="171">
        <v>52</v>
      </c>
      <c r="F39" s="171">
        <v>54</v>
      </c>
      <c r="G39" s="171">
        <v>54</v>
      </c>
      <c r="H39" s="171">
        <v>57</v>
      </c>
      <c r="I39" s="171">
        <v>1770</v>
      </c>
      <c r="J39" s="171">
        <v>424</v>
      </c>
      <c r="K39" s="171">
        <v>440</v>
      </c>
      <c r="L39" s="171">
        <v>440</v>
      </c>
      <c r="M39" s="171">
        <v>466</v>
      </c>
      <c r="N39" s="313">
        <v>1883.4</v>
      </c>
      <c r="O39" s="313">
        <v>451.3</v>
      </c>
      <c r="P39" s="313">
        <v>468.7</v>
      </c>
      <c r="Q39" s="313">
        <v>468.7</v>
      </c>
      <c r="R39" s="313">
        <v>494.7</v>
      </c>
    </row>
    <row r="40" spans="1:18" x14ac:dyDescent="0.2">
      <c r="A40" s="122">
        <v>91</v>
      </c>
      <c r="B40" s="36" t="s">
        <v>352</v>
      </c>
      <c r="C40" s="58" t="s">
        <v>159</v>
      </c>
      <c r="D40" s="82">
        <v>0</v>
      </c>
      <c r="E40" s="265">
        <v>0</v>
      </c>
      <c r="F40" s="265">
        <v>0</v>
      </c>
      <c r="G40" s="265">
        <v>0</v>
      </c>
      <c r="H40" s="265">
        <v>0</v>
      </c>
      <c r="I40" s="82">
        <v>0</v>
      </c>
      <c r="J40" s="265">
        <v>0</v>
      </c>
      <c r="K40" s="265">
        <v>0</v>
      </c>
      <c r="L40" s="265">
        <v>0</v>
      </c>
      <c r="M40" s="265">
        <v>0</v>
      </c>
      <c r="N40" s="314">
        <v>0</v>
      </c>
      <c r="O40" s="315">
        <v>0</v>
      </c>
      <c r="P40" s="315">
        <v>0</v>
      </c>
      <c r="Q40" s="315">
        <v>0</v>
      </c>
      <c r="R40" s="315">
        <v>0</v>
      </c>
    </row>
    <row r="41" spans="1:18" x14ac:dyDescent="0.2">
      <c r="A41" s="122">
        <v>91</v>
      </c>
      <c r="B41" s="36" t="s">
        <v>352</v>
      </c>
      <c r="C41" s="58" t="s">
        <v>53</v>
      </c>
      <c r="D41" s="82">
        <v>0</v>
      </c>
      <c r="E41" s="265">
        <v>0</v>
      </c>
      <c r="F41" s="265">
        <v>0</v>
      </c>
      <c r="G41" s="265">
        <v>0</v>
      </c>
      <c r="H41" s="265">
        <v>0</v>
      </c>
      <c r="I41" s="82">
        <v>0</v>
      </c>
      <c r="J41" s="265">
        <v>0</v>
      </c>
      <c r="K41" s="265">
        <v>0</v>
      </c>
      <c r="L41" s="265">
        <v>0</v>
      </c>
      <c r="M41" s="265">
        <v>0</v>
      </c>
      <c r="N41" s="314">
        <v>0</v>
      </c>
      <c r="O41" s="315">
        <v>0</v>
      </c>
      <c r="P41" s="315">
        <v>0</v>
      </c>
      <c r="Q41" s="315">
        <v>0</v>
      </c>
      <c r="R41" s="315">
        <v>0</v>
      </c>
    </row>
    <row r="42" spans="1:18" x14ac:dyDescent="0.2">
      <c r="A42" s="122">
        <v>91</v>
      </c>
      <c r="B42" s="36" t="s">
        <v>352</v>
      </c>
      <c r="C42" s="58" t="s">
        <v>54</v>
      </c>
      <c r="D42" s="82">
        <v>0</v>
      </c>
      <c r="E42" s="265">
        <v>0</v>
      </c>
      <c r="F42" s="265">
        <v>0</v>
      </c>
      <c r="G42" s="265">
        <v>0</v>
      </c>
      <c r="H42" s="265">
        <v>0</v>
      </c>
      <c r="I42" s="82">
        <v>0</v>
      </c>
      <c r="J42" s="265">
        <v>0</v>
      </c>
      <c r="K42" s="265">
        <v>0</v>
      </c>
      <c r="L42" s="265">
        <v>0</v>
      </c>
      <c r="M42" s="265">
        <v>0</v>
      </c>
      <c r="N42" s="314">
        <v>0</v>
      </c>
      <c r="O42" s="315">
        <v>0</v>
      </c>
      <c r="P42" s="315">
        <v>0</v>
      </c>
      <c r="Q42" s="315">
        <v>0</v>
      </c>
      <c r="R42" s="315">
        <v>0</v>
      </c>
    </row>
    <row r="43" spans="1:18" x14ac:dyDescent="0.2">
      <c r="A43" s="122">
        <v>91</v>
      </c>
      <c r="B43" s="36" t="s">
        <v>352</v>
      </c>
      <c r="C43" s="58" t="s">
        <v>281</v>
      </c>
      <c r="D43" s="82">
        <v>0</v>
      </c>
      <c r="E43" s="265">
        <v>0</v>
      </c>
      <c r="F43" s="265">
        <v>0</v>
      </c>
      <c r="G43" s="265">
        <v>0</v>
      </c>
      <c r="H43" s="265">
        <v>0</v>
      </c>
      <c r="I43" s="82">
        <v>0</v>
      </c>
      <c r="J43" s="265">
        <v>0</v>
      </c>
      <c r="K43" s="265">
        <v>0</v>
      </c>
      <c r="L43" s="265">
        <v>0</v>
      </c>
      <c r="M43" s="265">
        <v>0</v>
      </c>
      <c r="N43" s="314">
        <v>0</v>
      </c>
      <c r="O43" s="315">
        <v>0</v>
      </c>
      <c r="P43" s="315">
        <v>0</v>
      </c>
      <c r="Q43" s="315">
        <v>0</v>
      </c>
      <c r="R43" s="315">
        <v>0</v>
      </c>
    </row>
    <row r="44" spans="1:18" x14ac:dyDescent="0.2">
      <c r="A44" s="168">
        <v>101</v>
      </c>
      <c r="B44" s="170" t="s">
        <v>353</v>
      </c>
      <c r="C44" s="169" t="s">
        <v>286</v>
      </c>
      <c r="D44" s="171">
        <v>2788</v>
      </c>
      <c r="E44" s="171">
        <v>697</v>
      </c>
      <c r="F44" s="171">
        <v>697</v>
      </c>
      <c r="G44" s="171">
        <v>697</v>
      </c>
      <c r="H44" s="171">
        <v>697</v>
      </c>
      <c r="I44" s="171">
        <v>29843</v>
      </c>
      <c r="J44" s="171">
        <v>7461</v>
      </c>
      <c r="K44" s="171">
        <v>7461</v>
      </c>
      <c r="L44" s="171">
        <v>7461</v>
      </c>
      <c r="M44" s="171">
        <v>7460</v>
      </c>
      <c r="N44" s="313">
        <v>150010</v>
      </c>
      <c r="O44" s="313">
        <v>37502.5</v>
      </c>
      <c r="P44" s="313">
        <v>37502.5</v>
      </c>
      <c r="Q44" s="313">
        <v>37502.5</v>
      </c>
      <c r="R44" s="313">
        <v>37502.5</v>
      </c>
    </row>
    <row r="45" spans="1:18" x14ac:dyDescent="0.2">
      <c r="A45" s="122">
        <v>101</v>
      </c>
      <c r="B45" s="36" t="s">
        <v>353</v>
      </c>
      <c r="C45" s="58" t="s">
        <v>159</v>
      </c>
      <c r="D45" s="82">
        <v>1080</v>
      </c>
      <c r="E45" s="265">
        <v>270</v>
      </c>
      <c r="F45" s="265">
        <v>270</v>
      </c>
      <c r="G45" s="265">
        <v>270</v>
      </c>
      <c r="H45" s="265">
        <v>270</v>
      </c>
      <c r="I45" s="82">
        <v>26581</v>
      </c>
      <c r="J45" s="265">
        <v>6645</v>
      </c>
      <c r="K45" s="265">
        <v>6645</v>
      </c>
      <c r="L45" s="265">
        <v>6645</v>
      </c>
      <c r="M45" s="265">
        <v>6646</v>
      </c>
      <c r="N45" s="314">
        <v>87573.5</v>
      </c>
      <c r="O45" s="315">
        <v>21893.4</v>
      </c>
      <c r="P45" s="315">
        <v>21893.4</v>
      </c>
      <c r="Q45" s="315">
        <v>21893.4</v>
      </c>
      <c r="R45" s="315">
        <v>21893.3</v>
      </c>
    </row>
    <row r="46" spans="1:18" x14ac:dyDescent="0.2">
      <c r="A46" s="122">
        <v>101</v>
      </c>
      <c r="B46" s="36" t="s">
        <v>353</v>
      </c>
      <c r="C46" s="58" t="s">
        <v>53</v>
      </c>
      <c r="D46" s="82">
        <v>0</v>
      </c>
      <c r="E46" s="265">
        <v>0</v>
      </c>
      <c r="F46" s="265">
        <v>0</v>
      </c>
      <c r="G46" s="265">
        <v>0</v>
      </c>
      <c r="H46" s="265">
        <v>0</v>
      </c>
      <c r="I46" s="82">
        <v>0</v>
      </c>
      <c r="J46" s="265">
        <v>0</v>
      </c>
      <c r="K46" s="265">
        <v>0</v>
      </c>
      <c r="L46" s="265">
        <v>0</v>
      </c>
      <c r="M46" s="265">
        <v>0</v>
      </c>
      <c r="N46" s="314">
        <v>0</v>
      </c>
      <c r="O46" s="315">
        <v>0</v>
      </c>
      <c r="P46" s="315">
        <v>0</v>
      </c>
      <c r="Q46" s="315">
        <v>0</v>
      </c>
      <c r="R46" s="315">
        <v>0</v>
      </c>
    </row>
    <row r="47" spans="1:18" x14ac:dyDescent="0.2">
      <c r="A47" s="122">
        <v>101</v>
      </c>
      <c r="B47" s="36" t="s">
        <v>353</v>
      </c>
      <c r="C47" s="58" t="s">
        <v>54</v>
      </c>
      <c r="D47" s="82">
        <v>0</v>
      </c>
      <c r="E47" s="265">
        <v>0</v>
      </c>
      <c r="F47" s="265">
        <v>0</v>
      </c>
      <c r="G47" s="265">
        <v>0</v>
      </c>
      <c r="H47" s="265">
        <v>0</v>
      </c>
      <c r="I47" s="82">
        <v>0</v>
      </c>
      <c r="J47" s="265">
        <v>0</v>
      </c>
      <c r="K47" s="265">
        <v>0</v>
      </c>
      <c r="L47" s="265">
        <v>0</v>
      </c>
      <c r="M47" s="265">
        <v>0</v>
      </c>
      <c r="N47" s="314">
        <v>0</v>
      </c>
      <c r="O47" s="315">
        <v>0</v>
      </c>
      <c r="P47" s="315">
        <v>0</v>
      </c>
      <c r="Q47" s="315">
        <v>0</v>
      </c>
      <c r="R47" s="315">
        <v>0</v>
      </c>
    </row>
    <row r="48" spans="1:18" x14ac:dyDescent="0.2">
      <c r="A48" s="122">
        <v>101</v>
      </c>
      <c r="B48" s="36" t="s">
        <v>353</v>
      </c>
      <c r="C48" s="58" t="s">
        <v>281</v>
      </c>
      <c r="D48" s="82">
        <v>0</v>
      </c>
      <c r="E48" s="265">
        <v>0</v>
      </c>
      <c r="F48" s="265">
        <v>0</v>
      </c>
      <c r="G48" s="265">
        <v>0</v>
      </c>
      <c r="H48" s="265">
        <v>0</v>
      </c>
      <c r="I48" s="82">
        <v>0</v>
      </c>
      <c r="J48" s="265">
        <v>0</v>
      </c>
      <c r="K48" s="265">
        <v>0</v>
      </c>
      <c r="L48" s="265">
        <v>0</v>
      </c>
      <c r="M48" s="265">
        <v>0</v>
      </c>
      <c r="N48" s="314">
        <v>0</v>
      </c>
      <c r="O48" s="315">
        <v>0</v>
      </c>
      <c r="P48" s="315">
        <v>0</v>
      </c>
      <c r="Q48" s="315">
        <v>0</v>
      </c>
      <c r="R48" s="315">
        <v>0</v>
      </c>
    </row>
    <row r="49" spans="1:18" x14ac:dyDescent="0.2">
      <c r="A49" s="168">
        <v>109</v>
      </c>
      <c r="B49" s="170" t="s">
        <v>355</v>
      </c>
      <c r="C49" s="169" t="s">
        <v>286</v>
      </c>
      <c r="D49" s="171">
        <v>400</v>
      </c>
      <c r="E49" s="171">
        <v>101</v>
      </c>
      <c r="F49" s="171">
        <v>101</v>
      </c>
      <c r="G49" s="171">
        <v>101</v>
      </c>
      <c r="H49" s="171">
        <v>97</v>
      </c>
      <c r="I49" s="171">
        <v>5600</v>
      </c>
      <c r="J49" s="171">
        <v>1414</v>
      </c>
      <c r="K49" s="171">
        <v>1414</v>
      </c>
      <c r="L49" s="171">
        <v>1414</v>
      </c>
      <c r="M49" s="171">
        <v>1358</v>
      </c>
      <c r="N49" s="313">
        <v>9153.7999999999993</v>
      </c>
      <c r="O49" s="313">
        <v>2309.7999999999997</v>
      </c>
      <c r="P49" s="313">
        <v>2309.7999999999997</v>
      </c>
      <c r="Q49" s="313">
        <v>2309.7999999999997</v>
      </c>
      <c r="R49" s="313">
        <v>2224.4</v>
      </c>
    </row>
    <row r="50" spans="1:18" x14ac:dyDescent="0.2">
      <c r="A50" s="122">
        <v>109</v>
      </c>
      <c r="B50" s="36" t="s">
        <v>355</v>
      </c>
      <c r="C50" s="58" t="s">
        <v>159</v>
      </c>
      <c r="D50" s="82">
        <v>0</v>
      </c>
      <c r="E50" s="265">
        <v>0</v>
      </c>
      <c r="F50" s="265">
        <v>0</v>
      </c>
      <c r="G50" s="265">
        <v>0</v>
      </c>
      <c r="H50" s="265">
        <v>0</v>
      </c>
      <c r="I50" s="82">
        <v>0</v>
      </c>
      <c r="J50" s="265">
        <v>0</v>
      </c>
      <c r="K50" s="265">
        <v>0</v>
      </c>
      <c r="L50" s="265">
        <v>0</v>
      </c>
      <c r="M50" s="265">
        <v>0</v>
      </c>
      <c r="N50" s="314">
        <v>0</v>
      </c>
      <c r="O50" s="315">
        <v>0</v>
      </c>
      <c r="P50" s="315">
        <v>0</v>
      </c>
      <c r="Q50" s="315">
        <v>0</v>
      </c>
      <c r="R50" s="315">
        <v>0</v>
      </c>
    </row>
    <row r="51" spans="1:18" x14ac:dyDescent="0.2">
      <c r="A51" s="122">
        <v>109</v>
      </c>
      <c r="B51" s="36" t="s">
        <v>355</v>
      </c>
      <c r="C51" s="58" t="s">
        <v>53</v>
      </c>
      <c r="D51" s="82">
        <v>0</v>
      </c>
      <c r="E51" s="265">
        <v>0</v>
      </c>
      <c r="F51" s="265">
        <v>0</v>
      </c>
      <c r="G51" s="265">
        <v>0</v>
      </c>
      <c r="H51" s="265">
        <v>0</v>
      </c>
      <c r="I51" s="82">
        <v>0</v>
      </c>
      <c r="J51" s="265">
        <v>0</v>
      </c>
      <c r="K51" s="265">
        <v>0</v>
      </c>
      <c r="L51" s="265">
        <v>0</v>
      </c>
      <c r="M51" s="265">
        <v>0</v>
      </c>
      <c r="N51" s="314">
        <v>0</v>
      </c>
      <c r="O51" s="315">
        <v>0</v>
      </c>
      <c r="P51" s="315">
        <v>0</v>
      </c>
      <c r="Q51" s="315">
        <v>0</v>
      </c>
      <c r="R51" s="315">
        <v>0</v>
      </c>
    </row>
    <row r="52" spans="1:18" x14ac:dyDescent="0.2">
      <c r="A52" s="122">
        <v>109</v>
      </c>
      <c r="B52" s="36" t="s">
        <v>355</v>
      </c>
      <c r="C52" s="58" t="s">
        <v>54</v>
      </c>
      <c r="D52" s="82">
        <v>400</v>
      </c>
      <c r="E52" s="265">
        <v>101</v>
      </c>
      <c r="F52" s="265">
        <v>101</v>
      </c>
      <c r="G52" s="265">
        <v>101</v>
      </c>
      <c r="H52" s="265">
        <v>97</v>
      </c>
      <c r="I52" s="82">
        <v>5600</v>
      </c>
      <c r="J52" s="265">
        <v>1414</v>
      </c>
      <c r="K52" s="265">
        <v>1414</v>
      </c>
      <c r="L52" s="265">
        <v>1414</v>
      </c>
      <c r="M52" s="265">
        <v>1358</v>
      </c>
      <c r="N52" s="314">
        <v>9153.7999999999993</v>
      </c>
      <c r="O52" s="315">
        <v>2309.7999999999997</v>
      </c>
      <c r="P52" s="315">
        <v>2309.7999999999997</v>
      </c>
      <c r="Q52" s="315">
        <v>2309.7999999999997</v>
      </c>
      <c r="R52" s="315">
        <v>2224.4</v>
      </c>
    </row>
    <row r="53" spans="1:18" x14ac:dyDescent="0.2">
      <c r="A53" s="122">
        <v>109</v>
      </c>
      <c r="B53" s="36" t="s">
        <v>355</v>
      </c>
      <c r="C53" s="58" t="s">
        <v>281</v>
      </c>
      <c r="D53" s="82">
        <v>0</v>
      </c>
      <c r="E53" s="265">
        <v>0</v>
      </c>
      <c r="F53" s="265">
        <v>0</v>
      </c>
      <c r="G53" s="265">
        <v>0</v>
      </c>
      <c r="H53" s="265">
        <v>0</v>
      </c>
      <c r="I53" s="82">
        <v>0</v>
      </c>
      <c r="J53" s="265">
        <v>0</v>
      </c>
      <c r="K53" s="265">
        <v>0</v>
      </c>
      <c r="L53" s="265">
        <v>0</v>
      </c>
      <c r="M53" s="265">
        <v>0</v>
      </c>
      <c r="N53" s="314">
        <v>0</v>
      </c>
      <c r="O53" s="315">
        <v>0</v>
      </c>
      <c r="P53" s="315">
        <v>0</v>
      </c>
      <c r="Q53" s="315">
        <v>0</v>
      </c>
      <c r="R53" s="315">
        <v>0</v>
      </c>
    </row>
    <row r="54" spans="1:18" x14ac:dyDescent="0.2">
      <c r="A54" s="168">
        <v>110</v>
      </c>
      <c r="B54" s="170" t="s">
        <v>356</v>
      </c>
      <c r="C54" s="169" t="s">
        <v>286</v>
      </c>
      <c r="D54" s="171">
        <v>2473</v>
      </c>
      <c r="E54" s="171">
        <v>618</v>
      </c>
      <c r="F54" s="171">
        <v>618</v>
      </c>
      <c r="G54" s="171">
        <v>618</v>
      </c>
      <c r="H54" s="171">
        <v>619</v>
      </c>
      <c r="I54" s="171">
        <v>13175</v>
      </c>
      <c r="J54" s="171">
        <v>3292</v>
      </c>
      <c r="K54" s="171">
        <v>3292</v>
      </c>
      <c r="L54" s="171">
        <v>3292</v>
      </c>
      <c r="M54" s="171">
        <v>3299</v>
      </c>
      <c r="N54" s="313">
        <v>31436.799999999999</v>
      </c>
      <c r="O54" s="313">
        <v>7856</v>
      </c>
      <c r="P54" s="313">
        <v>7856</v>
      </c>
      <c r="Q54" s="313">
        <v>7856</v>
      </c>
      <c r="R54" s="313">
        <v>7868.8</v>
      </c>
    </row>
    <row r="55" spans="1:18" x14ac:dyDescent="0.2">
      <c r="A55" s="122">
        <v>110</v>
      </c>
      <c r="B55" s="36" t="s">
        <v>356</v>
      </c>
      <c r="C55" s="58" t="s">
        <v>159</v>
      </c>
      <c r="D55" s="82">
        <v>0</v>
      </c>
      <c r="E55" s="265">
        <v>0</v>
      </c>
      <c r="F55" s="265">
        <v>0</v>
      </c>
      <c r="G55" s="265">
        <v>0</v>
      </c>
      <c r="H55" s="265">
        <v>0</v>
      </c>
      <c r="I55" s="82">
        <v>0</v>
      </c>
      <c r="J55" s="265">
        <v>0</v>
      </c>
      <c r="K55" s="265">
        <v>0</v>
      </c>
      <c r="L55" s="265">
        <v>0</v>
      </c>
      <c r="M55" s="265">
        <v>0</v>
      </c>
      <c r="N55" s="314">
        <v>0</v>
      </c>
      <c r="O55" s="315">
        <v>0</v>
      </c>
      <c r="P55" s="315">
        <v>0</v>
      </c>
      <c r="Q55" s="315">
        <v>0</v>
      </c>
      <c r="R55" s="315">
        <v>0</v>
      </c>
    </row>
    <row r="56" spans="1:18" x14ac:dyDescent="0.2">
      <c r="A56" s="122">
        <v>110</v>
      </c>
      <c r="B56" s="36" t="s">
        <v>356</v>
      </c>
      <c r="C56" s="58" t="s">
        <v>53</v>
      </c>
      <c r="D56" s="82">
        <v>0</v>
      </c>
      <c r="E56" s="265">
        <v>0</v>
      </c>
      <c r="F56" s="265">
        <v>0</v>
      </c>
      <c r="G56" s="265">
        <v>0</v>
      </c>
      <c r="H56" s="265">
        <v>0</v>
      </c>
      <c r="I56" s="82">
        <v>0</v>
      </c>
      <c r="J56" s="265">
        <v>0</v>
      </c>
      <c r="K56" s="265">
        <v>0</v>
      </c>
      <c r="L56" s="265">
        <v>0</v>
      </c>
      <c r="M56" s="265">
        <v>0</v>
      </c>
      <c r="N56" s="314">
        <v>0</v>
      </c>
      <c r="O56" s="315">
        <v>0</v>
      </c>
      <c r="P56" s="315">
        <v>0</v>
      </c>
      <c r="Q56" s="315">
        <v>0</v>
      </c>
      <c r="R56" s="315">
        <v>0</v>
      </c>
    </row>
    <row r="57" spans="1:18" x14ac:dyDescent="0.2">
      <c r="A57" s="122">
        <v>110</v>
      </c>
      <c r="B57" s="36" t="s">
        <v>356</v>
      </c>
      <c r="C57" s="58" t="s">
        <v>54</v>
      </c>
      <c r="D57" s="82">
        <v>0</v>
      </c>
      <c r="E57" s="265">
        <v>0</v>
      </c>
      <c r="F57" s="265">
        <v>0</v>
      </c>
      <c r="G57" s="265">
        <v>0</v>
      </c>
      <c r="H57" s="265">
        <v>0</v>
      </c>
      <c r="I57" s="82">
        <v>0</v>
      </c>
      <c r="J57" s="265">
        <v>0</v>
      </c>
      <c r="K57" s="265">
        <v>0</v>
      </c>
      <c r="L57" s="265">
        <v>0</v>
      </c>
      <c r="M57" s="265">
        <v>0</v>
      </c>
      <c r="N57" s="314">
        <v>0</v>
      </c>
      <c r="O57" s="315">
        <v>0</v>
      </c>
      <c r="P57" s="315">
        <v>0</v>
      </c>
      <c r="Q57" s="315">
        <v>0</v>
      </c>
      <c r="R57" s="315">
        <v>0</v>
      </c>
    </row>
    <row r="58" spans="1:18" x14ac:dyDescent="0.2">
      <c r="A58" s="122">
        <v>110</v>
      </c>
      <c r="B58" s="36" t="s">
        <v>356</v>
      </c>
      <c r="C58" s="58" t="s">
        <v>281</v>
      </c>
      <c r="D58" s="82">
        <v>0</v>
      </c>
      <c r="E58" s="265">
        <v>0</v>
      </c>
      <c r="F58" s="265">
        <v>0</v>
      </c>
      <c r="G58" s="265">
        <v>0</v>
      </c>
      <c r="H58" s="265">
        <v>0</v>
      </c>
      <c r="I58" s="82">
        <v>0</v>
      </c>
      <c r="J58" s="265">
        <v>0</v>
      </c>
      <c r="K58" s="265">
        <v>0</v>
      </c>
      <c r="L58" s="265">
        <v>0</v>
      </c>
      <c r="M58" s="265">
        <v>0</v>
      </c>
      <c r="N58" s="314">
        <v>0</v>
      </c>
      <c r="O58" s="315">
        <v>0</v>
      </c>
      <c r="P58" s="315">
        <v>0</v>
      </c>
      <c r="Q58" s="315">
        <v>0</v>
      </c>
      <c r="R58" s="315">
        <v>0</v>
      </c>
    </row>
    <row r="59" spans="1:18" x14ac:dyDescent="0.2">
      <c r="A59" s="168">
        <v>111</v>
      </c>
      <c r="B59" s="170" t="s">
        <v>357</v>
      </c>
      <c r="C59" s="169" t="s">
        <v>286</v>
      </c>
      <c r="D59" s="171">
        <v>5569</v>
      </c>
      <c r="E59" s="171">
        <v>1337</v>
      </c>
      <c r="F59" s="171">
        <v>1448</v>
      </c>
      <c r="G59" s="171">
        <v>1392</v>
      </c>
      <c r="H59" s="171">
        <v>1392</v>
      </c>
      <c r="I59" s="171">
        <v>60275</v>
      </c>
      <c r="J59" s="171">
        <v>14471</v>
      </c>
      <c r="K59" s="171">
        <v>15672</v>
      </c>
      <c r="L59" s="171">
        <v>15066</v>
      </c>
      <c r="M59" s="171">
        <v>15066</v>
      </c>
      <c r="N59" s="313">
        <v>54324.7</v>
      </c>
      <c r="O59" s="313">
        <v>13042.2</v>
      </c>
      <c r="P59" s="313">
        <v>14125</v>
      </c>
      <c r="Q59" s="313">
        <v>13578.7</v>
      </c>
      <c r="R59" s="313">
        <v>13578.8</v>
      </c>
    </row>
    <row r="60" spans="1:18" x14ac:dyDescent="0.2">
      <c r="A60" s="122">
        <v>111</v>
      </c>
      <c r="B60" s="36" t="s">
        <v>357</v>
      </c>
      <c r="C60" s="58" t="s">
        <v>159</v>
      </c>
      <c r="D60" s="82">
        <v>0</v>
      </c>
      <c r="E60" s="265">
        <v>0</v>
      </c>
      <c r="F60" s="265">
        <v>0</v>
      </c>
      <c r="G60" s="265">
        <v>0</v>
      </c>
      <c r="H60" s="265">
        <v>0</v>
      </c>
      <c r="I60" s="82">
        <v>0</v>
      </c>
      <c r="J60" s="265">
        <v>0</v>
      </c>
      <c r="K60" s="265">
        <v>0</v>
      </c>
      <c r="L60" s="265">
        <v>0</v>
      </c>
      <c r="M60" s="265">
        <v>0</v>
      </c>
      <c r="N60" s="314">
        <v>0</v>
      </c>
      <c r="O60" s="315">
        <v>0</v>
      </c>
      <c r="P60" s="315">
        <v>0</v>
      </c>
      <c r="Q60" s="315">
        <v>0</v>
      </c>
      <c r="R60" s="315">
        <v>0</v>
      </c>
    </row>
    <row r="61" spans="1:18" x14ac:dyDescent="0.2">
      <c r="A61" s="122">
        <v>111</v>
      </c>
      <c r="B61" s="36" t="s">
        <v>357</v>
      </c>
      <c r="C61" s="58" t="s">
        <v>53</v>
      </c>
      <c r="D61" s="82">
        <v>0</v>
      </c>
      <c r="E61" s="265">
        <v>0</v>
      </c>
      <c r="F61" s="265">
        <v>0</v>
      </c>
      <c r="G61" s="265">
        <v>0</v>
      </c>
      <c r="H61" s="265">
        <v>0</v>
      </c>
      <c r="I61" s="82">
        <v>0</v>
      </c>
      <c r="J61" s="265">
        <v>0</v>
      </c>
      <c r="K61" s="265">
        <v>0</v>
      </c>
      <c r="L61" s="265">
        <v>0</v>
      </c>
      <c r="M61" s="265">
        <v>0</v>
      </c>
      <c r="N61" s="314">
        <v>0</v>
      </c>
      <c r="O61" s="315">
        <v>0</v>
      </c>
      <c r="P61" s="315">
        <v>0</v>
      </c>
      <c r="Q61" s="315">
        <v>0</v>
      </c>
      <c r="R61" s="315">
        <v>0</v>
      </c>
    </row>
    <row r="62" spans="1:18" x14ac:dyDescent="0.2">
      <c r="A62" s="122">
        <v>111</v>
      </c>
      <c r="B62" s="36" t="s">
        <v>357</v>
      </c>
      <c r="C62" s="58" t="s">
        <v>54</v>
      </c>
      <c r="D62" s="82">
        <v>530</v>
      </c>
      <c r="E62" s="265">
        <v>128</v>
      </c>
      <c r="F62" s="265">
        <v>139</v>
      </c>
      <c r="G62" s="265">
        <v>133</v>
      </c>
      <c r="H62" s="265">
        <v>130</v>
      </c>
      <c r="I62" s="82">
        <v>7420</v>
      </c>
      <c r="J62" s="265">
        <v>1792</v>
      </c>
      <c r="K62" s="265">
        <v>1946</v>
      </c>
      <c r="L62" s="265">
        <v>1862</v>
      </c>
      <c r="M62" s="265">
        <v>1820</v>
      </c>
      <c r="N62" s="314">
        <v>14184.199999999999</v>
      </c>
      <c r="O62" s="315">
        <v>3418</v>
      </c>
      <c r="P62" s="315">
        <v>3724</v>
      </c>
      <c r="Q62" s="315">
        <v>3565.4</v>
      </c>
      <c r="R62" s="315">
        <v>3476.8</v>
      </c>
    </row>
    <row r="63" spans="1:18" x14ac:dyDescent="0.2">
      <c r="A63" s="122">
        <v>111</v>
      </c>
      <c r="B63" s="36" t="s">
        <v>357</v>
      </c>
      <c r="C63" s="58" t="s">
        <v>281</v>
      </c>
      <c r="D63" s="82">
        <v>0</v>
      </c>
      <c r="E63" s="265">
        <v>0</v>
      </c>
      <c r="F63" s="265">
        <v>0</v>
      </c>
      <c r="G63" s="265">
        <v>0</v>
      </c>
      <c r="H63" s="265">
        <v>0</v>
      </c>
      <c r="I63" s="82">
        <v>0</v>
      </c>
      <c r="J63" s="265">
        <v>0</v>
      </c>
      <c r="K63" s="265">
        <v>0</v>
      </c>
      <c r="L63" s="265">
        <v>0</v>
      </c>
      <c r="M63" s="265">
        <v>0</v>
      </c>
      <c r="N63" s="314">
        <v>0</v>
      </c>
      <c r="O63" s="315">
        <v>0</v>
      </c>
      <c r="P63" s="315">
        <v>0</v>
      </c>
      <c r="Q63" s="315">
        <v>0</v>
      </c>
      <c r="R63" s="315">
        <v>0</v>
      </c>
    </row>
    <row r="64" spans="1:18" x14ac:dyDescent="0.2">
      <c r="A64" s="168">
        <v>113</v>
      </c>
      <c r="B64" s="170" t="s">
        <v>358</v>
      </c>
      <c r="C64" s="169" t="s">
        <v>286</v>
      </c>
      <c r="D64" s="171">
        <v>3799</v>
      </c>
      <c r="E64" s="171">
        <v>936</v>
      </c>
      <c r="F64" s="171">
        <v>946</v>
      </c>
      <c r="G64" s="171">
        <v>898</v>
      </c>
      <c r="H64" s="171">
        <v>1019</v>
      </c>
      <c r="I64" s="171">
        <v>19943</v>
      </c>
      <c r="J64" s="171">
        <v>4914</v>
      </c>
      <c r="K64" s="171">
        <v>4966</v>
      </c>
      <c r="L64" s="171">
        <v>4714</v>
      </c>
      <c r="M64" s="171">
        <v>5349</v>
      </c>
      <c r="N64" s="313">
        <v>161524.1</v>
      </c>
      <c r="O64" s="313">
        <v>39796.400000000001</v>
      </c>
      <c r="P64" s="313">
        <v>40221.599999999999</v>
      </c>
      <c r="Q64" s="313">
        <v>38180.699999999997</v>
      </c>
      <c r="R64" s="313">
        <v>43325.4</v>
      </c>
    </row>
    <row r="65" spans="1:18" x14ac:dyDescent="0.2">
      <c r="A65" s="122">
        <v>113</v>
      </c>
      <c r="B65" s="36" t="s">
        <v>358</v>
      </c>
      <c r="C65" s="58" t="s">
        <v>159</v>
      </c>
      <c r="D65" s="82">
        <v>0</v>
      </c>
      <c r="E65" s="265">
        <v>0</v>
      </c>
      <c r="F65" s="265">
        <v>0</v>
      </c>
      <c r="G65" s="265">
        <v>0</v>
      </c>
      <c r="H65" s="265">
        <v>0</v>
      </c>
      <c r="I65" s="82">
        <v>0</v>
      </c>
      <c r="J65" s="265">
        <v>0</v>
      </c>
      <c r="K65" s="265">
        <v>0</v>
      </c>
      <c r="L65" s="265">
        <v>0</v>
      </c>
      <c r="M65" s="265">
        <v>0</v>
      </c>
      <c r="N65" s="314">
        <v>0</v>
      </c>
      <c r="O65" s="315">
        <v>0</v>
      </c>
      <c r="P65" s="315">
        <v>0</v>
      </c>
      <c r="Q65" s="315">
        <v>0</v>
      </c>
      <c r="R65" s="315">
        <v>0</v>
      </c>
    </row>
    <row r="66" spans="1:18" x14ac:dyDescent="0.2">
      <c r="A66" s="122">
        <v>113</v>
      </c>
      <c r="B66" s="36" t="s">
        <v>358</v>
      </c>
      <c r="C66" s="58" t="s">
        <v>53</v>
      </c>
      <c r="D66" s="82">
        <v>0</v>
      </c>
      <c r="E66" s="265">
        <v>0</v>
      </c>
      <c r="F66" s="265">
        <v>0</v>
      </c>
      <c r="G66" s="265">
        <v>0</v>
      </c>
      <c r="H66" s="265">
        <v>0</v>
      </c>
      <c r="I66" s="82">
        <v>0</v>
      </c>
      <c r="J66" s="265">
        <v>0</v>
      </c>
      <c r="K66" s="265">
        <v>0</v>
      </c>
      <c r="L66" s="265">
        <v>0</v>
      </c>
      <c r="M66" s="265">
        <v>0</v>
      </c>
      <c r="N66" s="314">
        <v>0</v>
      </c>
      <c r="O66" s="315">
        <v>0</v>
      </c>
      <c r="P66" s="315">
        <v>0</v>
      </c>
      <c r="Q66" s="315">
        <v>0</v>
      </c>
      <c r="R66" s="315">
        <v>0</v>
      </c>
    </row>
    <row r="67" spans="1:18" x14ac:dyDescent="0.2">
      <c r="A67" s="122">
        <v>113</v>
      </c>
      <c r="B67" s="36" t="s">
        <v>358</v>
      </c>
      <c r="C67" s="58" t="s">
        <v>54</v>
      </c>
      <c r="D67" s="82">
        <v>540</v>
      </c>
      <c r="E67" s="265">
        <v>133</v>
      </c>
      <c r="F67" s="265">
        <v>134</v>
      </c>
      <c r="G67" s="265">
        <v>128</v>
      </c>
      <c r="H67" s="265">
        <v>145</v>
      </c>
      <c r="I67" s="82">
        <v>7560</v>
      </c>
      <c r="J67" s="265">
        <v>1862</v>
      </c>
      <c r="K67" s="265">
        <v>1876</v>
      </c>
      <c r="L67" s="265">
        <v>1792</v>
      </c>
      <c r="M67" s="265">
        <v>2030</v>
      </c>
      <c r="N67" s="314">
        <v>13359.1</v>
      </c>
      <c r="O67" s="315">
        <v>3289.4</v>
      </c>
      <c r="P67" s="315">
        <v>3319.0000000000005</v>
      </c>
      <c r="Q67" s="315">
        <v>3157.4</v>
      </c>
      <c r="R67" s="315">
        <v>3593.2999999999997</v>
      </c>
    </row>
    <row r="68" spans="1:18" x14ac:dyDescent="0.2">
      <c r="A68" s="122">
        <v>113</v>
      </c>
      <c r="B68" s="36" t="s">
        <v>358</v>
      </c>
      <c r="C68" s="58" t="s">
        <v>281</v>
      </c>
      <c r="D68" s="82">
        <v>0</v>
      </c>
      <c r="E68" s="265">
        <v>0</v>
      </c>
      <c r="F68" s="265">
        <v>0</v>
      </c>
      <c r="G68" s="265">
        <v>0</v>
      </c>
      <c r="H68" s="265">
        <v>0</v>
      </c>
      <c r="I68" s="82">
        <v>0</v>
      </c>
      <c r="J68" s="265">
        <v>0</v>
      </c>
      <c r="K68" s="265">
        <v>0</v>
      </c>
      <c r="L68" s="265">
        <v>0</v>
      </c>
      <c r="M68" s="265">
        <v>0</v>
      </c>
      <c r="N68" s="314">
        <v>0</v>
      </c>
      <c r="O68" s="315">
        <v>0</v>
      </c>
      <c r="P68" s="315">
        <v>0</v>
      </c>
      <c r="Q68" s="315">
        <v>0</v>
      </c>
      <c r="R68" s="315">
        <v>0</v>
      </c>
    </row>
    <row r="69" spans="1:18" x14ac:dyDescent="0.2">
      <c r="A69" s="168">
        <v>115</v>
      </c>
      <c r="B69" s="170" t="s">
        <v>359</v>
      </c>
      <c r="C69" s="169" t="s">
        <v>286</v>
      </c>
      <c r="D69" s="171">
        <v>23645</v>
      </c>
      <c r="E69" s="171">
        <v>5911</v>
      </c>
      <c r="F69" s="171">
        <v>5911</v>
      </c>
      <c r="G69" s="171">
        <v>5911</v>
      </c>
      <c r="H69" s="171">
        <v>5912</v>
      </c>
      <c r="I69" s="171">
        <v>68766</v>
      </c>
      <c r="J69" s="171">
        <v>17191</v>
      </c>
      <c r="K69" s="171">
        <v>17191</v>
      </c>
      <c r="L69" s="171">
        <v>17191</v>
      </c>
      <c r="M69" s="171">
        <v>17193</v>
      </c>
      <c r="N69" s="313">
        <v>1435707.6</v>
      </c>
      <c r="O69" s="313">
        <v>358911.7</v>
      </c>
      <c r="P69" s="313">
        <v>358911.7</v>
      </c>
      <c r="Q69" s="313">
        <v>358911.7</v>
      </c>
      <c r="R69" s="313">
        <v>358972.5</v>
      </c>
    </row>
    <row r="70" spans="1:18" x14ac:dyDescent="0.2">
      <c r="A70" s="122">
        <v>115</v>
      </c>
      <c r="B70" s="36" t="s">
        <v>359</v>
      </c>
      <c r="C70" s="58" t="s">
        <v>159</v>
      </c>
      <c r="D70" s="82">
        <v>0</v>
      </c>
      <c r="E70" s="265">
        <v>0</v>
      </c>
      <c r="F70" s="265">
        <v>0</v>
      </c>
      <c r="G70" s="265">
        <v>0</v>
      </c>
      <c r="H70" s="265">
        <v>0</v>
      </c>
      <c r="I70" s="82">
        <v>0</v>
      </c>
      <c r="J70" s="265">
        <v>0</v>
      </c>
      <c r="K70" s="265">
        <v>0</v>
      </c>
      <c r="L70" s="265">
        <v>0</v>
      </c>
      <c r="M70" s="265">
        <v>0</v>
      </c>
      <c r="N70" s="314">
        <v>0</v>
      </c>
      <c r="O70" s="315">
        <v>0</v>
      </c>
      <c r="P70" s="315">
        <v>0</v>
      </c>
      <c r="Q70" s="315">
        <v>0</v>
      </c>
      <c r="R70" s="315">
        <v>0</v>
      </c>
    </row>
    <row r="71" spans="1:18" x14ac:dyDescent="0.2">
      <c r="A71" s="122">
        <v>115</v>
      </c>
      <c r="B71" s="36" t="s">
        <v>359</v>
      </c>
      <c r="C71" s="58" t="s">
        <v>53</v>
      </c>
      <c r="D71" s="82">
        <v>14000</v>
      </c>
      <c r="E71" s="265">
        <v>3500</v>
      </c>
      <c r="F71" s="265">
        <v>3500</v>
      </c>
      <c r="G71" s="265">
        <v>3500</v>
      </c>
      <c r="H71" s="265">
        <v>3500</v>
      </c>
      <c r="I71" s="82">
        <v>17283</v>
      </c>
      <c r="J71" s="265">
        <v>4321</v>
      </c>
      <c r="K71" s="265">
        <v>4321</v>
      </c>
      <c r="L71" s="265">
        <v>4321</v>
      </c>
      <c r="M71" s="265">
        <v>4320</v>
      </c>
      <c r="N71" s="314">
        <v>1381336</v>
      </c>
      <c r="O71" s="315">
        <v>345334</v>
      </c>
      <c r="P71" s="315">
        <v>345334</v>
      </c>
      <c r="Q71" s="315">
        <v>345334</v>
      </c>
      <c r="R71" s="315">
        <v>345334</v>
      </c>
    </row>
    <row r="72" spans="1:18" x14ac:dyDescent="0.2">
      <c r="A72" s="122">
        <v>115</v>
      </c>
      <c r="B72" s="36" t="s">
        <v>359</v>
      </c>
      <c r="C72" s="58" t="s">
        <v>54</v>
      </c>
      <c r="D72" s="82">
        <v>1249</v>
      </c>
      <c r="E72" s="265">
        <v>312</v>
      </c>
      <c r="F72" s="265">
        <v>312</v>
      </c>
      <c r="G72" s="265">
        <v>312</v>
      </c>
      <c r="H72" s="265">
        <v>313</v>
      </c>
      <c r="I72" s="82">
        <v>17486</v>
      </c>
      <c r="J72" s="265">
        <v>4368</v>
      </c>
      <c r="K72" s="265">
        <v>4368</v>
      </c>
      <c r="L72" s="265">
        <v>4368</v>
      </c>
      <c r="M72" s="265">
        <v>4382</v>
      </c>
      <c r="N72" s="314">
        <v>31030.399999999998</v>
      </c>
      <c r="O72" s="315">
        <v>7751.7999999999993</v>
      </c>
      <c r="P72" s="315">
        <v>7751.7999999999993</v>
      </c>
      <c r="Q72" s="315">
        <v>7751.7999999999993</v>
      </c>
      <c r="R72" s="315">
        <v>7775.0000000000009</v>
      </c>
    </row>
    <row r="73" spans="1:18" x14ac:dyDescent="0.2">
      <c r="A73" s="122">
        <v>115</v>
      </c>
      <c r="B73" s="36" t="s">
        <v>359</v>
      </c>
      <c r="C73" s="58" t="s">
        <v>281</v>
      </c>
      <c r="D73" s="82">
        <v>0</v>
      </c>
      <c r="E73" s="265">
        <v>0</v>
      </c>
      <c r="F73" s="265">
        <v>0</v>
      </c>
      <c r="G73" s="265">
        <v>0</v>
      </c>
      <c r="H73" s="265">
        <v>0</v>
      </c>
      <c r="I73" s="82">
        <v>0</v>
      </c>
      <c r="J73" s="265">
        <v>0</v>
      </c>
      <c r="K73" s="265">
        <v>0</v>
      </c>
      <c r="L73" s="265">
        <v>0</v>
      </c>
      <c r="M73" s="265">
        <v>0</v>
      </c>
      <c r="N73" s="314">
        <v>0</v>
      </c>
      <c r="O73" s="315">
        <v>0</v>
      </c>
      <c r="P73" s="315">
        <v>0</v>
      </c>
      <c r="Q73" s="315">
        <v>0</v>
      </c>
      <c r="R73" s="315">
        <v>0</v>
      </c>
    </row>
    <row r="74" spans="1:18" x14ac:dyDescent="0.2">
      <c r="A74" s="168">
        <v>120</v>
      </c>
      <c r="B74" s="170" t="s">
        <v>361</v>
      </c>
      <c r="C74" s="169" t="s">
        <v>286</v>
      </c>
      <c r="D74" s="171">
        <v>3984</v>
      </c>
      <c r="E74" s="171">
        <v>916</v>
      </c>
      <c r="F74" s="171">
        <v>996</v>
      </c>
      <c r="G74" s="171">
        <v>996</v>
      </c>
      <c r="H74" s="171">
        <v>1076</v>
      </c>
      <c r="I74" s="171">
        <v>45565</v>
      </c>
      <c r="J74" s="171">
        <v>10476</v>
      </c>
      <c r="K74" s="171">
        <v>11391</v>
      </c>
      <c r="L74" s="171">
        <v>11391</v>
      </c>
      <c r="M74" s="171">
        <v>12307</v>
      </c>
      <c r="N74" s="313">
        <v>50125.8</v>
      </c>
      <c r="O74" s="313">
        <v>11524.9</v>
      </c>
      <c r="P74" s="313">
        <v>12531.5</v>
      </c>
      <c r="Q74" s="313">
        <v>12531.5</v>
      </c>
      <c r="R74" s="313">
        <v>13537.9</v>
      </c>
    </row>
    <row r="75" spans="1:18" x14ac:dyDescent="0.2">
      <c r="A75" s="122">
        <v>120</v>
      </c>
      <c r="B75" s="36" t="s">
        <v>361</v>
      </c>
      <c r="C75" s="58" t="s">
        <v>159</v>
      </c>
      <c r="D75" s="82">
        <v>0</v>
      </c>
      <c r="E75" s="265">
        <v>0</v>
      </c>
      <c r="F75" s="265">
        <v>0</v>
      </c>
      <c r="G75" s="265">
        <v>0</v>
      </c>
      <c r="H75" s="265">
        <v>0</v>
      </c>
      <c r="I75" s="82">
        <v>0</v>
      </c>
      <c r="J75" s="265">
        <v>0</v>
      </c>
      <c r="K75" s="265">
        <v>0</v>
      </c>
      <c r="L75" s="265">
        <v>0</v>
      </c>
      <c r="M75" s="265">
        <v>0</v>
      </c>
      <c r="N75" s="314">
        <v>0</v>
      </c>
      <c r="O75" s="315">
        <v>0</v>
      </c>
      <c r="P75" s="315">
        <v>0</v>
      </c>
      <c r="Q75" s="315">
        <v>0</v>
      </c>
      <c r="R75" s="315">
        <v>0</v>
      </c>
    </row>
    <row r="76" spans="1:18" x14ac:dyDescent="0.2">
      <c r="A76" s="122">
        <v>120</v>
      </c>
      <c r="B76" s="36" t="s">
        <v>361</v>
      </c>
      <c r="C76" s="58" t="s">
        <v>53</v>
      </c>
      <c r="D76" s="82">
        <v>0</v>
      </c>
      <c r="E76" s="265">
        <v>0</v>
      </c>
      <c r="F76" s="265">
        <v>0</v>
      </c>
      <c r="G76" s="265">
        <v>0</v>
      </c>
      <c r="H76" s="265">
        <v>0</v>
      </c>
      <c r="I76" s="82">
        <v>0</v>
      </c>
      <c r="J76" s="265">
        <v>0</v>
      </c>
      <c r="K76" s="265">
        <v>0</v>
      </c>
      <c r="L76" s="265">
        <v>0</v>
      </c>
      <c r="M76" s="265">
        <v>0</v>
      </c>
      <c r="N76" s="314">
        <v>0</v>
      </c>
      <c r="O76" s="315">
        <v>0</v>
      </c>
      <c r="P76" s="315">
        <v>0</v>
      </c>
      <c r="Q76" s="315">
        <v>0</v>
      </c>
      <c r="R76" s="315">
        <v>0</v>
      </c>
    </row>
    <row r="77" spans="1:18" x14ac:dyDescent="0.2">
      <c r="A77" s="122">
        <v>120</v>
      </c>
      <c r="B77" s="36" t="s">
        <v>361</v>
      </c>
      <c r="C77" s="58" t="s">
        <v>54</v>
      </c>
      <c r="D77" s="82">
        <v>1400</v>
      </c>
      <c r="E77" s="265">
        <v>323</v>
      </c>
      <c r="F77" s="265">
        <v>351</v>
      </c>
      <c r="G77" s="265">
        <v>351</v>
      </c>
      <c r="H77" s="265">
        <v>375</v>
      </c>
      <c r="I77" s="82">
        <v>19600</v>
      </c>
      <c r="J77" s="265">
        <v>4522</v>
      </c>
      <c r="K77" s="265">
        <v>4914</v>
      </c>
      <c r="L77" s="265">
        <v>4914</v>
      </c>
      <c r="M77" s="265">
        <v>5250</v>
      </c>
      <c r="N77" s="314">
        <v>35568.1</v>
      </c>
      <c r="O77" s="315">
        <v>8207.2000000000007</v>
      </c>
      <c r="P77" s="315">
        <v>8918.6</v>
      </c>
      <c r="Q77" s="315">
        <v>8918.6</v>
      </c>
      <c r="R77" s="315">
        <v>9523.7000000000007</v>
      </c>
    </row>
    <row r="78" spans="1:18" x14ac:dyDescent="0.2">
      <c r="A78" s="122">
        <v>120</v>
      </c>
      <c r="B78" s="36" t="s">
        <v>361</v>
      </c>
      <c r="C78" s="58" t="s">
        <v>281</v>
      </c>
      <c r="D78" s="82">
        <v>0</v>
      </c>
      <c r="E78" s="265">
        <v>0</v>
      </c>
      <c r="F78" s="265">
        <v>0</v>
      </c>
      <c r="G78" s="265">
        <v>0</v>
      </c>
      <c r="H78" s="265">
        <v>0</v>
      </c>
      <c r="I78" s="82">
        <v>0</v>
      </c>
      <c r="J78" s="265">
        <v>0</v>
      </c>
      <c r="K78" s="265">
        <v>0</v>
      </c>
      <c r="L78" s="265">
        <v>0</v>
      </c>
      <c r="M78" s="265">
        <v>0</v>
      </c>
      <c r="N78" s="314">
        <v>0</v>
      </c>
      <c r="O78" s="315">
        <v>0</v>
      </c>
      <c r="P78" s="315">
        <v>0</v>
      </c>
      <c r="Q78" s="315">
        <v>0</v>
      </c>
      <c r="R78" s="315">
        <v>0</v>
      </c>
    </row>
    <row r="79" spans="1:18" x14ac:dyDescent="0.2">
      <c r="A79" s="168">
        <v>122</v>
      </c>
      <c r="B79" s="170" t="s">
        <v>362</v>
      </c>
      <c r="C79" s="169" t="s">
        <v>286</v>
      </c>
      <c r="D79" s="171">
        <v>6566</v>
      </c>
      <c r="E79" s="171">
        <v>1576</v>
      </c>
      <c r="F79" s="171">
        <v>1642</v>
      </c>
      <c r="G79" s="171">
        <v>1642</v>
      </c>
      <c r="H79" s="171">
        <v>1706</v>
      </c>
      <c r="I79" s="171">
        <v>37103</v>
      </c>
      <c r="J79" s="171">
        <v>8906</v>
      </c>
      <c r="K79" s="171">
        <v>9279</v>
      </c>
      <c r="L79" s="171">
        <v>9279</v>
      </c>
      <c r="M79" s="171">
        <v>9639</v>
      </c>
      <c r="N79" s="313">
        <v>79440.800000000003</v>
      </c>
      <c r="O79" s="313">
        <v>19067.7</v>
      </c>
      <c r="P79" s="313">
        <v>19866.2</v>
      </c>
      <c r="Q79" s="313">
        <v>19866.2</v>
      </c>
      <c r="R79" s="313">
        <v>20640.7</v>
      </c>
    </row>
    <row r="80" spans="1:18" x14ac:dyDescent="0.2">
      <c r="A80" s="122">
        <v>122</v>
      </c>
      <c r="B80" s="36" t="s">
        <v>362</v>
      </c>
      <c r="C80" s="58" t="s">
        <v>159</v>
      </c>
      <c r="D80" s="82">
        <v>0</v>
      </c>
      <c r="E80" s="265">
        <v>0</v>
      </c>
      <c r="F80" s="265">
        <v>0</v>
      </c>
      <c r="G80" s="265">
        <v>0</v>
      </c>
      <c r="H80" s="265">
        <v>0</v>
      </c>
      <c r="I80" s="82">
        <v>0</v>
      </c>
      <c r="J80" s="265">
        <v>0</v>
      </c>
      <c r="K80" s="265">
        <v>0</v>
      </c>
      <c r="L80" s="265">
        <v>0</v>
      </c>
      <c r="M80" s="265">
        <v>0</v>
      </c>
      <c r="N80" s="314">
        <v>0</v>
      </c>
      <c r="O80" s="315">
        <v>0</v>
      </c>
      <c r="P80" s="315">
        <v>0</v>
      </c>
      <c r="Q80" s="315">
        <v>0</v>
      </c>
      <c r="R80" s="315">
        <v>0</v>
      </c>
    </row>
    <row r="81" spans="1:18" x14ac:dyDescent="0.2">
      <c r="A81" s="122">
        <v>122</v>
      </c>
      <c r="B81" s="36" t="s">
        <v>362</v>
      </c>
      <c r="C81" s="58" t="s">
        <v>53</v>
      </c>
      <c r="D81" s="82">
        <v>2857</v>
      </c>
      <c r="E81" s="265">
        <v>686</v>
      </c>
      <c r="F81" s="265">
        <v>714</v>
      </c>
      <c r="G81" s="265">
        <v>714</v>
      </c>
      <c r="H81" s="265">
        <v>743</v>
      </c>
      <c r="I81" s="82">
        <v>14990</v>
      </c>
      <c r="J81" s="265">
        <v>3599</v>
      </c>
      <c r="K81" s="265">
        <v>3746</v>
      </c>
      <c r="L81" s="265">
        <v>3746</v>
      </c>
      <c r="M81" s="265">
        <v>3899</v>
      </c>
      <c r="N81" s="314">
        <v>45691.5</v>
      </c>
      <c r="O81" s="315">
        <v>10971.1</v>
      </c>
      <c r="P81" s="315">
        <v>11418.9</v>
      </c>
      <c r="Q81" s="315">
        <v>11418.9</v>
      </c>
      <c r="R81" s="315">
        <v>11882.6</v>
      </c>
    </row>
    <row r="82" spans="1:18" x14ac:dyDescent="0.2">
      <c r="A82" s="122">
        <v>122</v>
      </c>
      <c r="B82" s="36" t="s">
        <v>362</v>
      </c>
      <c r="C82" s="58" t="s">
        <v>54</v>
      </c>
      <c r="D82" s="82">
        <v>0</v>
      </c>
      <c r="E82" s="265">
        <v>0</v>
      </c>
      <c r="F82" s="265">
        <v>0</v>
      </c>
      <c r="G82" s="265">
        <v>0</v>
      </c>
      <c r="H82" s="265">
        <v>0</v>
      </c>
      <c r="I82" s="82">
        <v>0</v>
      </c>
      <c r="J82" s="265">
        <v>0</v>
      </c>
      <c r="K82" s="265">
        <v>0</v>
      </c>
      <c r="L82" s="265">
        <v>0</v>
      </c>
      <c r="M82" s="265">
        <v>0</v>
      </c>
      <c r="N82" s="314">
        <v>0</v>
      </c>
      <c r="O82" s="315">
        <v>0</v>
      </c>
      <c r="P82" s="315">
        <v>0</v>
      </c>
      <c r="Q82" s="315">
        <v>0</v>
      </c>
      <c r="R82" s="315">
        <v>0</v>
      </c>
    </row>
    <row r="83" spans="1:18" x14ac:dyDescent="0.2">
      <c r="A83" s="122">
        <v>122</v>
      </c>
      <c r="B83" s="36" t="s">
        <v>362</v>
      </c>
      <c r="C83" s="58" t="s">
        <v>281</v>
      </c>
      <c r="D83" s="82">
        <v>0</v>
      </c>
      <c r="E83" s="265">
        <v>0</v>
      </c>
      <c r="F83" s="265">
        <v>0</v>
      </c>
      <c r="G83" s="265">
        <v>0</v>
      </c>
      <c r="H83" s="265">
        <v>0</v>
      </c>
      <c r="I83" s="82">
        <v>0</v>
      </c>
      <c r="J83" s="265">
        <v>0</v>
      </c>
      <c r="K83" s="265">
        <v>0</v>
      </c>
      <c r="L83" s="265">
        <v>0</v>
      </c>
      <c r="M83" s="265">
        <v>0</v>
      </c>
      <c r="N83" s="314">
        <v>0</v>
      </c>
      <c r="O83" s="315">
        <v>0</v>
      </c>
      <c r="P83" s="315">
        <v>0</v>
      </c>
      <c r="Q83" s="315">
        <v>0</v>
      </c>
      <c r="R83" s="315">
        <v>0</v>
      </c>
    </row>
    <row r="84" spans="1:18" x14ac:dyDescent="0.2">
      <c r="A84" s="168">
        <v>124</v>
      </c>
      <c r="B84" s="170" t="s">
        <v>363</v>
      </c>
      <c r="C84" s="169" t="s">
        <v>286</v>
      </c>
      <c r="D84" s="171">
        <v>2113</v>
      </c>
      <c r="E84" s="171">
        <v>507</v>
      </c>
      <c r="F84" s="171">
        <v>528</v>
      </c>
      <c r="G84" s="171">
        <v>528</v>
      </c>
      <c r="H84" s="171">
        <v>550</v>
      </c>
      <c r="I84" s="171">
        <v>15147</v>
      </c>
      <c r="J84" s="171">
        <v>3634</v>
      </c>
      <c r="K84" s="171">
        <v>3785</v>
      </c>
      <c r="L84" s="171">
        <v>3785</v>
      </c>
      <c r="M84" s="171">
        <v>3943</v>
      </c>
      <c r="N84" s="313">
        <v>20313.5</v>
      </c>
      <c r="O84" s="313">
        <v>4874.1000000000004</v>
      </c>
      <c r="P84" s="313">
        <v>5076</v>
      </c>
      <c r="Q84" s="313">
        <v>5076</v>
      </c>
      <c r="R84" s="313">
        <v>5287.4</v>
      </c>
    </row>
    <row r="85" spans="1:18" x14ac:dyDescent="0.2">
      <c r="A85" s="122">
        <v>124</v>
      </c>
      <c r="B85" s="36" t="s">
        <v>363</v>
      </c>
      <c r="C85" s="58" t="s">
        <v>159</v>
      </c>
      <c r="D85" s="82">
        <v>0</v>
      </c>
      <c r="E85" s="265">
        <v>0</v>
      </c>
      <c r="F85" s="265">
        <v>0</v>
      </c>
      <c r="G85" s="265">
        <v>0</v>
      </c>
      <c r="H85" s="265">
        <v>0</v>
      </c>
      <c r="I85" s="82">
        <v>0</v>
      </c>
      <c r="J85" s="265">
        <v>0</v>
      </c>
      <c r="K85" s="265">
        <v>0</v>
      </c>
      <c r="L85" s="265">
        <v>0</v>
      </c>
      <c r="M85" s="265">
        <v>0</v>
      </c>
      <c r="N85" s="314">
        <v>0</v>
      </c>
      <c r="O85" s="315">
        <v>0</v>
      </c>
      <c r="P85" s="315">
        <v>0</v>
      </c>
      <c r="Q85" s="315">
        <v>0</v>
      </c>
      <c r="R85" s="315">
        <v>0</v>
      </c>
    </row>
    <row r="86" spans="1:18" x14ac:dyDescent="0.2">
      <c r="A86" s="122">
        <v>124</v>
      </c>
      <c r="B86" s="36" t="s">
        <v>363</v>
      </c>
      <c r="C86" s="58" t="s">
        <v>53</v>
      </c>
      <c r="D86" s="82">
        <v>0</v>
      </c>
      <c r="E86" s="265">
        <v>0</v>
      </c>
      <c r="F86" s="265">
        <v>0</v>
      </c>
      <c r="G86" s="265">
        <v>0</v>
      </c>
      <c r="H86" s="265">
        <v>0</v>
      </c>
      <c r="I86" s="82">
        <v>0</v>
      </c>
      <c r="J86" s="265">
        <v>0</v>
      </c>
      <c r="K86" s="265">
        <v>0</v>
      </c>
      <c r="L86" s="265">
        <v>0</v>
      </c>
      <c r="M86" s="265">
        <v>0</v>
      </c>
      <c r="N86" s="314">
        <v>0</v>
      </c>
      <c r="O86" s="315">
        <v>0</v>
      </c>
      <c r="P86" s="315">
        <v>0</v>
      </c>
      <c r="Q86" s="315">
        <v>0</v>
      </c>
      <c r="R86" s="315">
        <v>0</v>
      </c>
    </row>
    <row r="87" spans="1:18" x14ac:dyDescent="0.2">
      <c r="A87" s="122">
        <v>124</v>
      </c>
      <c r="B87" s="36" t="s">
        <v>363</v>
      </c>
      <c r="C87" s="58" t="s">
        <v>54</v>
      </c>
      <c r="D87" s="82">
        <v>580</v>
      </c>
      <c r="E87" s="265">
        <v>139</v>
      </c>
      <c r="F87" s="265">
        <v>145</v>
      </c>
      <c r="G87" s="265">
        <v>145</v>
      </c>
      <c r="H87" s="265">
        <v>151</v>
      </c>
      <c r="I87" s="82">
        <v>8120</v>
      </c>
      <c r="J87" s="265">
        <v>1946</v>
      </c>
      <c r="K87" s="265">
        <v>2030</v>
      </c>
      <c r="L87" s="265">
        <v>2030</v>
      </c>
      <c r="M87" s="265">
        <v>2114</v>
      </c>
      <c r="N87" s="314">
        <v>14389.1</v>
      </c>
      <c r="O87" s="315">
        <v>3449.6000000000004</v>
      </c>
      <c r="P87" s="315">
        <v>3597.3</v>
      </c>
      <c r="Q87" s="315">
        <v>3597.3</v>
      </c>
      <c r="R87" s="315">
        <v>3744.9</v>
      </c>
    </row>
    <row r="88" spans="1:18" x14ac:dyDescent="0.2">
      <c r="A88" s="122">
        <v>124</v>
      </c>
      <c r="B88" s="36" t="s">
        <v>363</v>
      </c>
      <c r="C88" s="58" t="s">
        <v>281</v>
      </c>
      <c r="D88" s="82">
        <v>0</v>
      </c>
      <c r="E88" s="265">
        <v>0</v>
      </c>
      <c r="F88" s="265">
        <v>0</v>
      </c>
      <c r="G88" s="265">
        <v>0</v>
      </c>
      <c r="H88" s="265">
        <v>0</v>
      </c>
      <c r="I88" s="82">
        <v>0</v>
      </c>
      <c r="J88" s="265">
        <v>0</v>
      </c>
      <c r="K88" s="265">
        <v>0</v>
      </c>
      <c r="L88" s="265">
        <v>0</v>
      </c>
      <c r="M88" s="265">
        <v>0</v>
      </c>
      <c r="N88" s="314">
        <v>0</v>
      </c>
      <c r="O88" s="315">
        <v>0</v>
      </c>
      <c r="P88" s="315">
        <v>0</v>
      </c>
      <c r="Q88" s="315">
        <v>0</v>
      </c>
      <c r="R88" s="315">
        <v>0</v>
      </c>
    </row>
    <row r="89" spans="1:18" x14ac:dyDescent="0.2">
      <c r="A89" s="168">
        <v>130</v>
      </c>
      <c r="B89" s="170" t="s">
        <v>364</v>
      </c>
      <c r="C89" s="169" t="s">
        <v>286</v>
      </c>
      <c r="D89" s="171">
        <v>223</v>
      </c>
      <c r="E89" s="171">
        <v>67</v>
      </c>
      <c r="F89" s="171">
        <v>56</v>
      </c>
      <c r="G89" s="171">
        <v>45</v>
      </c>
      <c r="H89" s="171">
        <v>55</v>
      </c>
      <c r="I89" s="171">
        <v>2807</v>
      </c>
      <c r="J89" s="171">
        <v>843</v>
      </c>
      <c r="K89" s="171">
        <v>705</v>
      </c>
      <c r="L89" s="171">
        <v>566</v>
      </c>
      <c r="M89" s="171">
        <v>693</v>
      </c>
      <c r="N89" s="313">
        <v>2279.1999999999998</v>
      </c>
      <c r="O89" s="313">
        <v>684.8</v>
      </c>
      <c r="P89" s="313">
        <v>572.4</v>
      </c>
      <c r="Q89" s="313">
        <v>459.9</v>
      </c>
      <c r="R89" s="313">
        <v>562.1</v>
      </c>
    </row>
    <row r="90" spans="1:18" x14ac:dyDescent="0.2">
      <c r="A90" s="122">
        <v>130</v>
      </c>
      <c r="B90" s="36" t="s">
        <v>364</v>
      </c>
      <c r="C90" s="58" t="s">
        <v>159</v>
      </c>
      <c r="D90" s="82">
        <v>0</v>
      </c>
      <c r="E90" s="265">
        <v>0</v>
      </c>
      <c r="F90" s="265">
        <v>0</v>
      </c>
      <c r="G90" s="265">
        <v>0</v>
      </c>
      <c r="H90" s="265">
        <v>0</v>
      </c>
      <c r="I90" s="82">
        <v>0</v>
      </c>
      <c r="J90" s="265">
        <v>0</v>
      </c>
      <c r="K90" s="265">
        <v>0</v>
      </c>
      <c r="L90" s="265">
        <v>0</v>
      </c>
      <c r="M90" s="265">
        <v>0</v>
      </c>
      <c r="N90" s="314">
        <v>0</v>
      </c>
      <c r="O90" s="315">
        <v>0</v>
      </c>
      <c r="P90" s="315">
        <v>0</v>
      </c>
      <c r="Q90" s="315">
        <v>0</v>
      </c>
      <c r="R90" s="315">
        <v>0</v>
      </c>
    </row>
    <row r="91" spans="1:18" x14ac:dyDescent="0.2">
      <c r="A91" s="122">
        <v>130</v>
      </c>
      <c r="B91" s="36" t="s">
        <v>364</v>
      </c>
      <c r="C91" s="58" t="s">
        <v>53</v>
      </c>
      <c r="D91" s="82">
        <v>0</v>
      </c>
      <c r="E91" s="265">
        <v>0</v>
      </c>
      <c r="F91" s="265">
        <v>0</v>
      </c>
      <c r="G91" s="265">
        <v>0</v>
      </c>
      <c r="H91" s="265">
        <v>0</v>
      </c>
      <c r="I91" s="82">
        <v>0</v>
      </c>
      <c r="J91" s="265">
        <v>0</v>
      </c>
      <c r="K91" s="265">
        <v>0</v>
      </c>
      <c r="L91" s="265">
        <v>0</v>
      </c>
      <c r="M91" s="265">
        <v>0</v>
      </c>
      <c r="N91" s="314">
        <v>0</v>
      </c>
      <c r="O91" s="315">
        <v>0</v>
      </c>
      <c r="P91" s="315">
        <v>0</v>
      </c>
      <c r="Q91" s="315">
        <v>0</v>
      </c>
      <c r="R91" s="315">
        <v>0</v>
      </c>
    </row>
    <row r="92" spans="1:18" x14ac:dyDescent="0.2">
      <c r="A92" s="122">
        <v>130</v>
      </c>
      <c r="B92" s="36" t="s">
        <v>364</v>
      </c>
      <c r="C92" s="58" t="s">
        <v>54</v>
      </c>
      <c r="D92" s="82">
        <v>0</v>
      </c>
      <c r="E92" s="265">
        <v>0</v>
      </c>
      <c r="F92" s="265">
        <v>0</v>
      </c>
      <c r="G92" s="265">
        <v>0</v>
      </c>
      <c r="H92" s="265">
        <v>0</v>
      </c>
      <c r="I92" s="82">
        <v>0</v>
      </c>
      <c r="J92" s="265">
        <v>0</v>
      </c>
      <c r="K92" s="265">
        <v>0</v>
      </c>
      <c r="L92" s="265">
        <v>0</v>
      </c>
      <c r="M92" s="265">
        <v>0</v>
      </c>
      <c r="N92" s="314">
        <v>0</v>
      </c>
      <c r="O92" s="315">
        <v>0</v>
      </c>
      <c r="P92" s="315">
        <v>0</v>
      </c>
      <c r="Q92" s="315">
        <v>0</v>
      </c>
      <c r="R92" s="315">
        <v>0</v>
      </c>
    </row>
    <row r="93" spans="1:18" x14ac:dyDescent="0.2">
      <c r="A93" s="122">
        <v>130</v>
      </c>
      <c r="B93" s="36" t="s">
        <v>364</v>
      </c>
      <c r="C93" s="58" t="s">
        <v>281</v>
      </c>
      <c r="D93" s="82">
        <v>0</v>
      </c>
      <c r="E93" s="265">
        <v>0</v>
      </c>
      <c r="F93" s="265">
        <v>0</v>
      </c>
      <c r="G93" s="265">
        <v>0</v>
      </c>
      <c r="H93" s="265">
        <v>0</v>
      </c>
      <c r="I93" s="82">
        <v>0</v>
      </c>
      <c r="J93" s="265">
        <v>0</v>
      </c>
      <c r="K93" s="265">
        <v>0</v>
      </c>
      <c r="L93" s="265">
        <v>0</v>
      </c>
      <c r="M93" s="265">
        <v>0</v>
      </c>
      <c r="N93" s="314">
        <v>0</v>
      </c>
      <c r="O93" s="315">
        <v>0</v>
      </c>
      <c r="P93" s="315">
        <v>0</v>
      </c>
      <c r="Q93" s="315">
        <v>0</v>
      </c>
      <c r="R93" s="315">
        <v>0</v>
      </c>
    </row>
    <row r="94" spans="1:18" x14ac:dyDescent="0.2">
      <c r="A94" s="168">
        <v>131</v>
      </c>
      <c r="B94" s="170" t="s">
        <v>365</v>
      </c>
      <c r="C94" s="169" t="s">
        <v>286</v>
      </c>
      <c r="D94" s="171">
        <v>6000</v>
      </c>
      <c r="E94" s="171">
        <v>1470</v>
      </c>
      <c r="F94" s="171">
        <v>1500</v>
      </c>
      <c r="G94" s="171">
        <v>1470</v>
      </c>
      <c r="H94" s="171">
        <v>1560</v>
      </c>
      <c r="I94" s="171">
        <v>42851</v>
      </c>
      <c r="J94" s="171">
        <v>10498</v>
      </c>
      <c r="K94" s="171">
        <v>10713</v>
      </c>
      <c r="L94" s="171">
        <v>10498</v>
      </c>
      <c r="M94" s="171">
        <v>11142</v>
      </c>
      <c r="N94" s="313">
        <v>76350.7</v>
      </c>
      <c r="O94" s="313">
        <v>18705.900000000001</v>
      </c>
      <c r="P94" s="313">
        <v>19087.7</v>
      </c>
      <c r="Q94" s="313">
        <v>18705.900000000001</v>
      </c>
      <c r="R94" s="313">
        <v>19851.2</v>
      </c>
    </row>
    <row r="95" spans="1:18" x14ac:dyDescent="0.2">
      <c r="A95" s="122">
        <v>131</v>
      </c>
      <c r="B95" s="36" t="s">
        <v>365</v>
      </c>
      <c r="C95" s="58" t="s">
        <v>159</v>
      </c>
      <c r="D95" s="82">
        <v>0</v>
      </c>
      <c r="E95" s="265">
        <v>0</v>
      </c>
      <c r="F95" s="265">
        <v>0</v>
      </c>
      <c r="G95" s="265">
        <v>0</v>
      </c>
      <c r="H95" s="265">
        <v>0</v>
      </c>
      <c r="I95" s="82">
        <v>0</v>
      </c>
      <c r="J95" s="265">
        <v>0</v>
      </c>
      <c r="K95" s="265">
        <v>0</v>
      </c>
      <c r="L95" s="265">
        <v>0</v>
      </c>
      <c r="M95" s="265">
        <v>0</v>
      </c>
      <c r="N95" s="314">
        <v>0</v>
      </c>
      <c r="O95" s="315">
        <v>0</v>
      </c>
      <c r="P95" s="315">
        <v>0</v>
      </c>
      <c r="Q95" s="315">
        <v>0</v>
      </c>
      <c r="R95" s="315">
        <v>0</v>
      </c>
    </row>
    <row r="96" spans="1:18" x14ac:dyDescent="0.2">
      <c r="A96" s="122">
        <v>131</v>
      </c>
      <c r="B96" s="36" t="s">
        <v>365</v>
      </c>
      <c r="C96" s="58" t="s">
        <v>53</v>
      </c>
      <c r="D96" s="82">
        <v>850</v>
      </c>
      <c r="E96" s="265">
        <v>208</v>
      </c>
      <c r="F96" s="265">
        <v>213</v>
      </c>
      <c r="G96" s="265">
        <v>208</v>
      </c>
      <c r="H96" s="265">
        <v>221</v>
      </c>
      <c r="I96" s="82">
        <v>1023</v>
      </c>
      <c r="J96" s="265">
        <v>250</v>
      </c>
      <c r="K96" s="265">
        <v>256</v>
      </c>
      <c r="L96" s="265">
        <v>250</v>
      </c>
      <c r="M96" s="265">
        <v>267</v>
      </c>
      <c r="N96" s="314">
        <v>16634.900000000001</v>
      </c>
      <c r="O96" s="315">
        <v>4070.7</v>
      </c>
      <c r="P96" s="315">
        <v>4168.5</v>
      </c>
      <c r="Q96" s="315">
        <v>4070.7</v>
      </c>
      <c r="R96" s="315">
        <v>4325</v>
      </c>
    </row>
    <row r="97" spans="1:18" x14ac:dyDescent="0.2">
      <c r="A97" s="122">
        <v>131</v>
      </c>
      <c r="B97" s="36" t="s">
        <v>365</v>
      </c>
      <c r="C97" s="58" t="s">
        <v>54</v>
      </c>
      <c r="D97" s="82">
        <v>396</v>
      </c>
      <c r="E97" s="265">
        <v>98</v>
      </c>
      <c r="F97" s="265">
        <v>100</v>
      </c>
      <c r="G97" s="265">
        <v>98</v>
      </c>
      <c r="H97" s="265">
        <v>100</v>
      </c>
      <c r="I97" s="82">
        <v>5544</v>
      </c>
      <c r="J97" s="265">
        <v>1372</v>
      </c>
      <c r="K97" s="265">
        <v>1400</v>
      </c>
      <c r="L97" s="265">
        <v>1372</v>
      </c>
      <c r="M97" s="265">
        <v>1400</v>
      </c>
      <c r="N97" s="314">
        <v>10491.3</v>
      </c>
      <c r="O97" s="315">
        <v>2587.1999999999998</v>
      </c>
      <c r="P97" s="315">
        <v>2646.5</v>
      </c>
      <c r="Q97" s="315">
        <v>2587.1999999999998</v>
      </c>
      <c r="R97" s="315">
        <v>2670.4</v>
      </c>
    </row>
    <row r="98" spans="1:18" x14ac:dyDescent="0.2">
      <c r="A98" s="122">
        <v>131</v>
      </c>
      <c r="B98" s="36" t="s">
        <v>365</v>
      </c>
      <c r="C98" s="58" t="s">
        <v>281</v>
      </c>
      <c r="D98" s="82">
        <v>0</v>
      </c>
      <c r="E98" s="265">
        <v>0</v>
      </c>
      <c r="F98" s="265">
        <v>0</v>
      </c>
      <c r="G98" s="265">
        <v>0</v>
      </c>
      <c r="H98" s="265">
        <v>0</v>
      </c>
      <c r="I98" s="82">
        <v>0</v>
      </c>
      <c r="J98" s="265">
        <v>0</v>
      </c>
      <c r="K98" s="265">
        <v>0</v>
      </c>
      <c r="L98" s="265">
        <v>0</v>
      </c>
      <c r="M98" s="265">
        <v>0</v>
      </c>
      <c r="N98" s="314">
        <v>0</v>
      </c>
      <c r="O98" s="315">
        <v>0</v>
      </c>
      <c r="P98" s="315">
        <v>0</v>
      </c>
      <c r="Q98" s="315">
        <v>0</v>
      </c>
      <c r="R98" s="315">
        <v>0</v>
      </c>
    </row>
    <row r="99" spans="1:18" x14ac:dyDescent="0.2">
      <c r="A99" s="168">
        <v>134</v>
      </c>
      <c r="B99" s="170" t="s">
        <v>367</v>
      </c>
      <c r="C99" s="169" t="s">
        <v>286</v>
      </c>
      <c r="D99" s="171">
        <v>3030</v>
      </c>
      <c r="E99" s="171">
        <v>697</v>
      </c>
      <c r="F99" s="171">
        <v>758</v>
      </c>
      <c r="G99" s="171">
        <v>758</v>
      </c>
      <c r="H99" s="171">
        <v>817</v>
      </c>
      <c r="I99" s="171">
        <v>16713</v>
      </c>
      <c r="J99" s="171">
        <v>3845</v>
      </c>
      <c r="K99" s="171">
        <v>4181</v>
      </c>
      <c r="L99" s="171">
        <v>4181</v>
      </c>
      <c r="M99" s="171">
        <v>4506</v>
      </c>
      <c r="N99" s="313">
        <v>23373.9</v>
      </c>
      <c r="O99" s="313">
        <v>5376.8</v>
      </c>
      <c r="P99" s="313">
        <v>5847.3</v>
      </c>
      <c r="Q99" s="313">
        <v>5847.3</v>
      </c>
      <c r="R99" s="313">
        <v>6302.5</v>
      </c>
    </row>
    <row r="100" spans="1:18" x14ac:dyDescent="0.2">
      <c r="A100" s="122">
        <v>134</v>
      </c>
      <c r="B100" s="36" t="s">
        <v>367</v>
      </c>
      <c r="C100" s="58" t="s">
        <v>159</v>
      </c>
      <c r="D100" s="82">
        <v>0</v>
      </c>
      <c r="E100" s="265">
        <v>0</v>
      </c>
      <c r="F100" s="265">
        <v>0</v>
      </c>
      <c r="G100" s="265">
        <v>0</v>
      </c>
      <c r="H100" s="265">
        <v>0</v>
      </c>
      <c r="I100" s="82">
        <v>0</v>
      </c>
      <c r="J100" s="265">
        <v>0</v>
      </c>
      <c r="K100" s="265">
        <v>0</v>
      </c>
      <c r="L100" s="265">
        <v>0</v>
      </c>
      <c r="M100" s="265">
        <v>0</v>
      </c>
      <c r="N100" s="314">
        <v>0</v>
      </c>
      <c r="O100" s="315">
        <v>0</v>
      </c>
      <c r="P100" s="315">
        <v>0</v>
      </c>
      <c r="Q100" s="315">
        <v>0</v>
      </c>
      <c r="R100" s="315">
        <v>0</v>
      </c>
    </row>
    <row r="101" spans="1:18" x14ac:dyDescent="0.2">
      <c r="A101" s="122">
        <v>134</v>
      </c>
      <c r="B101" s="36" t="s">
        <v>367</v>
      </c>
      <c r="C101" s="58" t="s">
        <v>53</v>
      </c>
      <c r="D101" s="82">
        <v>0</v>
      </c>
      <c r="E101" s="265">
        <v>0</v>
      </c>
      <c r="F101" s="265">
        <v>0</v>
      </c>
      <c r="G101" s="265">
        <v>0</v>
      </c>
      <c r="H101" s="265">
        <v>0</v>
      </c>
      <c r="I101" s="82">
        <v>0</v>
      </c>
      <c r="J101" s="265">
        <v>0</v>
      </c>
      <c r="K101" s="265">
        <v>0</v>
      </c>
      <c r="L101" s="265">
        <v>0</v>
      </c>
      <c r="M101" s="265">
        <v>0</v>
      </c>
      <c r="N101" s="314">
        <v>0</v>
      </c>
      <c r="O101" s="315">
        <v>0</v>
      </c>
      <c r="P101" s="315">
        <v>0</v>
      </c>
      <c r="Q101" s="315">
        <v>0</v>
      </c>
      <c r="R101" s="315">
        <v>0</v>
      </c>
    </row>
    <row r="102" spans="1:18" x14ac:dyDescent="0.2">
      <c r="A102" s="122">
        <v>134</v>
      </c>
      <c r="B102" s="36" t="s">
        <v>367</v>
      </c>
      <c r="C102" s="58" t="s">
        <v>54</v>
      </c>
      <c r="D102" s="82">
        <v>0</v>
      </c>
      <c r="E102" s="265">
        <v>0</v>
      </c>
      <c r="F102" s="265">
        <v>0</v>
      </c>
      <c r="G102" s="265">
        <v>0</v>
      </c>
      <c r="H102" s="265">
        <v>0</v>
      </c>
      <c r="I102" s="82">
        <v>0</v>
      </c>
      <c r="J102" s="265">
        <v>0</v>
      </c>
      <c r="K102" s="265">
        <v>0</v>
      </c>
      <c r="L102" s="265">
        <v>0</v>
      </c>
      <c r="M102" s="265">
        <v>0</v>
      </c>
      <c r="N102" s="314">
        <v>0</v>
      </c>
      <c r="O102" s="315">
        <v>0</v>
      </c>
      <c r="P102" s="315">
        <v>0</v>
      </c>
      <c r="Q102" s="315">
        <v>0</v>
      </c>
      <c r="R102" s="315">
        <v>0</v>
      </c>
    </row>
    <row r="103" spans="1:18" x14ac:dyDescent="0.2">
      <c r="A103" s="122">
        <v>134</v>
      </c>
      <c r="B103" s="36" t="s">
        <v>367</v>
      </c>
      <c r="C103" s="58" t="s">
        <v>281</v>
      </c>
      <c r="D103" s="82">
        <v>0</v>
      </c>
      <c r="E103" s="265">
        <v>0</v>
      </c>
      <c r="F103" s="265">
        <v>0</v>
      </c>
      <c r="G103" s="265">
        <v>0</v>
      </c>
      <c r="H103" s="265">
        <v>0</v>
      </c>
      <c r="I103" s="82">
        <v>0</v>
      </c>
      <c r="J103" s="265">
        <v>0</v>
      </c>
      <c r="K103" s="265">
        <v>0</v>
      </c>
      <c r="L103" s="265">
        <v>0</v>
      </c>
      <c r="M103" s="265">
        <v>0</v>
      </c>
      <c r="N103" s="314">
        <v>0</v>
      </c>
      <c r="O103" s="315">
        <v>0</v>
      </c>
      <c r="P103" s="315">
        <v>0</v>
      </c>
      <c r="Q103" s="315">
        <v>0</v>
      </c>
      <c r="R103" s="315">
        <v>0</v>
      </c>
    </row>
    <row r="104" spans="1:18" x14ac:dyDescent="0.2">
      <c r="A104" s="168">
        <v>138</v>
      </c>
      <c r="B104" s="170" t="s">
        <v>368</v>
      </c>
      <c r="C104" s="169" t="s">
        <v>286</v>
      </c>
      <c r="D104" s="171">
        <v>3307</v>
      </c>
      <c r="E104" s="171">
        <v>827</v>
      </c>
      <c r="F104" s="171">
        <v>827</v>
      </c>
      <c r="G104" s="171">
        <v>827</v>
      </c>
      <c r="H104" s="171">
        <v>826</v>
      </c>
      <c r="I104" s="171">
        <v>44830</v>
      </c>
      <c r="J104" s="171">
        <v>11211</v>
      </c>
      <c r="K104" s="171">
        <v>11211</v>
      </c>
      <c r="L104" s="171">
        <v>11211</v>
      </c>
      <c r="M104" s="171">
        <v>11197</v>
      </c>
      <c r="N104" s="313">
        <v>45629.8</v>
      </c>
      <c r="O104" s="313">
        <v>11410.9</v>
      </c>
      <c r="P104" s="313">
        <v>11410.9</v>
      </c>
      <c r="Q104" s="313">
        <v>11410.9</v>
      </c>
      <c r="R104" s="313">
        <v>11397.1</v>
      </c>
    </row>
    <row r="105" spans="1:18" x14ac:dyDescent="0.2">
      <c r="A105" s="122">
        <v>138</v>
      </c>
      <c r="B105" s="36" t="s">
        <v>368</v>
      </c>
      <c r="C105" s="58" t="s">
        <v>159</v>
      </c>
      <c r="D105" s="82">
        <v>0</v>
      </c>
      <c r="E105" s="265">
        <v>0</v>
      </c>
      <c r="F105" s="265">
        <v>0</v>
      </c>
      <c r="G105" s="265">
        <v>0</v>
      </c>
      <c r="H105" s="265">
        <v>0</v>
      </c>
      <c r="I105" s="82">
        <v>0</v>
      </c>
      <c r="J105" s="265">
        <v>0</v>
      </c>
      <c r="K105" s="265">
        <v>0</v>
      </c>
      <c r="L105" s="265">
        <v>0</v>
      </c>
      <c r="M105" s="265">
        <v>0</v>
      </c>
      <c r="N105" s="314">
        <v>0</v>
      </c>
      <c r="O105" s="315">
        <v>0</v>
      </c>
      <c r="P105" s="315">
        <v>0</v>
      </c>
      <c r="Q105" s="315">
        <v>0</v>
      </c>
      <c r="R105" s="315">
        <v>0</v>
      </c>
    </row>
    <row r="106" spans="1:18" x14ac:dyDescent="0.2">
      <c r="A106" s="122">
        <v>138</v>
      </c>
      <c r="B106" s="36" t="s">
        <v>368</v>
      </c>
      <c r="C106" s="58" t="s">
        <v>53</v>
      </c>
      <c r="D106" s="82">
        <v>0</v>
      </c>
      <c r="E106" s="265">
        <v>0</v>
      </c>
      <c r="F106" s="265">
        <v>0</v>
      </c>
      <c r="G106" s="265">
        <v>0</v>
      </c>
      <c r="H106" s="265">
        <v>0</v>
      </c>
      <c r="I106" s="82">
        <v>0</v>
      </c>
      <c r="J106" s="265">
        <v>0</v>
      </c>
      <c r="K106" s="265">
        <v>0</v>
      </c>
      <c r="L106" s="265">
        <v>0</v>
      </c>
      <c r="M106" s="265">
        <v>0</v>
      </c>
      <c r="N106" s="314">
        <v>0</v>
      </c>
      <c r="O106" s="315">
        <v>0</v>
      </c>
      <c r="P106" s="315">
        <v>0</v>
      </c>
      <c r="Q106" s="315">
        <v>0</v>
      </c>
      <c r="R106" s="315">
        <v>0</v>
      </c>
    </row>
    <row r="107" spans="1:18" x14ac:dyDescent="0.2">
      <c r="A107" s="122">
        <v>138</v>
      </c>
      <c r="B107" s="36" t="s">
        <v>368</v>
      </c>
      <c r="C107" s="58" t="s">
        <v>54</v>
      </c>
      <c r="D107" s="82">
        <v>0</v>
      </c>
      <c r="E107" s="265">
        <v>0</v>
      </c>
      <c r="F107" s="265">
        <v>0</v>
      </c>
      <c r="G107" s="265">
        <v>0</v>
      </c>
      <c r="H107" s="265">
        <v>0</v>
      </c>
      <c r="I107" s="82">
        <v>0</v>
      </c>
      <c r="J107" s="265">
        <v>0</v>
      </c>
      <c r="K107" s="265">
        <v>0</v>
      </c>
      <c r="L107" s="265">
        <v>0</v>
      </c>
      <c r="M107" s="265">
        <v>0</v>
      </c>
      <c r="N107" s="314">
        <v>0</v>
      </c>
      <c r="O107" s="315">
        <v>0</v>
      </c>
      <c r="P107" s="315">
        <v>0</v>
      </c>
      <c r="Q107" s="315">
        <v>0</v>
      </c>
      <c r="R107" s="315">
        <v>0</v>
      </c>
    </row>
    <row r="108" spans="1:18" x14ac:dyDescent="0.2">
      <c r="A108" s="122">
        <v>138</v>
      </c>
      <c r="B108" s="36" t="s">
        <v>368</v>
      </c>
      <c r="C108" s="58" t="s">
        <v>281</v>
      </c>
      <c r="D108" s="82">
        <v>0</v>
      </c>
      <c r="E108" s="265">
        <v>0</v>
      </c>
      <c r="F108" s="265">
        <v>0</v>
      </c>
      <c r="G108" s="265">
        <v>0</v>
      </c>
      <c r="H108" s="265">
        <v>0</v>
      </c>
      <c r="I108" s="82">
        <v>0</v>
      </c>
      <c r="J108" s="265">
        <v>0</v>
      </c>
      <c r="K108" s="265">
        <v>0</v>
      </c>
      <c r="L108" s="265">
        <v>0</v>
      </c>
      <c r="M108" s="265">
        <v>0</v>
      </c>
      <c r="N108" s="314">
        <v>0</v>
      </c>
      <c r="O108" s="315">
        <v>0</v>
      </c>
      <c r="P108" s="315">
        <v>0</v>
      </c>
      <c r="Q108" s="315">
        <v>0</v>
      </c>
      <c r="R108" s="315">
        <v>0</v>
      </c>
    </row>
    <row r="109" spans="1:18" x14ac:dyDescent="0.2">
      <c r="A109" s="168">
        <v>140</v>
      </c>
      <c r="B109" s="170" t="s">
        <v>369</v>
      </c>
      <c r="C109" s="169" t="s">
        <v>286</v>
      </c>
      <c r="D109" s="171">
        <v>3653</v>
      </c>
      <c r="E109" s="171">
        <v>913</v>
      </c>
      <c r="F109" s="171">
        <v>913</v>
      </c>
      <c r="G109" s="171">
        <v>913</v>
      </c>
      <c r="H109" s="171">
        <v>914</v>
      </c>
      <c r="I109" s="171">
        <v>35569</v>
      </c>
      <c r="J109" s="171">
        <v>8890</v>
      </c>
      <c r="K109" s="171">
        <v>8890</v>
      </c>
      <c r="L109" s="171">
        <v>8890</v>
      </c>
      <c r="M109" s="171">
        <v>8899</v>
      </c>
      <c r="N109" s="313">
        <v>29975.599999999999</v>
      </c>
      <c r="O109" s="313">
        <v>7491.8</v>
      </c>
      <c r="P109" s="313">
        <v>7491.8</v>
      </c>
      <c r="Q109" s="313">
        <v>7491.8</v>
      </c>
      <c r="R109" s="313">
        <v>7500.2</v>
      </c>
    </row>
    <row r="110" spans="1:18" x14ac:dyDescent="0.2">
      <c r="A110" s="122">
        <v>140</v>
      </c>
      <c r="B110" s="36" t="s">
        <v>369</v>
      </c>
      <c r="C110" s="58" t="s">
        <v>159</v>
      </c>
      <c r="D110" s="82">
        <v>0</v>
      </c>
      <c r="E110" s="265">
        <v>0</v>
      </c>
      <c r="F110" s="265">
        <v>0</v>
      </c>
      <c r="G110" s="265">
        <v>0</v>
      </c>
      <c r="H110" s="265">
        <v>0</v>
      </c>
      <c r="I110" s="82">
        <v>0</v>
      </c>
      <c r="J110" s="265">
        <v>0</v>
      </c>
      <c r="K110" s="265">
        <v>0</v>
      </c>
      <c r="L110" s="265">
        <v>0</v>
      </c>
      <c r="M110" s="265">
        <v>0</v>
      </c>
      <c r="N110" s="314">
        <v>0</v>
      </c>
      <c r="O110" s="315">
        <v>0</v>
      </c>
      <c r="P110" s="315">
        <v>0</v>
      </c>
      <c r="Q110" s="315">
        <v>0</v>
      </c>
      <c r="R110" s="315">
        <v>0</v>
      </c>
    </row>
    <row r="111" spans="1:18" x14ac:dyDescent="0.2">
      <c r="A111" s="122">
        <v>140</v>
      </c>
      <c r="B111" s="36" t="s">
        <v>369</v>
      </c>
      <c r="C111" s="58" t="s">
        <v>53</v>
      </c>
      <c r="D111" s="82">
        <v>0</v>
      </c>
      <c r="E111" s="265">
        <v>0</v>
      </c>
      <c r="F111" s="265">
        <v>0</v>
      </c>
      <c r="G111" s="265">
        <v>0</v>
      </c>
      <c r="H111" s="265">
        <v>0</v>
      </c>
      <c r="I111" s="82">
        <v>0</v>
      </c>
      <c r="J111" s="265">
        <v>0</v>
      </c>
      <c r="K111" s="265">
        <v>0</v>
      </c>
      <c r="L111" s="265">
        <v>0</v>
      </c>
      <c r="M111" s="265">
        <v>0</v>
      </c>
      <c r="N111" s="314">
        <v>0</v>
      </c>
      <c r="O111" s="315">
        <v>0</v>
      </c>
      <c r="P111" s="315">
        <v>0</v>
      </c>
      <c r="Q111" s="315">
        <v>0</v>
      </c>
      <c r="R111" s="315">
        <v>0</v>
      </c>
    </row>
    <row r="112" spans="1:18" x14ac:dyDescent="0.2">
      <c r="A112" s="122">
        <v>140</v>
      </c>
      <c r="B112" s="36" t="s">
        <v>369</v>
      </c>
      <c r="C112" s="58" t="s">
        <v>54</v>
      </c>
      <c r="D112" s="82">
        <v>0</v>
      </c>
      <c r="E112" s="265">
        <v>0</v>
      </c>
      <c r="F112" s="265">
        <v>0</v>
      </c>
      <c r="G112" s="265">
        <v>0</v>
      </c>
      <c r="H112" s="265">
        <v>0</v>
      </c>
      <c r="I112" s="82">
        <v>0</v>
      </c>
      <c r="J112" s="265">
        <v>0</v>
      </c>
      <c r="K112" s="265">
        <v>0</v>
      </c>
      <c r="L112" s="265">
        <v>0</v>
      </c>
      <c r="M112" s="265">
        <v>0</v>
      </c>
      <c r="N112" s="314">
        <v>0</v>
      </c>
      <c r="O112" s="315">
        <v>0</v>
      </c>
      <c r="P112" s="315">
        <v>0</v>
      </c>
      <c r="Q112" s="315">
        <v>0</v>
      </c>
      <c r="R112" s="315">
        <v>0</v>
      </c>
    </row>
    <row r="113" spans="1:18" x14ac:dyDescent="0.2">
      <c r="A113" s="122">
        <v>140</v>
      </c>
      <c r="B113" s="36" t="s">
        <v>369</v>
      </c>
      <c r="C113" s="58" t="s">
        <v>281</v>
      </c>
      <c r="D113" s="82">
        <v>0</v>
      </c>
      <c r="E113" s="265">
        <v>0</v>
      </c>
      <c r="F113" s="265">
        <v>0</v>
      </c>
      <c r="G113" s="265">
        <v>0</v>
      </c>
      <c r="H113" s="265">
        <v>0</v>
      </c>
      <c r="I113" s="82">
        <v>0</v>
      </c>
      <c r="J113" s="265">
        <v>0</v>
      </c>
      <c r="K113" s="265">
        <v>0</v>
      </c>
      <c r="L113" s="265">
        <v>0</v>
      </c>
      <c r="M113" s="265">
        <v>0</v>
      </c>
      <c r="N113" s="314">
        <v>0</v>
      </c>
      <c r="O113" s="315">
        <v>0</v>
      </c>
      <c r="P113" s="315">
        <v>0</v>
      </c>
      <c r="Q113" s="315">
        <v>0</v>
      </c>
      <c r="R113" s="315">
        <v>0</v>
      </c>
    </row>
    <row r="114" spans="1:18" x14ac:dyDescent="0.2">
      <c r="A114" s="168">
        <v>144</v>
      </c>
      <c r="B114" s="170" t="s">
        <v>370</v>
      </c>
      <c r="C114" s="169" t="s">
        <v>286</v>
      </c>
      <c r="D114" s="171">
        <v>2260</v>
      </c>
      <c r="E114" s="171">
        <v>565</v>
      </c>
      <c r="F114" s="171">
        <v>565</v>
      </c>
      <c r="G114" s="171">
        <v>565</v>
      </c>
      <c r="H114" s="171">
        <v>565</v>
      </c>
      <c r="I114" s="171">
        <v>23243</v>
      </c>
      <c r="J114" s="171">
        <v>5811</v>
      </c>
      <c r="K114" s="171">
        <v>5811</v>
      </c>
      <c r="L114" s="171">
        <v>5811</v>
      </c>
      <c r="M114" s="171">
        <v>5810</v>
      </c>
      <c r="N114" s="313">
        <v>20543.599999999999</v>
      </c>
      <c r="O114" s="313">
        <v>5135.8999999999996</v>
      </c>
      <c r="P114" s="313">
        <v>5135.8999999999996</v>
      </c>
      <c r="Q114" s="313">
        <v>5135.8999999999996</v>
      </c>
      <c r="R114" s="313">
        <v>5135.8999999999996</v>
      </c>
    </row>
    <row r="115" spans="1:18" x14ac:dyDescent="0.2">
      <c r="A115" s="122">
        <v>144</v>
      </c>
      <c r="B115" s="36" t="s">
        <v>370</v>
      </c>
      <c r="C115" s="58" t="s">
        <v>159</v>
      </c>
      <c r="D115" s="82">
        <v>0</v>
      </c>
      <c r="E115" s="265">
        <v>0</v>
      </c>
      <c r="F115" s="265">
        <v>0</v>
      </c>
      <c r="G115" s="265">
        <v>0</v>
      </c>
      <c r="H115" s="265">
        <v>0</v>
      </c>
      <c r="I115" s="82">
        <v>0</v>
      </c>
      <c r="J115" s="265">
        <v>0</v>
      </c>
      <c r="K115" s="265">
        <v>0</v>
      </c>
      <c r="L115" s="265">
        <v>0</v>
      </c>
      <c r="M115" s="265">
        <v>0</v>
      </c>
      <c r="N115" s="314">
        <v>0</v>
      </c>
      <c r="O115" s="315">
        <v>0</v>
      </c>
      <c r="P115" s="315">
        <v>0</v>
      </c>
      <c r="Q115" s="315">
        <v>0</v>
      </c>
      <c r="R115" s="315">
        <v>0</v>
      </c>
    </row>
    <row r="116" spans="1:18" x14ac:dyDescent="0.2">
      <c r="A116" s="122">
        <v>144</v>
      </c>
      <c r="B116" s="36" t="s">
        <v>370</v>
      </c>
      <c r="C116" s="58" t="s">
        <v>53</v>
      </c>
      <c r="D116" s="82">
        <v>0</v>
      </c>
      <c r="E116" s="265">
        <v>0</v>
      </c>
      <c r="F116" s="265">
        <v>0</v>
      </c>
      <c r="G116" s="265">
        <v>0</v>
      </c>
      <c r="H116" s="265">
        <v>0</v>
      </c>
      <c r="I116" s="82">
        <v>0</v>
      </c>
      <c r="J116" s="265">
        <v>0</v>
      </c>
      <c r="K116" s="265">
        <v>0</v>
      </c>
      <c r="L116" s="265">
        <v>0</v>
      </c>
      <c r="M116" s="265">
        <v>0</v>
      </c>
      <c r="N116" s="314">
        <v>0</v>
      </c>
      <c r="O116" s="315">
        <v>0</v>
      </c>
      <c r="P116" s="315">
        <v>0</v>
      </c>
      <c r="Q116" s="315">
        <v>0</v>
      </c>
      <c r="R116" s="315">
        <v>0</v>
      </c>
    </row>
    <row r="117" spans="1:18" x14ac:dyDescent="0.2">
      <c r="A117" s="122">
        <v>144</v>
      </c>
      <c r="B117" s="36" t="s">
        <v>370</v>
      </c>
      <c r="C117" s="58" t="s">
        <v>54</v>
      </c>
      <c r="D117" s="82">
        <v>0</v>
      </c>
      <c r="E117" s="265">
        <v>0</v>
      </c>
      <c r="F117" s="265">
        <v>0</v>
      </c>
      <c r="G117" s="265">
        <v>0</v>
      </c>
      <c r="H117" s="265">
        <v>0</v>
      </c>
      <c r="I117" s="82">
        <v>0</v>
      </c>
      <c r="J117" s="265">
        <v>0</v>
      </c>
      <c r="K117" s="265">
        <v>0</v>
      </c>
      <c r="L117" s="265">
        <v>0</v>
      </c>
      <c r="M117" s="265">
        <v>0</v>
      </c>
      <c r="N117" s="314">
        <v>0</v>
      </c>
      <c r="O117" s="315">
        <v>0</v>
      </c>
      <c r="P117" s="315">
        <v>0</v>
      </c>
      <c r="Q117" s="315">
        <v>0</v>
      </c>
      <c r="R117" s="315">
        <v>0</v>
      </c>
    </row>
    <row r="118" spans="1:18" x14ac:dyDescent="0.2">
      <c r="A118" s="122">
        <v>144</v>
      </c>
      <c r="B118" s="36" t="s">
        <v>370</v>
      </c>
      <c r="C118" s="58" t="s">
        <v>281</v>
      </c>
      <c r="D118" s="82">
        <v>0</v>
      </c>
      <c r="E118" s="265">
        <v>0</v>
      </c>
      <c r="F118" s="265">
        <v>0</v>
      </c>
      <c r="G118" s="265">
        <v>0</v>
      </c>
      <c r="H118" s="265">
        <v>0</v>
      </c>
      <c r="I118" s="82">
        <v>0</v>
      </c>
      <c r="J118" s="265">
        <v>0</v>
      </c>
      <c r="K118" s="265">
        <v>0</v>
      </c>
      <c r="L118" s="265">
        <v>0</v>
      </c>
      <c r="M118" s="265">
        <v>0</v>
      </c>
      <c r="N118" s="314">
        <v>0</v>
      </c>
      <c r="O118" s="315">
        <v>0</v>
      </c>
      <c r="P118" s="315">
        <v>0</v>
      </c>
      <c r="Q118" s="315">
        <v>0</v>
      </c>
      <c r="R118" s="315">
        <v>0</v>
      </c>
    </row>
    <row r="119" spans="1:18" x14ac:dyDescent="0.2">
      <c r="A119" s="168">
        <v>145</v>
      </c>
      <c r="B119" s="170" t="s">
        <v>371</v>
      </c>
      <c r="C119" s="169" t="s">
        <v>286</v>
      </c>
      <c r="D119" s="171">
        <v>8462</v>
      </c>
      <c r="E119" s="171">
        <v>2116</v>
      </c>
      <c r="F119" s="171">
        <v>2116</v>
      </c>
      <c r="G119" s="171">
        <v>2116</v>
      </c>
      <c r="H119" s="171">
        <v>2114</v>
      </c>
      <c r="I119" s="171">
        <v>54011</v>
      </c>
      <c r="J119" s="171">
        <v>13506</v>
      </c>
      <c r="K119" s="171">
        <v>13506</v>
      </c>
      <c r="L119" s="171">
        <v>13506</v>
      </c>
      <c r="M119" s="171">
        <v>13493</v>
      </c>
      <c r="N119" s="313">
        <v>229116.3</v>
      </c>
      <c r="O119" s="313">
        <v>57292.6</v>
      </c>
      <c r="P119" s="313">
        <v>57292.6</v>
      </c>
      <c r="Q119" s="313">
        <v>57292.6</v>
      </c>
      <c r="R119" s="313">
        <v>57238.5</v>
      </c>
    </row>
    <row r="120" spans="1:18" x14ac:dyDescent="0.2">
      <c r="A120" s="122">
        <v>145</v>
      </c>
      <c r="B120" s="36" t="s">
        <v>371</v>
      </c>
      <c r="C120" s="58" t="s">
        <v>159</v>
      </c>
      <c r="D120" s="82">
        <v>0</v>
      </c>
      <c r="E120" s="265">
        <v>0</v>
      </c>
      <c r="F120" s="265">
        <v>0</v>
      </c>
      <c r="G120" s="265">
        <v>0</v>
      </c>
      <c r="H120" s="265">
        <v>0</v>
      </c>
      <c r="I120" s="82">
        <v>0</v>
      </c>
      <c r="J120" s="265">
        <v>0</v>
      </c>
      <c r="K120" s="265">
        <v>0</v>
      </c>
      <c r="L120" s="265">
        <v>0</v>
      </c>
      <c r="M120" s="265">
        <v>0</v>
      </c>
      <c r="N120" s="314">
        <v>0</v>
      </c>
      <c r="O120" s="315">
        <v>0</v>
      </c>
      <c r="P120" s="315">
        <v>0</v>
      </c>
      <c r="Q120" s="315">
        <v>0</v>
      </c>
      <c r="R120" s="315">
        <v>0</v>
      </c>
    </row>
    <row r="121" spans="1:18" x14ac:dyDescent="0.2">
      <c r="A121" s="122">
        <v>145</v>
      </c>
      <c r="B121" s="36" t="s">
        <v>371</v>
      </c>
      <c r="C121" s="58" t="s">
        <v>53</v>
      </c>
      <c r="D121" s="82">
        <v>2914</v>
      </c>
      <c r="E121" s="265">
        <v>729</v>
      </c>
      <c r="F121" s="265">
        <v>729</v>
      </c>
      <c r="G121" s="265">
        <v>729</v>
      </c>
      <c r="H121" s="265">
        <v>727</v>
      </c>
      <c r="I121" s="82">
        <v>9656</v>
      </c>
      <c r="J121" s="265">
        <v>2416</v>
      </c>
      <c r="K121" s="265">
        <v>2416</v>
      </c>
      <c r="L121" s="265">
        <v>2416</v>
      </c>
      <c r="M121" s="265">
        <v>2408</v>
      </c>
      <c r="N121" s="314">
        <v>193255.9</v>
      </c>
      <c r="O121" s="315">
        <v>48347.1</v>
      </c>
      <c r="P121" s="315">
        <v>48347.1</v>
      </c>
      <c r="Q121" s="315">
        <v>48347.1</v>
      </c>
      <c r="R121" s="315">
        <v>48214.6</v>
      </c>
    </row>
    <row r="122" spans="1:18" x14ac:dyDescent="0.2">
      <c r="A122" s="122">
        <v>145</v>
      </c>
      <c r="B122" s="36" t="s">
        <v>371</v>
      </c>
      <c r="C122" s="58" t="s">
        <v>54</v>
      </c>
      <c r="D122" s="82">
        <v>0</v>
      </c>
      <c r="E122" s="265">
        <v>0</v>
      </c>
      <c r="F122" s="265">
        <v>0</v>
      </c>
      <c r="G122" s="265">
        <v>0</v>
      </c>
      <c r="H122" s="265">
        <v>0</v>
      </c>
      <c r="I122" s="82">
        <v>0</v>
      </c>
      <c r="J122" s="265">
        <v>0</v>
      </c>
      <c r="K122" s="265">
        <v>0</v>
      </c>
      <c r="L122" s="265">
        <v>0</v>
      </c>
      <c r="M122" s="265">
        <v>0</v>
      </c>
      <c r="N122" s="314">
        <v>0</v>
      </c>
      <c r="O122" s="315">
        <v>0</v>
      </c>
      <c r="P122" s="315">
        <v>0</v>
      </c>
      <c r="Q122" s="315">
        <v>0</v>
      </c>
      <c r="R122" s="315">
        <v>0</v>
      </c>
    </row>
    <row r="123" spans="1:18" x14ac:dyDescent="0.2">
      <c r="A123" s="122">
        <v>145</v>
      </c>
      <c r="B123" s="36" t="s">
        <v>371</v>
      </c>
      <c r="C123" s="58" t="s">
        <v>281</v>
      </c>
      <c r="D123" s="82">
        <v>0</v>
      </c>
      <c r="E123" s="265">
        <v>0</v>
      </c>
      <c r="F123" s="265">
        <v>0</v>
      </c>
      <c r="G123" s="265">
        <v>0</v>
      </c>
      <c r="H123" s="265">
        <v>0</v>
      </c>
      <c r="I123" s="82">
        <v>0</v>
      </c>
      <c r="J123" s="265">
        <v>0</v>
      </c>
      <c r="K123" s="265">
        <v>0</v>
      </c>
      <c r="L123" s="265">
        <v>0</v>
      </c>
      <c r="M123" s="265">
        <v>0</v>
      </c>
      <c r="N123" s="314">
        <v>0</v>
      </c>
      <c r="O123" s="315">
        <v>0</v>
      </c>
      <c r="P123" s="315">
        <v>0</v>
      </c>
      <c r="Q123" s="315">
        <v>0</v>
      </c>
      <c r="R123" s="315">
        <v>0</v>
      </c>
    </row>
    <row r="124" spans="1:18" x14ac:dyDescent="0.2">
      <c r="A124" s="168">
        <v>146</v>
      </c>
      <c r="B124" s="170" t="s">
        <v>372</v>
      </c>
      <c r="C124" s="169" t="s">
        <v>286</v>
      </c>
      <c r="D124" s="171">
        <v>12445</v>
      </c>
      <c r="E124" s="171">
        <v>3111</v>
      </c>
      <c r="F124" s="171">
        <v>3111</v>
      </c>
      <c r="G124" s="171">
        <v>3111</v>
      </c>
      <c r="H124" s="171">
        <v>3112</v>
      </c>
      <c r="I124" s="171">
        <v>36797</v>
      </c>
      <c r="J124" s="171">
        <v>9199</v>
      </c>
      <c r="K124" s="171">
        <v>9199</v>
      </c>
      <c r="L124" s="171">
        <v>9199</v>
      </c>
      <c r="M124" s="171">
        <v>9200</v>
      </c>
      <c r="N124" s="313">
        <v>942486.1</v>
      </c>
      <c r="O124" s="313">
        <v>235602.6</v>
      </c>
      <c r="P124" s="313">
        <v>235602.6</v>
      </c>
      <c r="Q124" s="313">
        <v>235602.6</v>
      </c>
      <c r="R124" s="313">
        <v>235678.3</v>
      </c>
    </row>
    <row r="125" spans="1:18" x14ac:dyDescent="0.2">
      <c r="A125" s="122">
        <v>146</v>
      </c>
      <c r="B125" s="36" t="s">
        <v>372</v>
      </c>
      <c r="C125" s="58" t="s">
        <v>159</v>
      </c>
      <c r="D125" s="82">
        <v>0</v>
      </c>
      <c r="E125" s="265">
        <v>0</v>
      </c>
      <c r="F125" s="265">
        <v>0</v>
      </c>
      <c r="G125" s="265">
        <v>0</v>
      </c>
      <c r="H125" s="265">
        <v>0</v>
      </c>
      <c r="I125" s="82">
        <v>0</v>
      </c>
      <c r="J125" s="265">
        <v>0</v>
      </c>
      <c r="K125" s="265">
        <v>0</v>
      </c>
      <c r="L125" s="265">
        <v>0</v>
      </c>
      <c r="M125" s="265">
        <v>0</v>
      </c>
      <c r="N125" s="314">
        <v>0</v>
      </c>
      <c r="O125" s="315">
        <v>0</v>
      </c>
      <c r="P125" s="315">
        <v>0</v>
      </c>
      <c r="Q125" s="315">
        <v>0</v>
      </c>
      <c r="R125" s="315">
        <v>0</v>
      </c>
    </row>
    <row r="126" spans="1:18" x14ac:dyDescent="0.2">
      <c r="A126" s="122">
        <v>146</v>
      </c>
      <c r="B126" s="36" t="s">
        <v>372</v>
      </c>
      <c r="C126" s="58" t="s">
        <v>53</v>
      </c>
      <c r="D126" s="82">
        <v>9175</v>
      </c>
      <c r="E126" s="265">
        <v>2294</v>
      </c>
      <c r="F126" s="265">
        <v>2294</v>
      </c>
      <c r="G126" s="265">
        <v>2294</v>
      </c>
      <c r="H126" s="265">
        <v>2293</v>
      </c>
      <c r="I126" s="82">
        <v>12361</v>
      </c>
      <c r="J126" s="265">
        <v>3091</v>
      </c>
      <c r="K126" s="265">
        <v>3091</v>
      </c>
      <c r="L126" s="265">
        <v>3091</v>
      </c>
      <c r="M126" s="265">
        <v>3088</v>
      </c>
      <c r="N126" s="314">
        <v>904273.1</v>
      </c>
      <c r="O126" s="315">
        <v>226092.9</v>
      </c>
      <c r="P126" s="315">
        <v>226092.9</v>
      </c>
      <c r="Q126" s="315">
        <v>226092.9</v>
      </c>
      <c r="R126" s="315">
        <v>225994.4</v>
      </c>
    </row>
    <row r="127" spans="1:18" x14ac:dyDescent="0.2">
      <c r="A127" s="122">
        <v>146</v>
      </c>
      <c r="B127" s="36" t="s">
        <v>372</v>
      </c>
      <c r="C127" s="58" t="s">
        <v>54</v>
      </c>
      <c r="D127" s="82">
        <v>0</v>
      </c>
      <c r="E127" s="265">
        <v>0</v>
      </c>
      <c r="F127" s="265">
        <v>0</v>
      </c>
      <c r="G127" s="265">
        <v>0</v>
      </c>
      <c r="H127" s="265">
        <v>0</v>
      </c>
      <c r="I127" s="82">
        <v>0</v>
      </c>
      <c r="J127" s="265">
        <v>0</v>
      </c>
      <c r="K127" s="265">
        <v>0</v>
      </c>
      <c r="L127" s="265">
        <v>0</v>
      </c>
      <c r="M127" s="265">
        <v>0</v>
      </c>
      <c r="N127" s="314">
        <v>0</v>
      </c>
      <c r="O127" s="315">
        <v>0</v>
      </c>
      <c r="P127" s="315">
        <v>0</v>
      </c>
      <c r="Q127" s="315">
        <v>0</v>
      </c>
      <c r="R127" s="315">
        <v>0</v>
      </c>
    </row>
    <row r="128" spans="1:18" x14ac:dyDescent="0.2">
      <c r="A128" s="122">
        <v>146</v>
      </c>
      <c r="B128" s="36" t="s">
        <v>372</v>
      </c>
      <c r="C128" s="58" t="s">
        <v>281</v>
      </c>
      <c r="D128" s="82">
        <v>0</v>
      </c>
      <c r="E128" s="265">
        <v>0</v>
      </c>
      <c r="F128" s="265">
        <v>0</v>
      </c>
      <c r="G128" s="265">
        <v>0</v>
      </c>
      <c r="H128" s="265">
        <v>0</v>
      </c>
      <c r="I128" s="82">
        <v>0</v>
      </c>
      <c r="J128" s="265">
        <v>0</v>
      </c>
      <c r="K128" s="265">
        <v>0</v>
      </c>
      <c r="L128" s="265">
        <v>0</v>
      </c>
      <c r="M128" s="265">
        <v>0</v>
      </c>
      <c r="N128" s="314">
        <v>0</v>
      </c>
      <c r="O128" s="315">
        <v>0</v>
      </c>
      <c r="P128" s="315">
        <v>0</v>
      </c>
      <c r="Q128" s="315">
        <v>0</v>
      </c>
      <c r="R128" s="315">
        <v>0</v>
      </c>
    </row>
    <row r="129" spans="1:18" x14ac:dyDescent="0.2">
      <c r="A129" s="168">
        <v>149</v>
      </c>
      <c r="B129" s="170" t="s">
        <v>373</v>
      </c>
      <c r="C129" s="169" t="s">
        <v>286</v>
      </c>
      <c r="D129" s="171">
        <v>5100</v>
      </c>
      <c r="E129" s="171">
        <v>1275</v>
      </c>
      <c r="F129" s="171">
        <v>1275</v>
      </c>
      <c r="G129" s="171">
        <v>1275</v>
      </c>
      <c r="H129" s="171">
        <v>1275</v>
      </c>
      <c r="I129" s="171">
        <v>19251</v>
      </c>
      <c r="J129" s="171">
        <v>4813</v>
      </c>
      <c r="K129" s="171">
        <v>4813</v>
      </c>
      <c r="L129" s="171">
        <v>4813</v>
      </c>
      <c r="M129" s="171">
        <v>4812</v>
      </c>
      <c r="N129" s="313">
        <v>113163.4</v>
      </c>
      <c r="O129" s="313">
        <v>28290.9</v>
      </c>
      <c r="P129" s="313">
        <v>28290.9</v>
      </c>
      <c r="Q129" s="313">
        <v>28290.9</v>
      </c>
      <c r="R129" s="313">
        <v>28290.7</v>
      </c>
    </row>
    <row r="130" spans="1:18" x14ac:dyDescent="0.2">
      <c r="A130" s="122">
        <v>149</v>
      </c>
      <c r="B130" s="36" t="s">
        <v>373</v>
      </c>
      <c r="C130" s="58" t="s">
        <v>159</v>
      </c>
      <c r="D130" s="82">
        <v>0</v>
      </c>
      <c r="E130" s="265">
        <v>0</v>
      </c>
      <c r="F130" s="265">
        <v>0</v>
      </c>
      <c r="G130" s="265">
        <v>0</v>
      </c>
      <c r="H130" s="265">
        <v>0</v>
      </c>
      <c r="I130" s="82">
        <v>0</v>
      </c>
      <c r="J130" s="265">
        <v>0</v>
      </c>
      <c r="K130" s="265">
        <v>0</v>
      </c>
      <c r="L130" s="265">
        <v>0</v>
      </c>
      <c r="M130" s="265">
        <v>0</v>
      </c>
      <c r="N130" s="314">
        <v>0</v>
      </c>
      <c r="O130" s="315">
        <v>0</v>
      </c>
      <c r="P130" s="315">
        <v>0</v>
      </c>
      <c r="Q130" s="315">
        <v>0</v>
      </c>
      <c r="R130" s="315">
        <v>0</v>
      </c>
    </row>
    <row r="131" spans="1:18" x14ac:dyDescent="0.2">
      <c r="A131" s="122">
        <v>149</v>
      </c>
      <c r="B131" s="36" t="s">
        <v>373</v>
      </c>
      <c r="C131" s="58" t="s">
        <v>53</v>
      </c>
      <c r="D131" s="82">
        <v>1529</v>
      </c>
      <c r="E131" s="265">
        <v>382</v>
      </c>
      <c r="F131" s="265">
        <v>382</v>
      </c>
      <c r="G131" s="265">
        <v>382</v>
      </c>
      <c r="H131" s="265">
        <v>383</v>
      </c>
      <c r="I131" s="82">
        <v>2758</v>
      </c>
      <c r="J131" s="265">
        <v>689</v>
      </c>
      <c r="K131" s="265">
        <v>689</v>
      </c>
      <c r="L131" s="265">
        <v>689</v>
      </c>
      <c r="M131" s="265">
        <v>691</v>
      </c>
      <c r="N131" s="314">
        <v>100194.3</v>
      </c>
      <c r="O131" s="315">
        <v>25032.2</v>
      </c>
      <c r="P131" s="315">
        <v>25032.2</v>
      </c>
      <c r="Q131" s="315">
        <v>25032.2</v>
      </c>
      <c r="R131" s="315">
        <v>25097.7</v>
      </c>
    </row>
    <row r="132" spans="1:18" x14ac:dyDescent="0.2">
      <c r="A132" s="122">
        <v>149</v>
      </c>
      <c r="B132" s="36" t="s">
        <v>373</v>
      </c>
      <c r="C132" s="58" t="s">
        <v>54</v>
      </c>
      <c r="D132" s="82">
        <v>0</v>
      </c>
      <c r="E132" s="265">
        <v>0</v>
      </c>
      <c r="F132" s="265">
        <v>0</v>
      </c>
      <c r="G132" s="265">
        <v>0</v>
      </c>
      <c r="H132" s="265">
        <v>0</v>
      </c>
      <c r="I132" s="82">
        <v>0</v>
      </c>
      <c r="J132" s="265">
        <v>0</v>
      </c>
      <c r="K132" s="265">
        <v>0</v>
      </c>
      <c r="L132" s="265">
        <v>0</v>
      </c>
      <c r="M132" s="265">
        <v>0</v>
      </c>
      <c r="N132" s="314">
        <v>0</v>
      </c>
      <c r="O132" s="315">
        <v>0</v>
      </c>
      <c r="P132" s="315">
        <v>0</v>
      </c>
      <c r="Q132" s="315">
        <v>0</v>
      </c>
      <c r="R132" s="315">
        <v>0</v>
      </c>
    </row>
    <row r="133" spans="1:18" x14ac:dyDescent="0.2">
      <c r="A133" s="122">
        <v>149</v>
      </c>
      <c r="B133" s="36" t="s">
        <v>373</v>
      </c>
      <c r="C133" s="58" t="s">
        <v>281</v>
      </c>
      <c r="D133" s="82">
        <v>0</v>
      </c>
      <c r="E133" s="265">
        <v>0</v>
      </c>
      <c r="F133" s="265">
        <v>0</v>
      </c>
      <c r="G133" s="265">
        <v>0</v>
      </c>
      <c r="H133" s="265">
        <v>0</v>
      </c>
      <c r="I133" s="82">
        <v>0</v>
      </c>
      <c r="J133" s="265">
        <v>0</v>
      </c>
      <c r="K133" s="265">
        <v>0</v>
      </c>
      <c r="L133" s="265">
        <v>0</v>
      </c>
      <c r="M133" s="265">
        <v>0</v>
      </c>
      <c r="N133" s="314">
        <v>0</v>
      </c>
      <c r="O133" s="315">
        <v>0</v>
      </c>
      <c r="P133" s="315">
        <v>0</v>
      </c>
      <c r="Q133" s="315">
        <v>0</v>
      </c>
      <c r="R133" s="315">
        <v>0</v>
      </c>
    </row>
    <row r="134" spans="1:18" x14ac:dyDescent="0.2">
      <c r="A134" s="168">
        <v>152</v>
      </c>
      <c r="B134" s="170" t="s">
        <v>375</v>
      </c>
      <c r="C134" s="169" t="s">
        <v>286</v>
      </c>
      <c r="D134" s="171">
        <v>1948</v>
      </c>
      <c r="E134" s="171">
        <v>506</v>
      </c>
      <c r="F134" s="171">
        <v>506</v>
      </c>
      <c r="G134" s="171">
        <v>429</v>
      </c>
      <c r="H134" s="171">
        <v>507</v>
      </c>
      <c r="I134" s="171">
        <v>21397</v>
      </c>
      <c r="J134" s="171">
        <v>5558</v>
      </c>
      <c r="K134" s="171">
        <v>5558</v>
      </c>
      <c r="L134" s="171">
        <v>4712</v>
      </c>
      <c r="M134" s="171">
        <v>5569</v>
      </c>
      <c r="N134" s="313">
        <v>26028.3</v>
      </c>
      <c r="O134" s="313">
        <v>6760.9</v>
      </c>
      <c r="P134" s="313">
        <v>6760.9</v>
      </c>
      <c r="Q134" s="313">
        <v>5732.1</v>
      </c>
      <c r="R134" s="313">
        <v>6774.4</v>
      </c>
    </row>
    <row r="135" spans="1:18" x14ac:dyDescent="0.2">
      <c r="A135" s="122">
        <v>152</v>
      </c>
      <c r="B135" s="36" t="s">
        <v>375</v>
      </c>
      <c r="C135" s="58" t="s">
        <v>159</v>
      </c>
      <c r="D135" s="82">
        <v>0</v>
      </c>
      <c r="E135" s="265">
        <v>0</v>
      </c>
      <c r="F135" s="265">
        <v>0</v>
      </c>
      <c r="G135" s="265">
        <v>0</v>
      </c>
      <c r="H135" s="265">
        <v>0</v>
      </c>
      <c r="I135" s="82">
        <v>0</v>
      </c>
      <c r="J135" s="265">
        <v>0</v>
      </c>
      <c r="K135" s="265">
        <v>0</v>
      </c>
      <c r="L135" s="265">
        <v>0</v>
      </c>
      <c r="M135" s="265">
        <v>0</v>
      </c>
      <c r="N135" s="314">
        <v>0</v>
      </c>
      <c r="O135" s="315">
        <v>0</v>
      </c>
      <c r="P135" s="315">
        <v>0</v>
      </c>
      <c r="Q135" s="315">
        <v>0</v>
      </c>
      <c r="R135" s="315">
        <v>0</v>
      </c>
    </row>
    <row r="136" spans="1:18" x14ac:dyDescent="0.2">
      <c r="A136" s="122">
        <v>152</v>
      </c>
      <c r="B136" s="36" t="s">
        <v>375</v>
      </c>
      <c r="C136" s="58" t="s">
        <v>53</v>
      </c>
      <c r="D136" s="82">
        <v>0</v>
      </c>
      <c r="E136" s="265">
        <v>0</v>
      </c>
      <c r="F136" s="265">
        <v>0</v>
      </c>
      <c r="G136" s="265">
        <v>0</v>
      </c>
      <c r="H136" s="265">
        <v>0</v>
      </c>
      <c r="I136" s="82">
        <v>0</v>
      </c>
      <c r="J136" s="265">
        <v>0</v>
      </c>
      <c r="K136" s="265">
        <v>0</v>
      </c>
      <c r="L136" s="265">
        <v>0</v>
      </c>
      <c r="M136" s="265">
        <v>0</v>
      </c>
      <c r="N136" s="314">
        <v>0</v>
      </c>
      <c r="O136" s="315">
        <v>0</v>
      </c>
      <c r="P136" s="315">
        <v>0</v>
      </c>
      <c r="Q136" s="315">
        <v>0</v>
      </c>
      <c r="R136" s="315">
        <v>0</v>
      </c>
    </row>
    <row r="137" spans="1:18" x14ac:dyDescent="0.2">
      <c r="A137" s="122">
        <v>152</v>
      </c>
      <c r="B137" s="36" t="s">
        <v>375</v>
      </c>
      <c r="C137" s="58" t="s">
        <v>54</v>
      </c>
      <c r="D137" s="82">
        <v>460</v>
      </c>
      <c r="E137" s="265">
        <v>120</v>
      </c>
      <c r="F137" s="265">
        <v>120</v>
      </c>
      <c r="G137" s="265">
        <v>102</v>
      </c>
      <c r="H137" s="265">
        <v>118</v>
      </c>
      <c r="I137" s="82">
        <v>6440</v>
      </c>
      <c r="J137" s="265">
        <v>1680</v>
      </c>
      <c r="K137" s="265">
        <v>1680</v>
      </c>
      <c r="L137" s="265">
        <v>1428</v>
      </c>
      <c r="M137" s="265">
        <v>1652</v>
      </c>
      <c r="N137" s="314">
        <v>14101.3</v>
      </c>
      <c r="O137" s="315">
        <v>3678.1</v>
      </c>
      <c r="P137" s="315">
        <v>3678.1</v>
      </c>
      <c r="Q137" s="315">
        <v>3125.8</v>
      </c>
      <c r="R137" s="315">
        <v>3619.3</v>
      </c>
    </row>
    <row r="138" spans="1:18" x14ac:dyDescent="0.2">
      <c r="A138" s="122">
        <v>152</v>
      </c>
      <c r="B138" s="36" t="s">
        <v>375</v>
      </c>
      <c r="C138" s="58" t="s">
        <v>281</v>
      </c>
      <c r="D138" s="82">
        <v>0</v>
      </c>
      <c r="E138" s="265">
        <v>0</v>
      </c>
      <c r="F138" s="265">
        <v>0</v>
      </c>
      <c r="G138" s="265">
        <v>0</v>
      </c>
      <c r="H138" s="265">
        <v>0</v>
      </c>
      <c r="I138" s="82">
        <v>0</v>
      </c>
      <c r="J138" s="265">
        <v>0</v>
      </c>
      <c r="K138" s="265">
        <v>0</v>
      </c>
      <c r="L138" s="265">
        <v>0</v>
      </c>
      <c r="M138" s="265">
        <v>0</v>
      </c>
      <c r="N138" s="314">
        <v>0</v>
      </c>
      <c r="O138" s="315">
        <v>0</v>
      </c>
      <c r="P138" s="315">
        <v>0</v>
      </c>
      <c r="Q138" s="315">
        <v>0</v>
      </c>
      <c r="R138" s="315">
        <v>0</v>
      </c>
    </row>
    <row r="139" spans="1:18" x14ac:dyDescent="0.2">
      <c r="A139" s="168">
        <v>207</v>
      </c>
      <c r="B139" s="170" t="s">
        <v>376</v>
      </c>
      <c r="C139" s="169" t="s">
        <v>286</v>
      </c>
      <c r="D139" s="171">
        <v>645</v>
      </c>
      <c r="E139" s="171">
        <v>161</v>
      </c>
      <c r="F139" s="171">
        <v>161</v>
      </c>
      <c r="G139" s="171">
        <v>161</v>
      </c>
      <c r="H139" s="171">
        <v>162</v>
      </c>
      <c r="I139" s="171">
        <v>7246</v>
      </c>
      <c r="J139" s="171">
        <v>1809</v>
      </c>
      <c r="K139" s="171">
        <v>1809</v>
      </c>
      <c r="L139" s="171">
        <v>1809</v>
      </c>
      <c r="M139" s="171">
        <v>1819</v>
      </c>
      <c r="N139" s="313">
        <v>4883.8999999999996</v>
      </c>
      <c r="O139" s="313">
        <v>1219.0999999999999</v>
      </c>
      <c r="P139" s="313">
        <v>1219.0999999999999</v>
      </c>
      <c r="Q139" s="313">
        <v>1219.0999999999999</v>
      </c>
      <c r="R139" s="313">
        <v>1226.5999999999999</v>
      </c>
    </row>
    <row r="140" spans="1:18" x14ac:dyDescent="0.2">
      <c r="A140" s="122">
        <v>207</v>
      </c>
      <c r="B140" s="36" t="s">
        <v>376</v>
      </c>
      <c r="C140" s="58" t="s">
        <v>159</v>
      </c>
      <c r="D140" s="82">
        <v>0</v>
      </c>
      <c r="E140" s="265">
        <v>0</v>
      </c>
      <c r="F140" s="265">
        <v>0</v>
      </c>
      <c r="G140" s="265">
        <v>0</v>
      </c>
      <c r="H140" s="265">
        <v>0</v>
      </c>
      <c r="I140" s="82">
        <v>0</v>
      </c>
      <c r="J140" s="265">
        <v>0</v>
      </c>
      <c r="K140" s="265">
        <v>0</v>
      </c>
      <c r="L140" s="265">
        <v>0</v>
      </c>
      <c r="M140" s="265">
        <v>0</v>
      </c>
      <c r="N140" s="314">
        <v>0</v>
      </c>
      <c r="O140" s="315">
        <v>0</v>
      </c>
      <c r="P140" s="315">
        <v>0</v>
      </c>
      <c r="Q140" s="315">
        <v>0</v>
      </c>
      <c r="R140" s="315">
        <v>0</v>
      </c>
    </row>
    <row r="141" spans="1:18" x14ac:dyDescent="0.2">
      <c r="A141" s="122">
        <v>207</v>
      </c>
      <c r="B141" s="36" t="s">
        <v>376</v>
      </c>
      <c r="C141" s="58" t="s">
        <v>53</v>
      </c>
      <c r="D141" s="82">
        <v>0</v>
      </c>
      <c r="E141" s="265">
        <v>0</v>
      </c>
      <c r="F141" s="265">
        <v>0</v>
      </c>
      <c r="G141" s="265">
        <v>0</v>
      </c>
      <c r="H141" s="265">
        <v>0</v>
      </c>
      <c r="I141" s="82">
        <v>0</v>
      </c>
      <c r="J141" s="265">
        <v>0</v>
      </c>
      <c r="K141" s="265">
        <v>0</v>
      </c>
      <c r="L141" s="265">
        <v>0</v>
      </c>
      <c r="M141" s="265">
        <v>0</v>
      </c>
      <c r="N141" s="314">
        <v>0</v>
      </c>
      <c r="O141" s="315">
        <v>0</v>
      </c>
      <c r="P141" s="315">
        <v>0</v>
      </c>
      <c r="Q141" s="315">
        <v>0</v>
      </c>
      <c r="R141" s="315">
        <v>0</v>
      </c>
    </row>
    <row r="142" spans="1:18" x14ac:dyDescent="0.2">
      <c r="A142" s="122">
        <v>207</v>
      </c>
      <c r="B142" s="36" t="s">
        <v>376</v>
      </c>
      <c r="C142" s="58" t="s">
        <v>54</v>
      </c>
      <c r="D142" s="82">
        <v>0</v>
      </c>
      <c r="E142" s="265">
        <v>0</v>
      </c>
      <c r="F142" s="265">
        <v>0</v>
      </c>
      <c r="G142" s="265">
        <v>0</v>
      </c>
      <c r="H142" s="265">
        <v>0</v>
      </c>
      <c r="I142" s="82">
        <v>0</v>
      </c>
      <c r="J142" s="265">
        <v>0</v>
      </c>
      <c r="K142" s="265">
        <v>0</v>
      </c>
      <c r="L142" s="265">
        <v>0</v>
      </c>
      <c r="M142" s="265">
        <v>0</v>
      </c>
      <c r="N142" s="314">
        <v>0</v>
      </c>
      <c r="O142" s="315">
        <v>0</v>
      </c>
      <c r="P142" s="315">
        <v>0</v>
      </c>
      <c r="Q142" s="315">
        <v>0</v>
      </c>
      <c r="R142" s="315">
        <v>0</v>
      </c>
    </row>
    <row r="143" spans="1:18" x14ac:dyDescent="0.2">
      <c r="A143" s="122">
        <v>207</v>
      </c>
      <c r="B143" s="36" t="s">
        <v>376</v>
      </c>
      <c r="C143" s="58" t="s">
        <v>281</v>
      </c>
      <c r="D143" s="82">
        <v>0</v>
      </c>
      <c r="E143" s="265">
        <v>0</v>
      </c>
      <c r="F143" s="265">
        <v>0</v>
      </c>
      <c r="G143" s="265">
        <v>0</v>
      </c>
      <c r="H143" s="265">
        <v>0</v>
      </c>
      <c r="I143" s="82">
        <v>0</v>
      </c>
      <c r="J143" s="265">
        <v>0</v>
      </c>
      <c r="K143" s="265">
        <v>0</v>
      </c>
      <c r="L143" s="265">
        <v>0</v>
      </c>
      <c r="M143" s="265">
        <v>0</v>
      </c>
      <c r="N143" s="314">
        <v>0</v>
      </c>
      <c r="O143" s="315">
        <v>0</v>
      </c>
      <c r="P143" s="315">
        <v>0</v>
      </c>
      <c r="Q143" s="315">
        <v>0</v>
      </c>
      <c r="R143" s="315">
        <v>0</v>
      </c>
    </row>
    <row r="144" spans="1:18" x14ac:dyDescent="0.2">
      <c r="A144" s="168">
        <v>225</v>
      </c>
      <c r="B144" s="170" t="s">
        <v>377</v>
      </c>
      <c r="C144" s="169" t="s">
        <v>286</v>
      </c>
      <c r="D144" s="171">
        <v>1900</v>
      </c>
      <c r="E144" s="171">
        <v>475</v>
      </c>
      <c r="F144" s="171">
        <v>475</v>
      </c>
      <c r="G144" s="171">
        <v>475</v>
      </c>
      <c r="H144" s="171">
        <v>475</v>
      </c>
      <c r="I144" s="171">
        <v>14704</v>
      </c>
      <c r="J144" s="171">
        <v>3676</v>
      </c>
      <c r="K144" s="171">
        <v>3676</v>
      </c>
      <c r="L144" s="171">
        <v>3676</v>
      </c>
      <c r="M144" s="171">
        <v>3676</v>
      </c>
      <c r="N144" s="313">
        <v>12304.2</v>
      </c>
      <c r="O144" s="313">
        <v>3076.1</v>
      </c>
      <c r="P144" s="313">
        <v>3076.1</v>
      </c>
      <c r="Q144" s="313">
        <v>3076.1</v>
      </c>
      <c r="R144" s="313">
        <v>3075.9</v>
      </c>
    </row>
    <row r="145" spans="1:18" x14ac:dyDescent="0.2">
      <c r="A145" s="122">
        <v>225</v>
      </c>
      <c r="B145" s="36" t="s">
        <v>377</v>
      </c>
      <c r="C145" s="58" t="s">
        <v>159</v>
      </c>
      <c r="D145" s="82">
        <v>0</v>
      </c>
      <c r="E145" s="265">
        <v>0</v>
      </c>
      <c r="F145" s="265">
        <v>0</v>
      </c>
      <c r="G145" s="265">
        <v>0</v>
      </c>
      <c r="H145" s="265">
        <v>0</v>
      </c>
      <c r="I145" s="82">
        <v>0</v>
      </c>
      <c r="J145" s="265">
        <v>0</v>
      </c>
      <c r="K145" s="265">
        <v>0</v>
      </c>
      <c r="L145" s="265">
        <v>0</v>
      </c>
      <c r="M145" s="265">
        <v>0</v>
      </c>
      <c r="N145" s="314">
        <v>0</v>
      </c>
      <c r="O145" s="315">
        <v>0</v>
      </c>
      <c r="P145" s="315">
        <v>0</v>
      </c>
      <c r="Q145" s="315">
        <v>0</v>
      </c>
      <c r="R145" s="315">
        <v>0</v>
      </c>
    </row>
    <row r="146" spans="1:18" x14ac:dyDescent="0.2">
      <c r="A146" s="122">
        <v>225</v>
      </c>
      <c r="B146" s="36" t="s">
        <v>377</v>
      </c>
      <c r="C146" s="58" t="s">
        <v>53</v>
      </c>
      <c r="D146" s="82">
        <v>0</v>
      </c>
      <c r="E146" s="265">
        <v>0</v>
      </c>
      <c r="F146" s="265">
        <v>0</v>
      </c>
      <c r="G146" s="265">
        <v>0</v>
      </c>
      <c r="H146" s="265">
        <v>0</v>
      </c>
      <c r="I146" s="82">
        <v>0</v>
      </c>
      <c r="J146" s="265">
        <v>0</v>
      </c>
      <c r="K146" s="265">
        <v>0</v>
      </c>
      <c r="L146" s="265">
        <v>0</v>
      </c>
      <c r="M146" s="265">
        <v>0</v>
      </c>
      <c r="N146" s="314">
        <v>0</v>
      </c>
      <c r="O146" s="315">
        <v>0</v>
      </c>
      <c r="P146" s="315">
        <v>0</v>
      </c>
      <c r="Q146" s="315">
        <v>0</v>
      </c>
      <c r="R146" s="315">
        <v>0</v>
      </c>
    </row>
    <row r="147" spans="1:18" x14ac:dyDescent="0.2">
      <c r="A147" s="122">
        <v>225</v>
      </c>
      <c r="B147" s="36" t="s">
        <v>377</v>
      </c>
      <c r="C147" s="58" t="s">
        <v>54</v>
      </c>
      <c r="D147" s="82">
        <v>0</v>
      </c>
      <c r="E147" s="265">
        <v>0</v>
      </c>
      <c r="F147" s="265">
        <v>0</v>
      </c>
      <c r="G147" s="265">
        <v>0</v>
      </c>
      <c r="H147" s="265">
        <v>0</v>
      </c>
      <c r="I147" s="82">
        <v>0</v>
      </c>
      <c r="J147" s="265">
        <v>0</v>
      </c>
      <c r="K147" s="265">
        <v>0</v>
      </c>
      <c r="L147" s="265">
        <v>0</v>
      </c>
      <c r="M147" s="265">
        <v>0</v>
      </c>
      <c r="N147" s="314">
        <v>0</v>
      </c>
      <c r="O147" s="315">
        <v>0</v>
      </c>
      <c r="P147" s="315">
        <v>0</v>
      </c>
      <c r="Q147" s="315">
        <v>0</v>
      </c>
      <c r="R147" s="315">
        <v>0</v>
      </c>
    </row>
    <row r="148" spans="1:18" x14ac:dyDescent="0.2">
      <c r="A148" s="122">
        <v>225</v>
      </c>
      <c r="B148" s="36" t="s">
        <v>377</v>
      </c>
      <c r="C148" s="58" t="s">
        <v>281</v>
      </c>
      <c r="D148" s="82">
        <v>0</v>
      </c>
      <c r="E148" s="265">
        <v>0</v>
      </c>
      <c r="F148" s="265">
        <v>0</v>
      </c>
      <c r="G148" s="265">
        <v>0</v>
      </c>
      <c r="H148" s="265">
        <v>0</v>
      </c>
      <c r="I148" s="82">
        <v>0</v>
      </c>
      <c r="J148" s="265">
        <v>0</v>
      </c>
      <c r="K148" s="265">
        <v>0</v>
      </c>
      <c r="L148" s="265">
        <v>0</v>
      </c>
      <c r="M148" s="265">
        <v>0</v>
      </c>
      <c r="N148" s="314">
        <v>0</v>
      </c>
      <c r="O148" s="315">
        <v>0</v>
      </c>
      <c r="P148" s="315">
        <v>0</v>
      </c>
      <c r="Q148" s="315">
        <v>0</v>
      </c>
      <c r="R148" s="315">
        <v>0</v>
      </c>
    </row>
    <row r="149" spans="1:18" x14ac:dyDescent="0.2">
      <c r="A149" s="168">
        <v>226</v>
      </c>
      <c r="B149" s="170" t="s">
        <v>378</v>
      </c>
      <c r="C149" s="169" t="s">
        <v>286</v>
      </c>
      <c r="D149" s="171">
        <v>240</v>
      </c>
      <c r="E149" s="171">
        <v>58</v>
      </c>
      <c r="F149" s="171">
        <v>58</v>
      </c>
      <c r="G149" s="171">
        <v>62</v>
      </c>
      <c r="H149" s="171">
        <v>62</v>
      </c>
      <c r="I149" s="171">
        <v>2308</v>
      </c>
      <c r="J149" s="171">
        <v>558</v>
      </c>
      <c r="K149" s="171">
        <v>558</v>
      </c>
      <c r="L149" s="171">
        <v>596</v>
      </c>
      <c r="M149" s="171">
        <v>596</v>
      </c>
      <c r="N149" s="313">
        <v>2100.8000000000002</v>
      </c>
      <c r="O149" s="313">
        <v>507.7</v>
      </c>
      <c r="P149" s="313">
        <v>507.7</v>
      </c>
      <c r="Q149" s="313">
        <v>542.70000000000005</v>
      </c>
      <c r="R149" s="313">
        <v>542.70000000000005</v>
      </c>
    </row>
    <row r="150" spans="1:18" x14ac:dyDescent="0.2">
      <c r="A150" s="122">
        <v>226</v>
      </c>
      <c r="B150" s="36" t="s">
        <v>378</v>
      </c>
      <c r="C150" s="58" t="s">
        <v>159</v>
      </c>
      <c r="D150" s="82">
        <v>0</v>
      </c>
      <c r="E150" s="265">
        <v>0</v>
      </c>
      <c r="F150" s="265">
        <v>0</v>
      </c>
      <c r="G150" s="265">
        <v>0</v>
      </c>
      <c r="H150" s="265">
        <v>0</v>
      </c>
      <c r="I150" s="82">
        <v>0</v>
      </c>
      <c r="J150" s="265">
        <v>0</v>
      </c>
      <c r="K150" s="265">
        <v>0</v>
      </c>
      <c r="L150" s="265">
        <v>0</v>
      </c>
      <c r="M150" s="265">
        <v>0</v>
      </c>
      <c r="N150" s="314">
        <v>0</v>
      </c>
      <c r="O150" s="315">
        <v>0</v>
      </c>
      <c r="P150" s="315">
        <v>0</v>
      </c>
      <c r="Q150" s="315">
        <v>0</v>
      </c>
      <c r="R150" s="315">
        <v>0</v>
      </c>
    </row>
    <row r="151" spans="1:18" x14ac:dyDescent="0.2">
      <c r="A151" s="122">
        <v>226</v>
      </c>
      <c r="B151" s="36" t="s">
        <v>378</v>
      </c>
      <c r="C151" s="58" t="s">
        <v>53</v>
      </c>
      <c r="D151" s="82">
        <v>0</v>
      </c>
      <c r="E151" s="265">
        <v>0</v>
      </c>
      <c r="F151" s="265">
        <v>0</v>
      </c>
      <c r="G151" s="265">
        <v>0</v>
      </c>
      <c r="H151" s="265">
        <v>0</v>
      </c>
      <c r="I151" s="82">
        <v>0</v>
      </c>
      <c r="J151" s="265">
        <v>0</v>
      </c>
      <c r="K151" s="265">
        <v>0</v>
      </c>
      <c r="L151" s="265">
        <v>0</v>
      </c>
      <c r="M151" s="265">
        <v>0</v>
      </c>
      <c r="N151" s="314">
        <v>0</v>
      </c>
      <c r="O151" s="315">
        <v>0</v>
      </c>
      <c r="P151" s="315">
        <v>0</v>
      </c>
      <c r="Q151" s="315">
        <v>0</v>
      </c>
      <c r="R151" s="315">
        <v>0</v>
      </c>
    </row>
    <row r="152" spans="1:18" x14ac:dyDescent="0.2">
      <c r="A152" s="122">
        <v>226</v>
      </c>
      <c r="B152" s="36" t="s">
        <v>378</v>
      </c>
      <c r="C152" s="58" t="s">
        <v>54</v>
      </c>
      <c r="D152" s="82">
        <v>0</v>
      </c>
      <c r="E152" s="265">
        <v>0</v>
      </c>
      <c r="F152" s="265">
        <v>0</v>
      </c>
      <c r="G152" s="265">
        <v>0</v>
      </c>
      <c r="H152" s="265">
        <v>0</v>
      </c>
      <c r="I152" s="82">
        <v>0</v>
      </c>
      <c r="J152" s="265">
        <v>0</v>
      </c>
      <c r="K152" s="265">
        <v>0</v>
      </c>
      <c r="L152" s="265">
        <v>0</v>
      </c>
      <c r="M152" s="265">
        <v>0</v>
      </c>
      <c r="N152" s="314">
        <v>0</v>
      </c>
      <c r="O152" s="315">
        <v>0</v>
      </c>
      <c r="P152" s="315">
        <v>0</v>
      </c>
      <c r="Q152" s="315">
        <v>0</v>
      </c>
      <c r="R152" s="315">
        <v>0</v>
      </c>
    </row>
    <row r="153" spans="1:18" x14ac:dyDescent="0.2">
      <c r="A153" s="122">
        <v>226</v>
      </c>
      <c r="B153" s="36" t="s">
        <v>378</v>
      </c>
      <c r="C153" s="58" t="s">
        <v>281</v>
      </c>
      <c r="D153" s="82">
        <v>0</v>
      </c>
      <c r="E153" s="265">
        <v>0</v>
      </c>
      <c r="F153" s="265">
        <v>0</v>
      </c>
      <c r="G153" s="265">
        <v>0</v>
      </c>
      <c r="H153" s="265">
        <v>0</v>
      </c>
      <c r="I153" s="82">
        <v>0</v>
      </c>
      <c r="J153" s="265">
        <v>0</v>
      </c>
      <c r="K153" s="265">
        <v>0</v>
      </c>
      <c r="L153" s="265">
        <v>0</v>
      </c>
      <c r="M153" s="265">
        <v>0</v>
      </c>
      <c r="N153" s="314">
        <v>0</v>
      </c>
      <c r="O153" s="315">
        <v>0</v>
      </c>
      <c r="P153" s="315">
        <v>0</v>
      </c>
      <c r="Q153" s="315">
        <v>0</v>
      </c>
      <c r="R153" s="315">
        <v>0</v>
      </c>
    </row>
    <row r="154" spans="1:18" x14ac:dyDescent="0.2">
      <c r="A154" s="168">
        <v>227</v>
      </c>
      <c r="B154" s="170" t="s">
        <v>379</v>
      </c>
      <c r="C154" s="169" t="s">
        <v>286</v>
      </c>
      <c r="D154" s="171">
        <v>1302</v>
      </c>
      <c r="E154" s="171">
        <v>326</v>
      </c>
      <c r="F154" s="171">
        <v>326</v>
      </c>
      <c r="G154" s="171">
        <v>312</v>
      </c>
      <c r="H154" s="171">
        <v>338</v>
      </c>
      <c r="I154" s="171">
        <v>13278</v>
      </c>
      <c r="J154" s="171">
        <v>3325</v>
      </c>
      <c r="K154" s="171">
        <v>3325</v>
      </c>
      <c r="L154" s="171">
        <v>3182</v>
      </c>
      <c r="M154" s="171">
        <v>3446</v>
      </c>
      <c r="N154" s="313">
        <v>6347.2</v>
      </c>
      <c r="O154" s="313">
        <v>1589.2</v>
      </c>
      <c r="P154" s="313">
        <v>1589.2</v>
      </c>
      <c r="Q154" s="313">
        <v>1521</v>
      </c>
      <c r="R154" s="313">
        <v>1647.8</v>
      </c>
    </row>
    <row r="155" spans="1:18" x14ac:dyDescent="0.2">
      <c r="A155" s="122">
        <v>227</v>
      </c>
      <c r="B155" s="36" t="s">
        <v>379</v>
      </c>
      <c r="C155" s="58" t="s">
        <v>159</v>
      </c>
      <c r="D155" s="82">
        <v>0</v>
      </c>
      <c r="E155" s="265">
        <v>0</v>
      </c>
      <c r="F155" s="265">
        <v>0</v>
      </c>
      <c r="G155" s="265">
        <v>0</v>
      </c>
      <c r="H155" s="265">
        <v>0</v>
      </c>
      <c r="I155" s="82">
        <v>0</v>
      </c>
      <c r="J155" s="265">
        <v>0</v>
      </c>
      <c r="K155" s="265">
        <v>0</v>
      </c>
      <c r="L155" s="265">
        <v>0</v>
      </c>
      <c r="M155" s="265">
        <v>0</v>
      </c>
      <c r="N155" s="314">
        <v>0</v>
      </c>
      <c r="O155" s="315">
        <v>0</v>
      </c>
      <c r="P155" s="315">
        <v>0</v>
      </c>
      <c r="Q155" s="315">
        <v>0</v>
      </c>
      <c r="R155" s="315">
        <v>0</v>
      </c>
    </row>
    <row r="156" spans="1:18" x14ac:dyDescent="0.2">
      <c r="A156" s="122">
        <v>227</v>
      </c>
      <c r="B156" s="36" t="s">
        <v>379</v>
      </c>
      <c r="C156" s="58" t="s">
        <v>53</v>
      </c>
      <c r="D156" s="82">
        <v>0</v>
      </c>
      <c r="E156" s="265">
        <v>0</v>
      </c>
      <c r="F156" s="265">
        <v>0</v>
      </c>
      <c r="G156" s="265">
        <v>0</v>
      </c>
      <c r="H156" s="265">
        <v>0</v>
      </c>
      <c r="I156" s="82">
        <v>0</v>
      </c>
      <c r="J156" s="265">
        <v>0</v>
      </c>
      <c r="K156" s="265">
        <v>0</v>
      </c>
      <c r="L156" s="265">
        <v>0</v>
      </c>
      <c r="M156" s="265">
        <v>0</v>
      </c>
      <c r="N156" s="314">
        <v>0</v>
      </c>
      <c r="O156" s="315">
        <v>0</v>
      </c>
      <c r="P156" s="315">
        <v>0</v>
      </c>
      <c r="Q156" s="315">
        <v>0</v>
      </c>
      <c r="R156" s="315">
        <v>0</v>
      </c>
    </row>
    <row r="157" spans="1:18" x14ac:dyDescent="0.2">
      <c r="A157" s="122">
        <v>227</v>
      </c>
      <c r="B157" s="36" t="s">
        <v>379</v>
      </c>
      <c r="C157" s="58" t="s">
        <v>54</v>
      </c>
      <c r="D157" s="82">
        <v>0</v>
      </c>
      <c r="E157" s="265">
        <v>0</v>
      </c>
      <c r="F157" s="265">
        <v>0</v>
      </c>
      <c r="G157" s="265">
        <v>0</v>
      </c>
      <c r="H157" s="265">
        <v>0</v>
      </c>
      <c r="I157" s="82">
        <v>0</v>
      </c>
      <c r="J157" s="265">
        <v>0</v>
      </c>
      <c r="K157" s="265">
        <v>0</v>
      </c>
      <c r="L157" s="265">
        <v>0</v>
      </c>
      <c r="M157" s="265">
        <v>0</v>
      </c>
      <c r="N157" s="314">
        <v>0</v>
      </c>
      <c r="O157" s="315">
        <v>0</v>
      </c>
      <c r="P157" s="315">
        <v>0</v>
      </c>
      <c r="Q157" s="315">
        <v>0</v>
      </c>
      <c r="R157" s="315">
        <v>0</v>
      </c>
    </row>
    <row r="158" spans="1:18" x14ac:dyDescent="0.2">
      <c r="A158" s="122">
        <v>227</v>
      </c>
      <c r="B158" s="36" t="s">
        <v>379</v>
      </c>
      <c r="C158" s="58" t="s">
        <v>281</v>
      </c>
      <c r="D158" s="82">
        <v>0</v>
      </c>
      <c r="E158" s="265">
        <v>0</v>
      </c>
      <c r="F158" s="265">
        <v>0</v>
      </c>
      <c r="G158" s="265">
        <v>0</v>
      </c>
      <c r="H158" s="265">
        <v>0</v>
      </c>
      <c r="I158" s="82">
        <v>0</v>
      </c>
      <c r="J158" s="265">
        <v>0</v>
      </c>
      <c r="K158" s="265">
        <v>0</v>
      </c>
      <c r="L158" s="265">
        <v>0</v>
      </c>
      <c r="M158" s="265">
        <v>0</v>
      </c>
      <c r="N158" s="314">
        <v>0</v>
      </c>
      <c r="O158" s="315">
        <v>0</v>
      </c>
      <c r="P158" s="315">
        <v>0</v>
      </c>
      <c r="Q158" s="315">
        <v>0</v>
      </c>
      <c r="R158" s="315">
        <v>0</v>
      </c>
    </row>
    <row r="159" spans="1:18" x14ac:dyDescent="0.2">
      <c r="A159" s="168">
        <v>228</v>
      </c>
      <c r="B159" s="170" t="s">
        <v>380</v>
      </c>
      <c r="C159" s="169" t="s">
        <v>286</v>
      </c>
      <c r="D159" s="171">
        <v>600</v>
      </c>
      <c r="E159" s="171">
        <v>150</v>
      </c>
      <c r="F159" s="171">
        <v>150</v>
      </c>
      <c r="G159" s="171">
        <v>150</v>
      </c>
      <c r="H159" s="171">
        <v>150</v>
      </c>
      <c r="I159" s="171">
        <v>6815</v>
      </c>
      <c r="J159" s="171">
        <v>1704</v>
      </c>
      <c r="K159" s="171">
        <v>1704</v>
      </c>
      <c r="L159" s="171">
        <v>1704</v>
      </c>
      <c r="M159" s="171">
        <v>1703</v>
      </c>
      <c r="N159" s="313">
        <v>3821.2</v>
      </c>
      <c r="O159" s="313">
        <v>955.3</v>
      </c>
      <c r="P159" s="313">
        <v>955.3</v>
      </c>
      <c r="Q159" s="313">
        <v>955.3</v>
      </c>
      <c r="R159" s="313">
        <v>955.3</v>
      </c>
    </row>
    <row r="160" spans="1:18" x14ac:dyDescent="0.2">
      <c r="A160" s="122">
        <v>228</v>
      </c>
      <c r="B160" s="36" t="s">
        <v>380</v>
      </c>
      <c r="C160" s="58" t="s">
        <v>159</v>
      </c>
      <c r="D160" s="82">
        <v>0</v>
      </c>
      <c r="E160" s="265">
        <v>0</v>
      </c>
      <c r="F160" s="265">
        <v>0</v>
      </c>
      <c r="G160" s="265">
        <v>0</v>
      </c>
      <c r="H160" s="265">
        <v>0</v>
      </c>
      <c r="I160" s="82">
        <v>0</v>
      </c>
      <c r="J160" s="265">
        <v>0</v>
      </c>
      <c r="K160" s="265">
        <v>0</v>
      </c>
      <c r="L160" s="265">
        <v>0</v>
      </c>
      <c r="M160" s="265">
        <v>0</v>
      </c>
      <c r="N160" s="314">
        <v>0</v>
      </c>
      <c r="O160" s="315">
        <v>0</v>
      </c>
      <c r="P160" s="315">
        <v>0</v>
      </c>
      <c r="Q160" s="315">
        <v>0</v>
      </c>
      <c r="R160" s="315">
        <v>0</v>
      </c>
    </row>
    <row r="161" spans="1:18" x14ac:dyDescent="0.2">
      <c r="A161" s="122">
        <v>228</v>
      </c>
      <c r="B161" s="36" t="s">
        <v>380</v>
      </c>
      <c r="C161" s="58" t="s">
        <v>53</v>
      </c>
      <c r="D161" s="82">
        <v>0</v>
      </c>
      <c r="E161" s="265">
        <v>0</v>
      </c>
      <c r="F161" s="265">
        <v>0</v>
      </c>
      <c r="G161" s="265">
        <v>0</v>
      </c>
      <c r="H161" s="265">
        <v>0</v>
      </c>
      <c r="I161" s="82">
        <v>0</v>
      </c>
      <c r="J161" s="265">
        <v>0</v>
      </c>
      <c r="K161" s="265">
        <v>0</v>
      </c>
      <c r="L161" s="265">
        <v>0</v>
      </c>
      <c r="M161" s="265">
        <v>0</v>
      </c>
      <c r="N161" s="314">
        <v>0</v>
      </c>
      <c r="O161" s="315">
        <v>0</v>
      </c>
      <c r="P161" s="315">
        <v>0</v>
      </c>
      <c r="Q161" s="315">
        <v>0</v>
      </c>
      <c r="R161" s="315">
        <v>0</v>
      </c>
    </row>
    <row r="162" spans="1:18" x14ac:dyDescent="0.2">
      <c r="A162" s="122">
        <v>228</v>
      </c>
      <c r="B162" s="36" t="s">
        <v>380</v>
      </c>
      <c r="C162" s="58" t="s">
        <v>54</v>
      </c>
      <c r="D162" s="82">
        <v>0</v>
      </c>
      <c r="E162" s="265">
        <v>0</v>
      </c>
      <c r="F162" s="265">
        <v>0</v>
      </c>
      <c r="G162" s="265">
        <v>0</v>
      </c>
      <c r="H162" s="265">
        <v>0</v>
      </c>
      <c r="I162" s="82">
        <v>0</v>
      </c>
      <c r="J162" s="265">
        <v>0</v>
      </c>
      <c r="K162" s="265">
        <v>0</v>
      </c>
      <c r="L162" s="265">
        <v>0</v>
      </c>
      <c r="M162" s="265">
        <v>0</v>
      </c>
      <c r="N162" s="314">
        <v>0</v>
      </c>
      <c r="O162" s="315">
        <v>0</v>
      </c>
      <c r="P162" s="315">
        <v>0</v>
      </c>
      <c r="Q162" s="315">
        <v>0</v>
      </c>
      <c r="R162" s="315">
        <v>0</v>
      </c>
    </row>
    <row r="163" spans="1:18" x14ac:dyDescent="0.2">
      <c r="A163" s="122">
        <v>228</v>
      </c>
      <c r="B163" s="36" t="s">
        <v>380</v>
      </c>
      <c r="C163" s="58" t="s">
        <v>281</v>
      </c>
      <c r="D163" s="82">
        <v>0</v>
      </c>
      <c r="E163" s="265">
        <v>0</v>
      </c>
      <c r="F163" s="265">
        <v>0</v>
      </c>
      <c r="G163" s="265">
        <v>0</v>
      </c>
      <c r="H163" s="265">
        <v>0</v>
      </c>
      <c r="I163" s="82">
        <v>0</v>
      </c>
      <c r="J163" s="265">
        <v>0</v>
      </c>
      <c r="K163" s="265">
        <v>0</v>
      </c>
      <c r="L163" s="265">
        <v>0</v>
      </c>
      <c r="M163" s="265">
        <v>0</v>
      </c>
      <c r="N163" s="314">
        <v>0</v>
      </c>
      <c r="O163" s="315">
        <v>0</v>
      </c>
      <c r="P163" s="315">
        <v>0</v>
      </c>
      <c r="Q163" s="315">
        <v>0</v>
      </c>
      <c r="R163" s="315">
        <v>0</v>
      </c>
    </row>
    <row r="164" spans="1:18" x14ac:dyDescent="0.2">
      <c r="A164" s="168">
        <v>231</v>
      </c>
      <c r="B164" s="170" t="s">
        <v>381</v>
      </c>
      <c r="C164" s="169" t="s">
        <v>286</v>
      </c>
      <c r="D164" s="171">
        <v>3000</v>
      </c>
      <c r="E164" s="171">
        <v>780</v>
      </c>
      <c r="F164" s="171">
        <v>780</v>
      </c>
      <c r="G164" s="171">
        <v>630</v>
      </c>
      <c r="H164" s="171">
        <v>810</v>
      </c>
      <c r="I164" s="171">
        <v>27009</v>
      </c>
      <c r="J164" s="171">
        <v>7022</v>
      </c>
      <c r="K164" s="171">
        <v>7022</v>
      </c>
      <c r="L164" s="171">
        <v>5672</v>
      </c>
      <c r="M164" s="171">
        <v>7293</v>
      </c>
      <c r="N164" s="313">
        <v>29716.9</v>
      </c>
      <c r="O164" s="313">
        <v>7726.4</v>
      </c>
      <c r="P164" s="313">
        <v>7726.4</v>
      </c>
      <c r="Q164" s="313">
        <v>6240.5</v>
      </c>
      <c r="R164" s="313">
        <v>8023.6</v>
      </c>
    </row>
    <row r="165" spans="1:18" x14ac:dyDescent="0.2">
      <c r="A165" s="122">
        <v>231</v>
      </c>
      <c r="B165" s="36" t="s">
        <v>381</v>
      </c>
      <c r="C165" s="58" t="s">
        <v>159</v>
      </c>
      <c r="D165" s="82">
        <v>0</v>
      </c>
      <c r="E165" s="265">
        <v>0</v>
      </c>
      <c r="F165" s="265">
        <v>0</v>
      </c>
      <c r="G165" s="265">
        <v>0</v>
      </c>
      <c r="H165" s="265">
        <v>0</v>
      </c>
      <c r="I165" s="82">
        <v>0</v>
      </c>
      <c r="J165" s="265">
        <v>0</v>
      </c>
      <c r="K165" s="265">
        <v>0</v>
      </c>
      <c r="L165" s="265">
        <v>0</v>
      </c>
      <c r="M165" s="265">
        <v>0</v>
      </c>
      <c r="N165" s="314">
        <v>0</v>
      </c>
      <c r="O165" s="315">
        <v>0</v>
      </c>
      <c r="P165" s="315">
        <v>0</v>
      </c>
      <c r="Q165" s="315">
        <v>0</v>
      </c>
      <c r="R165" s="315">
        <v>0</v>
      </c>
    </row>
    <row r="166" spans="1:18" x14ac:dyDescent="0.2">
      <c r="A166" s="122">
        <v>231</v>
      </c>
      <c r="B166" s="36" t="s">
        <v>381</v>
      </c>
      <c r="C166" s="58" t="s">
        <v>53</v>
      </c>
      <c r="D166" s="82">
        <v>620</v>
      </c>
      <c r="E166" s="265">
        <v>161</v>
      </c>
      <c r="F166" s="265">
        <v>161</v>
      </c>
      <c r="G166" s="265">
        <v>130</v>
      </c>
      <c r="H166" s="265">
        <v>168</v>
      </c>
      <c r="I166" s="82">
        <v>988</v>
      </c>
      <c r="J166" s="265">
        <v>257</v>
      </c>
      <c r="K166" s="265">
        <v>257</v>
      </c>
      <c r="L166" s="265">
        <v>207</v>
      </c>
      <c r="M166" s="265">
        <v>267</v>
      </c>
      <c r="N166" s="314">
        <v>12385.8</v>
      </c>
      <c r="O166" s="315">
        <v>3216.3</v>
      </c>
      <c r="P166" s="315">
        <v>3216.3</v>
      </c>
      <c r="Q166" s="315">
        <v>2597</v>
      </c>
      <c r="R166" s="315">
        <v>3356.2</v>
      </c>
    </row>
    <row r="167" spans="1:18" x14ac:dyDescent="0.2">
      <c r="A167" s="122">
        <v>231</v>
      </c>
      <c r="B167" s="36" t="s">
        <v>381</v>
      </c>
      <c r="C167" s="58" t="s">
        <v>54</v>
      </c>
      <c r="D167" s="82">
        <v>0</v>
      </c>
      <c r="E167" s="265">
        <v>0</v>
      </c>
      <c r="F167" s="265">
        <v>0</v>
      </c>
      <c r="G167" s="265">
        <v>0</v>
      </c>
      <c r="H167" s="265">
        <v>0</v>
      </c>
      <c r="I167" s="82">
        <v>0</v>
      </c>
      <c r="J167" s="265">
        <v>0</v>
      </c>
      <c r="K167" s="265">
        <v>0</v>
      </c>
      <c r="L167" s="265">
        <v>0</v>
      </c>
      <c r="M167" s="265">
        <v>0</v>
      </c>
      <c r="N167" s="314">
        <v>0</v>
      </c>
      <c r="O167" s="315">
        <v>0</v>
      </c>
      <c r="P167" s="315">
        <v>0</v>
      </c>
      <c r="Q167" s="315">
        <v>0</v>
      </c>
      <c r="R167" s="315">
        <v>0</v>
      </c>
    </row>
    <row r="168" spans="1:18" x14ac:dyDescent="0.2">
      <c r="A168" s="122">
        <v>231</v>
      </c>
      <c r="B168" s="36" t="s">
        <v>381</v>
      </c>
      <c r="C168" s="58" t="s">
        <v>281</v>
      </c>
      <c r="D168" s="82">
        <v>0</v>
      </c>
      <c r="E168" s="265">
        <v>0</v>
      </c>
      <c r="F168" s="265">
        <v>0</v>
      </c>
      <c r="G168" s="265">
        <v>0</v>
      </c>
      <c r="H168" s="265">
        <v>0</v>
      </c>
      <c r="I168" s="82">
        <v>0</v>
      </c>
      <c r="J168" s="265">
        <v>0</v>
      </c>
      <c r="K168" s="265">
        <v>0</v>
      </c>
      <c r="L168" s="265">
        <v>0</v>
      </c>
      <c r="M168" s="265">
        <v>0</v>
      </c>
      <c r="N168" s="314">
        <v>0</v>
      </c>
      <c r="O168" s="315">
        <v>0</v>
      </c>
      <c r="P168" s="315">
        <v>0</v>
      </c>
      <c r="Q168" s="315">
        <v>0</v>
      </c>
      <c r="R168" s="315">
        <v>0</v>
      </c>
    </row>
    <row r="169" spans="1:18" x14ac:dyDescent="0.2">
      <c r="A169" s="168">
        <v>239</v>
      </c>
      <c r="B169" s="170" t="s">
        <v>383</v>
      </c>
      <c r="C169" s="169" t="s">
        <v>286</v>
      </c>
      <c r="D169" s="171">
        <v>2100</v>
      </c>
      <c r="E169" s="171">
        <v>504</v>
      </c>
      <c r="F169" s="171">
        <v>567</v>
      </c>
      <c r="G169" s="171">
        <v>504</v>
      </c>
      <c r="H169" s="171">
        <v>525</v>
      </c>
      <c r="I169" s="171">
        <v>21572</v>
      </c>
      <c r="J169" s="171">
        <v>5177</v>
      </c>
      <c r="K169" s="171">
        <v>5824</v>
      </c>
      <c r="L169" s="171">
        <v>5177</v>
      </c>
      <c r="M169" s="171">
        <v>5394</v>
      </c>
      <c r="N169" s="313">
        <v>8744.2999999999993</v>
      </c>
      <c r="O169" s="313">
        <v>2098.6</v>
      </c>
      <c r="P169" s="313">
        <v>2361</v>
      </c>
      <c r="Q169" s="313">
        <v>2098.6</v>
      </c>
      <c r="R169" s="313">
        <v>2186.1</v>
      </c>
    </row>
    <row r="170" spans="1:18" x14ac:dyDescent="0.2">
      <c r="A170" s="122">
        <v>239</v>
      </c>
      <c r="B170" s="36" t="s">
        <v>383</v>
      </c>
      <c r="C170" s="58" t="s">
        <v>159</v>
      </c>
      <c r="D170" s="82">
        <v>0</v>
      </c>
      <c r="E170" s="265">
        <v>0</v>
      </c>
      <c r="F170" s="265">
        <v>0</v>
      </c>
      <c r="G170" s="265">
        <v>0</v>
      </c>
      <c r="H170" s="265">
        <v>0</v>
      </c>
      <c r="I170" s="82">
        <v>0</v>
      </c>
      <c r="J170" s="265">
        <v>0</v>
      </c>
      <c r="K170" s="265">
        <v>0</v>
      </c>
      <c r="L170" s="265">
        <v>0</v>
      </c>
      <c r="M170" s="265">
        <v>0</v>
      </c>
      <c r="N170" s="314">
        <v>0</v>
      </c>
      <c r="O170" s="315">
        <v>0</v>
      </c>
      <c r="P170" s="315">
        <v>0</v>
      </c>
      <c r="Q170" s="315">
        <v>0</v>
      </c>
      <c r="R170" s="315">
        <v>0</v>
      </c>
    </row>
    <row r="171" spans="1:18" x14ac:dyDescent="0.2">
      <c r="A171" s="122">
        <v>239</v>
      </c>
      <c r="B171" s="36" t="s">
        <v>383</v>
      </c>
      <c r="C171" s="58" t="s">
        <v>53</v>
      </c>
      <c r="D171" s="82">
        <v>0</v>
      </c>
      <c r="E171" s="265">
        <v>0</v>
      </c>
      <c r="F171" s="265">
        <v>0</v>
      </c>
      <c r="G171" s="265">
        <v>0</v>
      </c>
      <c r="H171" s="265">
        <v>0</v>
      </c>
      <c r="I171" s="82">
        <v>0</v>
      </c>
      <c r="J171" s="265">
        <v>0</v>
      </c>
      <c r="K171" s="265">
        <v>0</v>
      </c>
      <c r="L171" s="265">
        <v>0</v>
      </c>
      <c r="M171" s="265">
        <v>0</v>
      </c>
      <c r="N171" s="314">
        <v>0</v>
      </c>
      <c r="O171" s="315">
        <v>0</v>
      </c>
      <c r="P171" s="315">
        <v>0</v>
      </c>
      <c r="Q171" s="315">
        <v>0</v>
      </c>
      <c r="R171" s="315">
        <v>0</v>
      </c>
    </row>
    <row r="172" spans="1:18" x14ac:dyDescent="0.2">
      <c r="A172" s="122">
        <v>239</v>
      </c>
      <c r="B172" s="36" t="s">
        <v>383</v>
      </c>
      <c r="C172" s="58" t="s">
        <v>54</v>
      </c>
      <c r="D172" s="82">
        <v>0</v>
      </c>
      <c r="E172" s="265">
        <v>0</v>
      </c>
      <c r="F172" s="265">
        <v>0</v>
      </c>
      <c r="G172" s="265">
        <v>0</v>
      </c>
      <c r="H172" s="265">
        <v>0</v>
      </c>
      <c r="I172" s="82">
        <v>0</v>
      </c>
      <c r="J172" s="265">
        <v>0</v>
      </c>
      <c r="K172" s="265">
        <v>0</v>
      </c>
      <c r="L172" s="265">
        <v>0</v>
      </c>
      <c r="M172" s="265">
        <v>0</v>
      </c>
      <c r="N172" s="314">
        <v>0</v>
      </c>
      <c r="O172" s="315">
        <v>0</v>
      </c>
      <c r="P172" s="315">
        <v>0</v>
      </c>
      <c r="Q172" s="315">
        <v>0</v>
      </c>
      <c r="R172" s="315">
        <v>0</v>
      </c>
    </row>
    <row r="173" spans="1:18" x14ac:dyDescent="0.2">
      <c r="A173" s="122">
        <v>239</v>
      </c>
      <c r="B173" s="36" t="s">
        <v>383</v>
      </c>
      <c r="C173" s="58" t="s">
        <v>281</v>
      </c>
      <c r="D173" s="82">
        <v>0</v>
      </c>
      <c r="E173" s="265">
        <v>0</v>
      </c>
      <c r="F173" s="265">
        <v>0</v>
      </c>
      <c r="G173" s="265">
        <v>0</v>
      </c>
      <c r="H173" s="265">
        <v>0</v>
      </c>
      <c r="I173" s="82">
        <v>0</v>
      </c>
      <c r="J173" s="265">
        <v>0</v>
      </c>
      <c r="K173" s="265">
        <v>0</v>
      </c>
      <c r="L173" s="265">
        <v>0</v>
      </c>
      <c r="M173" s="265">
        <v>0</v>
      </c>
      <c r="N173" s="314">
        <v>0</v>
      </c>
      <c r="O173" s="315">
        <v>0</v>
      </c>
      <c r="P173" s="315">
        <v>0</v>
      </c>
      <c r="Q173" s="315">
        <v>0</v>
      </c>
      <c r="R173" s="315">
        <v>0</v>
      </c>
    </row>
    <row r="174" spans="1:18" x14ac:dyDescent="0.2">
      <c r="A174" s="168">
        <v>240</v>
      </c>
      <c r="B174" s="170" t="s">
        <v>384</v>
      </c>
      <c r="C174" s="169" t="s">
        <v>286</v>
      </c>
      <c r="D174" s="171">
        <v>1200</v>
      </c>
      <c r="E174" s="171">
        <v>264</v>
      </c>
      <c r="F174" s="171">
        <v>324</v>
      </c>
      <c r="G174" s="171">
        <v>288</v>
      </c>
      <c r="H174" s="171">
        <v>324</v>
      </c>
      <c r="I174" s="171">
        <v>13114</v>
      </c>
      <c r="J174" s="171">
        <v>2885</v>
      </c>
      <c r="K174" s="171">
        <v>3541</v>
      </c>
      <c r="L174" s="171">
        <v>3147</v>
      </c>
      <c r="M174" s="171">
        <v>3541</v>
      </c>
      <c r="N174" s="313">
        <v>10387.6</v>
      </c>
      <c r="O174" s="313">
        <v>2285.3000000000002</v>
      </c>
      <c r="P174" s="313">
        <v>2804.7</v>
      </c>
      <c r="Q174" s="313">
        <v>2493</v>
      </c>
      <c r="R174" s="313">
        <v>2804.6</v>
      </c>
    </row>
    <row r="175" spans="1:18" x14ac:dyDescent="0.2">
      <c r="A175" s="122">
        <v>240</v>
      </c>
      <c r="B175" s="36" t="s">
        <v>384</v>
      </c>
      <c r="C175" s="58" t="s">
        <v>159</v>
      </c>
      <c r="D175" s="82">
        <v>0</v>
      </c>
      <c r="E175" s="265">
        <v>0</v>
      </c>
      <c r="F175" s="265">
        <v>0</v>
      </c>
      <c r="G175" s="265">
        <v>0</v>
      </c>
      <c r="H175" s="265">
        <v>0</v>
      </c>
      <c r="I175" s="82">
        <v>0</v>
      </c>
      <c r="J175" s="265">
        <v>0</v>
      </c>
      <c r="K175" s="265">
        <v>0</v>
      </c>
      <c r="L175" s="265">
        <v>0</v>
      </c>
      <c r="M175" s="265">
        <v>0</v>
      </c>
      <c r="N175" s="314">
        <v>0</v>
      </c>
      <c r="O175" s="315">
        <v>0</v>
      </c>
      <c r="P175" s="315">
        <v>0</v>
      </c>
      <c r="Q175" s="315">
        <v>0</v>
      </c>
      <c r="R175" s="315">
        <v>0</v>
      </c>
    </row>
    <row r="176" spans="1:18" x14ac:dyDescent="0.2">
      <c r="A176" s="122">
        <v>240</v>
      </c>
      <c r="B176" s="36" t="s">
        <v>384</v>
      </c>
      <c r="C176" s="58" t="s">
        <v>53</v>
      </c>
      <c r="D176" s="82">
        <v>0</v>
      </c>
      <c r="E176" s="265">
        <v>0</v>
      </c>
      <c r="F176" s="265">
        <v>0</v>
      </c>
      <c r="G176" s="265">
        <v>0</v>
      </c>
      <c r="H176" s="265">
        <v>0</v>
      </c>
      <c r="I176" s="82">
        <v>0</v>
      </c>
      <c r="J176" s="265">
        <v>0</v>
      </c>
      <c r="K176" s="265">
        <v>0</v>
      </c>
      <c r="L176" s="265">
        <v>0</v>
      </c>
      <c r="M176" s="265">
        <v>0</v>
      </c>
      <c r="N176" s="314">
        <v>0</v>
      </c>
      <c r="O176" s="315">
        <v>0</v>
      </c>
      <c r="P176" s="315">
        <v>0</v>
      </c>
      <c r="Q176" s="315">
        <v>0</v>
      </c>
      <c r="R176" s="315">
        <v>0</v>
      </c>
    </row>
    <row r="177" spans="1:18" x14ac:dyDescent="0.2">
      <c r="A177" s="122">
        <v>240</v>
      </c>
      <c r="B177" s="36" t="s">
        <v>384</v>
      </c>
      <c r="C177" s="58" t="s">
        <v>54</v>
      </c>
      <c r="D177" s="82">
        <v>0</v>
      </c>
      <c r="E177" s="265">
        <v>0</v>
      </c>
      <c r="F177" s="265">
        <v>0</v>
      </c>
      <c r="G177" s="265">
        <v>0</v>
      </c>
      <c r="H177" s="265">
        <v>0</v>
      </c>
      <c r="I177" s="82">
        <v>0</v>
      </c>
      <c r="J177" s="265">
        <v>0</v>
      </c>
      <c r="K177" s="265">
        <v>0</v>
      </c>
      <c r="L177" s="265">
        <v>0</v>
      </c>
      <c r="M177" s="265">
        <v>0</v>
      </c>
      <c r="N177" s="314">
        <v>0</v>
      </c>
      <c r="O177" s="315">
        <v>0</v>
      </c>
      <c r="P177" s="315">
        <v>0</v>
      </c>
      <c r="Q177" s="315">
        <v>0</v>
      </c>
      <c r="R177" s="315">
        <v>0</v>
      </c>
    </row>
    <row r="178" spans="1:18" x14ac:dyDescent="0.2">
      <c r="A178" s="122">
        <v>240</v>
      </c>
      <c r="B178" s="36" t="s">
        <v>384</v>
      </c>
      <c r="C178" s="58" t="s">
        <v>281</v>
      </c>
      <c r="D178" s="82">
        <v>0</v>
      </c>
      <c r="E178" s="265">
        <v>0</v>
      </c>
      <c r="F178" s="265">
        <v>0</v>
      </c>
      <c r="G178" s="265">
        <v>0</v>
      </c>
      <c r="H178" s="265">
        <v>0</v>
      </c>
      <c r="I178" s="82">
        <v>0</v>
      </c>
      <c r="J178" s="265">
        <v>0</v>
      </c>
      <c r="K178" s="265">
        <v>0</v>
      </c>
      <c r="L178" s="265">
        <v>0</v>
      </c>
      <c r="M178" s="265">
        <v>0</v>
      </c>
      <c r="N178" s="314">
        <v>0</v>
      </c>
      <c r="O178" s="315">
        <v>0</v>
      </c>
      <c r="P178" s="315">
        <v>0</v>
      </c>
      <c r="Q178" s="315">
        <v>0</v>
      </c>
      <c r="R178" s="315">
        <v>0</v>
      </c>
    </row>
    <row r="179" spans="1:18" x14ac:dyDescent="0.2">
      <c r="A179" s="168">
        <v>243</v>
      </c>
      <c r="B179" s="170" t="s">
        <v>385</v>
      </c>
      <c r="C179" s="169" t="s">
        <v>286</v>
      </c>
      <c r="D179" s="171">
        <v>577</v>
      </c>
      <c r="E179" s="171">
        <v>144</v>
      </c>
      <c r="F179" s="171">
        <v>144</v>
      </c>
      <c r="G179" s="171">
        <v>144</v>
      </c>
      <c r="H179" s="171">
        <v>145</v>
      </c>
      <c r="I179" s="171">
        <v>6049</v>
      </c>
      <c r="J179" s="171">
        <v>1510</v>
      </c>
      <c r="K179" s="171">
        <v>1510</v>
      </c>
      <c r="L179" s="171">
        <v>1510</v>
      </c>
      <c r="M179" s="171">
        <v>1519</v>
      </c>
      <c r="N179" s="313">
        <v>5156</v>
      </c>
      <c r="O179" s="313">
        <v>1286.8</v>
      </c>
      <c r="P179" s="313">
        <v>1286.8</v>
      </c>
      <c r="Q179" s="313">
        <v>1286.8</v>
      </c>
      <c r="R179" s="313">
        <v>1295.5999999999999</v>
      </c>
    </row>
    <row r="180" spans="1:18" x14ac:dyDescent="0.2">
      <c r="A180" s="122">
        <v>243</v>
      </c>
      <c r="B180" s="36" t="s">
        <v>385</v>
      </c>
      <c r="C180" s="58" t="s">
        <v>159</v>
      </c>
      <c r="D180" s="82">
        <v>0</v>
      </c>
      <c r="E180" s="265">
        <v>0</v>
      </c>
      <c r="F180" s="265">
        <v>0</v>
      </c>
      <c r="G180" s="265">
        <v>0</v>
      </c>
      <c r="H180" s="265">
        <v>0</v>
      </c>
      <c r="I180" s="82">
        <v>0</v>
      </c>
      <c r="J180" s="265">
        <v>0</v>
      </c>
      <c r="K180" s="265">
        <v>0</v>
      </c>
      <c r="L180" s="265">
        <v>0</v>
      </c>
      <c r="M180" s="265">
        <v>0</v>
      </c>
      <c r="N180" s="314">
        <v>0</v>
      </c>
      <c r="O180" s="315">
        <v>0</v>
      </c>
      <c r="P180" s="315">
        <v>0</v>
      </c>
      <c r="Q180" s="315">
        <v>0</v>
      </c>
      <c r="R180" s="315">
        <v>0</v>
      </c>
    </row>
    <row r="181" spans="1:18" x14ac:dyDescent="0.2">
      <c r="A181" s="122">
        <v>243</v>
      </c>
      <c r="B181" s="36" t="s">
        <v>385</v>
      </c>
      <c r="C181" s="58" t="s">
        <v>53</v>
      </c>
      <c r="D181" s="82">
        <v>0</v>
      </c>
      <c r="E181" s="265">
        <v>0</v>
      </c>
      <c r="F181" s="265">
        <v>0</v>
      </c>
      <c r="G181" s="265">
        <v>0</v>
      </c>
      <c r="H181" s="265">
        <v>0</v>
      </c>
      <c r="I181" s="82">
        <v>0</v>
      </c>
      <c r="J181" s="265">
        <v>0</v>
      </c>
      <c r="K181" s="265">
        <v>0</v>
      </c>
      <c r="L181" s="265">
        <v>0</v>
      </c>
      <c r="M181" s="265">
        <v>0</v>
      </c>
      <c r="N181" s="314">
        <v>0</v>
      </c>
      <c r="O181" s="315">
        <v>0</v>
      </c>
      <c r="P181" s="315">
        <v>0</v>
      </c>
      <c r="Q181" s="315">
        <v>0</v>
      </c>
      <c r="R181" s="315">
        <v>0</v>
      </c>
    </row>
    <row r="182" spans="1:18" x14ac:dyDescent="0.2">
      <c r="A182" s="122">
        <v>243</v>
      </c>
      <c r="B182" s="36" t="s">
        <v>385</v>
      </c>
      <c r="C182" s="58" t="s">
        <v>54</v>
      </c>
      <c r="D182" s="82">
        <v>0</v>
      </c>
      <c r="E182" s="265">
        <v>0</v>
      </c>
      <c r="F182" s="265">
        <v>0</v>
      </c>
      <c r="G182" s="265">
        <v>0</v>
      </c>
      <c r="H182" s="265">
        <v>0</v>
      </c>
      <c r="I182" s="82">
        <v>0</v>
      </c>
      <c r="J182" s="265">
        <v>0</v>
      </c>
      <c r="K182" s="265">
        <v>0</v>
      </c>
      <c r="L182" s="265">
        <v>0</v>
      </c>
      <c r="M182" s="265">
        <v>0</v>
      </c>
      <c r="N182" s="314">
        <v>0</v>
      </c>
      <c r="O182" s="315">
        <v>0</v>
      </c>
      <c r="P182" s="315">
        <v>0</v>
      </c>
      <c r="Q182" s="315">
        <v>0</v>
      </c>
      <c r="R182" s="315">
        <v>0</v>
      </c>
    </row>
    <row r="183" spans="1:18" x14ac:dyDescent="0.2">
      <c r="A183" s="122">
        <v>243</v>
      </c>
      <c r="B183" s="36" t="s">
        <v>385</v>
      </c>
      <c r="C183" s="58" t="s">
        <v>281</v>
      </c>
      <c r="D183" s="82">
        <v>0</v>
      </c>
      <c r="E183" s="265">
        <v>0</v>
      </c>
      <c r="F183" s="265">
        <v>0</v>
      </c>
      <c r="G183" s="265">
        <v>0</v>
      </c>
      <c r="H183" s="265">
        <v>0</v>
      </c>
      <c r="I183" s="82">
        <v>0</v>
      </c>
      <c r="J183" s="265">
        <v>0</v>
      </c>
      <c r="K183" s="265">
        <v>0</v>
      </c>
      <c r="L183" s="265">
        <v>0</v>
      </c>
      <c r="M183" s="265">
        <v>0</v>
      </c>
      <c r="N183" s="314">
        <v>0</v>
      </c>
      <c r="O183" s="315">
        <v>0</v>
      </c>
      <c r="P183" s="315">
        <v>0</v>
      </c>
      <c r="Q183" s="315">
        <v>0</v>
      </c>
      <c r="R183" s="315">
        <v>0</v>
      </c>
    </row>
    <row r="184" spans="1:18" x14ac:dyDescent="0.2">
      <c r="A184" s="168">
        <v>245</v>
      </c>
      <c r="B184" s="170" t="s">
        <v>386</v>
      </c>
      <c r="C184" s="169" t="s">
        <v>286</v>
      </c>
      <c r="D184" s="171">
        <v>609</v>
      </c>
      <c r="E184" s="171">
        <v>152</v>
      </c>
      <c r="F184" s="171">
        <v>152</v>
      </c>
      <c r="G184" s="171">
        <v>152</v>
      </c>
      <c r="H184" s="171">
        <v>153</v>
      </c>
      <c r="I184" s="171">
        <v>5879</v>
      </c>
      <c r="J184" s="171">
        <v>1467</v>
      </c>
      <c r="K184" s="171">
        <v>1467</v>
      </c>
      <c r="L184" s="171">
        <v>1467</v>
      </c>
      <c r="M184" s="171">
        <v>1478</v>
      </c>
      <c r="N184" s="313">
        <v>3792.4</v>
      </c>
      <c r="O184" s="313">
        <v>946.5</v>
      </c>
      <c r="P184" s="313">
        <v>946.5</v>
      </c>
      <c r="Q184" s="313">
        <v>946.5</v>
      </c>
      <c r="R184" s="313">
        <v>952.9</v>
      </c>
    </row>
    <row r="185" spans="1:18" x14ac:dyDescent="0.2">
      <c r="A185" s="122">
        <v>245</v>
      </c>
      <c r="B185" s="36" t="s">
        <v>386</v>
      </c>
      <c r="C185" s="58" t="s">
        <v>159</v>
      </c>
      <c r="D185" s="82">
        <v>0</v>
      </c>
      <c r="E185" s="265">
        <v>0</v>
      </c>
      <c r="F185" s="265">
        <v>0</v>
      </c>
      <c r="G185" s="265">
        <v>0</v>
      </c>
      <c r="H185" s="265">
        <v>0</v>
      </c>
      <c r="I185" s="82">
        <v>0</v>
      </c>
      <c r="J185" s="265">
        <v>0</v>
      </c>
      <c r="K185" s="265">
        <v>0</v>
      </c>
      <c r="L185" s="265">
        <v>0</v>
      </c>
      <c r="M185" s="265">
        <v>0</v>
      </c>
      <c r="N185" s="314">
        <v>0</v>
      </c>
      <c r="O185" s="315">
        <v>0</v>
      </c>
      <c r="P185" s="315">
        <v>0</v>
      </c>
      <c r="Q185" s="315">
        <v>0</v>
      </c>
      <c r="R185" s="315">
        <v>0</v>
      </c>
    </row>
    <row r="186" spans="1:18" x14ac:dyDescent="0.2">
      <c r="A186" s="122">
        <v>245</v>
      </c>
      <c r="B186" s="36" t="s">
        <v>386</v>
      </c>
      <c r="C186" s="58" t="s">
        <v>53</v>
      </c>
      <c r="D186" s="82">
        <v>0</v>
      </c>
      <c r="E186" s="265">
        <v>0</v>
      </c>
      <c r="F186" s="265">
        <v>0</v>
      </c>
      <c r="G186" s="265">
        <v>0</v>
      </c>
      <c r="H186" s="265">
        <v>0</v>
      </c>
      <c r="I186" s="82">
        <v>0</v>
      </c>
      <c r="J186" s="265">
        <v>0</v>
      </c>
      <c r="K186" s="265">
        <v>0</v>
      </c>
      <c r="L186" s="265">
        <v>0</v>
      </c>
      <c r="M186" s="265">
        <v>0</v>
      </c>
      <c r="N186" s="314">
        <v>0</v>
      </c>
      <c r="O186" s="315">
        <v>0</v>
      </c>
      <c r="P186" s="315">
        <v>0</v>
      </c>
      <c r="Q186" s="315">
        <v>0</v>
      </c>
      <c r="R186" s="315">
        <v>0</v>
      </c>
    </row>
    <row r="187" spans="1:18" x14ac:dyDescent="0.2">
      <c r="A187" s="122">
        <v>245</v>
      </c>
      <c r="B187" s="36" t="s">
        <v>386</v>
      </c>
      <c r="C187" s="58" t="s">
        <v>54</v>
      </c>
      <c r="D187" s="82">
        <v>0</v>
      </c>
      <c r="E187" s="265">
        <v>0</v>
      </c>
      <c r="F187" s="265">
        <v>0</v>
      </c>
      <c r="G187" s="265">
        <v>0</v>
      </c>
      <c r="H187" s="265">
        <v>0</v>
      </c>
      <c r="I187" s="82">
        <v>0</v>
      </c>
      <c r="J187" s="265">
        <v>0</v>
      </c>
      <c r="K187" s="265">
        <v>0</v>
      </c>
      <c r="L187" s="265">
        <v>0</v>
      </c>
      <c r="M187" s="265">
        <v>0</v>
      </c>
      <c r="N187" s="314">
        <v>0</v>
      </c>
      <c r="O187" s="315">
        <v>0</v>
      </c>
      <c r="P187" s="315">
        <v>0</v>
      </c>
      <c r="Q187" s="315">
        <v>0</v>
      </c>
      <c r="R187" s="315">
        <v>0</v>
      </c>
    </row>
    <row r="188" spans="1:18" x14ac:dyDescent="0.2">
      <c r="A188" s="122">
        <v>245</v>
      </c>
      <c r="B188" s="36" t="s">
        <v>386</v>
      </c>
      <c r="C188" s="58" t="s">
        <v>281</v>
      </c>
      <c r="D188" s="82">
        <v>0</v>
      </c>
      <c r="E188" s="265">
        <v>0</v>
      </c>
      <c r="F188" s="265">
        <v>0</v>
      </c>
      <c r="G188" s="265">
        <v>0</v>
      </c>
      <c r="H188" s="265">
        <v>0</v>
      </c>
      <c r="I188" s="82">
        <v>0</v>
      </c>
      <c r="J188" s="265">
        <v>0</v>
      </c>
      <c r="K188" s="265">
        <v>0</v>
      </c>
      <c r="L188" s="265">
        <v>0</v>
      </c>
      <c r="M188" s="265">
        <v>0</v>
      </c>
      <c r="N188" s="314">
        <v>0</v>
      </c>
      <c r="O188" s="315">
        <v>0</v>
      </c>
      <c r="P188" s="315">
        <v>0</v>
      </c>
      <c r="Q188" s="315">
        <v>0</v>
      </c>
      <c r="R188" s="315">
        <v>0</v>
      </c>
    </row>
    <row r="189" spans="1:18" x14ac:dyDescent="0.2">
      <c r="A189" s="168">
        <v>248</v>
      </c>
      <c r="B189" s="170" t="s">
        <v>387</v>
      </c>
      <c r="C189" s="169" t="s">
        <v>286</v>
      </c>
      <c r="D189" s="171">
        <v>4530</v>
      </c>
      <c r="E189" s="171">
        <v>1133</v>
      </c>
      <c r="F189" s="171">
        <v>1133</v>
      </c>
      <c r="G189" s="171">
        <v>1133</v>
      </c>
      <c r="H189" s="171">
        <v>1131</v>
      </c>
      <c r="I189" s="171">
        <v>25389</v>
      </c>
      <c r="J189" s="171">
        <v>6350</v>
      </c>
      <c r="K189" s="171">
        <v>6350</v>
      </c>
      <c r="L189" s="171">
        <v>6350</v>
      </c>
      <c r="M189" s="171">
        <v>6339</v>
      </c>
      <c r="N189" s="313">
        <v>142067.79999999999</v>
      </c>
      <c r="O189" s="313">
        <v>35532.6</v>
      </c>
      <c r="P189" s="313">
        <v>35532.6</v>
      </c>
      <c r="Q189" s="313">
        <v>35532.6</v>
      </c>
      <c r="R189" s="313">
        <v>35470</v>
      </c>
    </row>
    <row r="190" spans="1:18" x14ac:dyDescent="0.2">
      <c r="A190" s="122">
        <v>248</v>
      </c>
      <c r="B190" s="36" t="s">
        <v>387</v>
      </c>
      <c r="C190" s="58" t="s">
        <v>159</v>
      </c>
      <c r="D190" s="82">
        <v>0</v>
      </c>
      <c r="E190" s="265">
        <v>0</v>
      </c>
      <c r="F190" s="265">
        <v>0</v>
      </c>
      <c r="G190" s="265">
        <v>0</v>
      </c>
      <c r="H190" s="265">
        <v>0</v>
      </c>
      <c r="I190" s="82">
        <v>0</v>
      </c>
      <c r="J190" s="265">
        <v>0</v>
      </c>
      <c r="K190" s="265">
        <v>0</v>
      </c>
      <c r="L190" s="265">
        <v>0</v>
      </c>
      <c r="M190" s="265">
        <v>0</v>
      </c>
      <c r="N190" s="314">
        <v>0</v>
      </c>
      <c r="O190" s="315">
        <v>0</v>
      </c>
      <c r="P190" s="315">
        <v>0</v>
      </c>
      <c r="Q190" s="315">
        <v>0</v>
      </c>
      <c r="R190" s="315">
        <v>0</v>
      </c>
    </row>
    <row r="191" spans="1:18" x14ac:dyDescent="0.2">
      <c r="A191" s="122">
        <v>248</v>
      </c>
      <c r="B191" s="36" t="s">
        <v>387</v>
      </c>
      <c r="C191" s="58" t="s">
        <v>53</v>
      </c>
      <c r="D191" s="82">
        <v>1755</v>
      </c>
      <c r="E191" s="265">
        <v>439</v>
      </c>
      <c r="F191" s="265">
        <v>439</v>
      </c>
      <c r="G191" s="265">
        <v>439</v>
      </c>
      <c r="H191" s="265">
        <v>438</v>
      </c>
      <c r="I191" s="82">
        <v>3023</v>
      </c>
      <c r="J191" s="265">
        <v>756</v>
      </c>
      <c r="K191" s="265">
        <v>756</v>
      </c>
      <c r="L191" s="265">
        <v>756</v>
      </c>
      <c r="M191" s="265">
        <v>755</v>
      </c>
      <c r="N191" s="314">
        <v>133116.20000000001</v>
      </c>
      <c r="O191" s="315">
        <v>33298</v>
      </c>
      <c r="P191" s="315">
        <v>33298</v>
      </c>
      <c r="Q191" s="315">
        <v>33298</v>
      </c>
      <c r="R191" s="315">
        <v>33222.199999999997</v>
      </c>
    </row>
    <row r="192" spans="1:18" x14ac:dyDescent="0.2">
      <c r="A192" s="122">
        <v>248</v>
      </c>
      <c r="B192" s="36" t="s">
        <v>387</v>
      </c>
      <c r="C192" s="58" t="s">
        <v>54</v>
      </c>
      <c r="D192" s="82">
        <v>0</v>
      </c>
      <c r="E192" s="265">
        <v>0</v>
      </c>
      <c r="F192" s="265">
        <v>0</v>
      </c>
      <c r="G192" s="265">
        <v>0</v>
      </c>
      <c r="H192" s="265">
        <v>0</v>
      </c>
      <c r="I192" s="82">
        <v>0</v>
      </c>
      <c r="J192" s="265">
        <v>0</v>
      </c>
      <c r="K192" s="265">
        <v>0</v>
      </c>
      <c r="L192" s="265">
        <v>0</v>
      </c>
      <c r="M192" s="265">
        <v>0</v>
      </c>
      <c r="N192" s="314">
        <v>0</v>
      </c>
      <c r="O192" s="315">
        <v>0</v>
      </c>
      <c r="P192" s="315">
        <v>0</v>
      </c>
      <c r="Q192" s="315">
        <v>0</v>
      </c>
      <c r="R192" s="315">
        <v>0</v>
      </c>
    </row>
    <row r="193" spans="1:18" x14ac:dyDescent="0.2">
      <c r="A193" s="122">
        <v>248</v>
      </c>
      <c r="B193" s="36" t="s">
        <v>387</v>
      </c>
      <c r="C193" s="58" t="s">
        <v>281</v>
      </c>
      <c r="D193" s="82">
        <v>0</v>
      </c>
      <c r="E193" s="265">
        <v>0</v>
      </c>
      <c r="F193" s="265">
        <v>0</v>
      </c>
      <c r="G193" s="265">
        <v>0</v>
      </c>
      <c r="H193" s="265">
        <v>0</v>
      </c>
      <c r="I193" s="82">
        <v>0</v>
      </c>
      <c r="J193" s="265">
        <v>0</v>
      </c>
      <c r="K193" s="265">
        <v>0</v>
      </c>
      <c r="L193" s="265">
        <v>0</v>
      </c>
      <c r="M193" s="265">
        <v>0</v>
      </c>
      <c r="N193" s="314">
        <v>0</v>
      </c>
      <c r="O193" s="315">
        <v>0</v>
      </c>
      <c r="P193" s="315">
        <v>0</v>
      </c>
      <c r="Q193" s="315">
        <v>0</v>
      </c>
      <c r="R193" s="315">
        <v>0</v>
      </c>
    </row>
    <row r="194" spans="1:18" x14ac:dyDescent="0.2">
      <c r="A194" s="168">
        <v>253</v>
      </c>
      <c r="B194" s="170" t="s">
        <v>388</v>
      </c>
      <c r="C194" s="169" t="s">
        <v>286</v>
      </c>
      <c r="D194" s="171">
        <v>1237</v>
      </c>
      <c r="E194" s="171">
        <v>309</v>
      </c>
      <c r="F194" s="171">
        <v>309</v>
      </c>
      <c r="G194" s="171">
        <v>309</v>
      </c>
      <c r="H194" s="171">
        <v>310</v>
      </c>
      <c r="I194" s="171">
        <v>14088</v>
      </c>
      <c r="J194" s="171">
        <v>3519</v>
      </c>
      <c r="K194" s="171">
        <v>3519</v>
      </c>
      <c r="L194" s="171">
        <v>3519</v>
      </c>
      <c r="M194" s="171">
        <v>3531</v>
      </c>
      <c r="N194" s="313">
        <v>10967.6</v>
      </c>
      <c r="O194" s="313">
        <v>2739.7</v>
      </c>
      <c r="P194" s="313">
        <v>2739.7</v>
      </c>
      <c r="Q194" s="313">
        <v>2739.7</v>
      </c>
      <c r="R194" s="313">
        <v>2748.5</v>
      </c>
    </row>
    <row r="195" spans="1:18" x14ac:dyDescent="0.2">
      <c r="A195" s="122">
        <v>253</v>
      </c>
      <c r="B195" s="36" t="s">
        <v>388</v>
      </c>
      <c r="C195" s="58" t="s">
        <v>159</v>
      </c>
      <c r="D195" s="82">
        <v>0</v>
      </c>
      <c r="E195" s="265">
        <v>0</v>
      </c>
      <c r="F195" s="265">
        <v>0</v>
      </c>
      <c r="G195" s="265">
        <v>0</v>
      </c>
      <c r="H195" s="265">
        <v>0</v>
      </c>
      <c r="I195" s="82">
        <v>0</v>
      </c>
      <c r="J195" s="265">
        <v>0</v>
      </c>
      <c r="K195" s="265">
        <v>0</v>
      </c>
      <c r="L195" s="265">
        <v>0</v>
      </c>
      <c r="M195" s="265">
        <v>0</v>
      </c>
      <c r="N195" s="314">
        <v>0</v>
      </c>
      <c r="O195" s="315">
        <v>0</v>
      </c>
      <c r="P195" s="315">
        <v>0</v>
      </c>
      <c r="Q195" s="315">
        <v>0</v>
      </c>
      <c r="R195" s="315">
        <v>0</v>
      </c>
    </row>
    <row r="196" spans="1:18" x14ac:dyDescent="0.2">
      <c r="A196" s="122">
        <v>253</v>
      </c>
      <c r="B196" s="36" t="s">
        <v>388</v>
      </c>
      <c r="C196" s="58" t="s">
        <v>53</v>
      </c>
      <c r="D196" s="82">
        <v>230</v>
      </c>
      <c r="E196" s="265">
        <v>58</v>
      </c>
      <c r="F196" s="265">
        <v>58</v>
      </c>
      <c r="G196" s="265">
        <v>58</v>
      </c>
      <c r="H196" s="265">
        <v>56</v>
      </c>
      <c r="I196" s="82">
        <v>542</v>
      </c>
      <c r="J196" s="265">
        <v>137</v>
      </c>
      <c r="K196" s="265">
        <v>137</v>
      </c>
      <c r="L196" s="265">
        <v>137</v>
      </c>
      <c r="M196" s="265">
        <v>131</v>
      </c>
      <c r="N196" s="314">
        <v>6908.6</v>
      </c>
      <c r="O196" s="315">
        <v>1742.2</v>
      </c>
      <c r="P196" s="315">
        <v>1742.2</v>
      </c>
      <c r="Q196" s="315">
        <v>1742.2</v>
      </c>
      <c r="R196" s="315">
        <v>1682</v>
      </c>
    </row>
    <row r="197" spans="1:18" x14ac:dyDescent="0.2">
      <c r="A197" s="122">
        <v>253</v>
      </c>
      <c r="B197" s="36" t="s">
        <v>388</v>
      </c>
      <c r="C197" s="58" t="s">
        <v>54</v>
      </c>
      <c r="D197" s="82">
        <v>0</v>
      </c>
      <c r="E197" s="265">
        <v>0</v>
      </c>
      <c r="F197" s="265">
        <v>0</v>
      </c>
      <c r="G197" s="265">
        <v>0</v>
      </c>
      <c r="H197" s="265">
        <v>0</v>
      </c>
      <c r="I197" s="82">
        <v>0</v>
      </c>
      <c r="J197" s="265">
        <v>0</v>
      </c>
      <c r="K197" s="265">
        <v>0</v>
      </c>
      <c r="L197" s="265">
        <v>0</v>
      </c>
      <c r="M197" s="265">
        <v>0</v>
      </c>
      <c r="N197" s="314">
        <v>0</v>
      </c>
      <c r="O197" s="315">
        <v>0</v>
      </c>
      <c r="P197" s="315">
        <v>0</v>
      </c>
      <c r="Q197" s="315">
        <v>0</v>
      </c>
      <c r="R197" s="315">
        <v>0</v>
      </c>
    </row>
    <row r="198" spans="1:18" x14ac:dyDescent="0.2">
      <c r="A198" s="122">
        <v>253</v>
      </c>
      <c r="B198" s="36" t="s">
        <v>388</v>
      </c>
      <c r="C198" s="58" t="s">
        <v>281</v>
      </c>
      <c r="D198" s="82">
        <v>0</v>
      </c>
      <c r="E198" s="265">
        <v>0</v>
      </c>
      <c r="F198" s="265">
        <v>0</v>
      </c>
      <c r="G198" s="265">
        <v>0</v>
      </c>
      <c r="H198" s="265">
        <v>0</v>
      </c>
      <c r="I198" s="82">
        <v>0</v>
      </c>
      <c r="J198" s="265">
        <v>0</v>
      </c>
      <c r="K198" s="265">
        <v>0</v>
      </c>
      <c r="L198" s="265">
        <v>0</v>
      </c>
      <c r="M198" s="265">
        <v>0</v>
      </c>
      <c r="N198" s="314">
        <v>0</v>
      </c>
      <c r="O198" s="315">
        <v>0</v>
      </c>
      <c r="P198" s="315">
        <v>0</v>
      </c>
      <c r="Q198" s="315">
        <v>0</v>
      </c>
      <c r="R198" s="315">
        <v>0</v>
      </c>
    </row>
    <row r="199" spans="1:18" x14ac:dyDescent="0.2">
      <c r="A199" s="168">
        <v>255</v>
      </c>
      <c r="B199" s="170" t="s">
        <v>389</v>
      </c>
      <c r="C199" s="169" t="s">
        <v>286</v>
      </c>
      <c r="D199" s="171">
        <v>1800</v>
      </c>
      <c r="E199" s="171">
        <v>450</v>
      </c>
      <c r="F199" s="171">
        <v>450</v>
      </c>
      <c r="G199" s="171">
        <v>450</v>
      </c>
      <c r="H199" s="171">
        <v>450</v>
      </c>
      <c r="I199" s="171">
        <v>14390</v>
      </c>
      <c r="J199" s="171">
        <v>3598</v>
      </c>
      <c r="K199" s="171">
        <v>3598</v>
      </c>
      <c r="L199" s="171">
        <v>3598</v>
      </c>
      <c r="M199" s="171">
        <v>3596</v>
      </c>
      <c r="N199" s="313">
        <v>13801.5</v>
      </c>
      <c r="O199" s="313">
        <v>3450.4</v>
      </c>
      <c r="P199" s="313">
        <v>3450.4</v>
      </c>
      <c r="Q199" s="313">
        <v>3450.4</v>
      </c>
      <c r="R199" s="313">
        <v>3450.3</v>
      </c>
    </row>
    <row r="200" spans="1:18" x14ac:dyDescent="0.2">
      <c r="A200" s="122">
        <v>255</v>
      </c>
      <c r="B200" s="36" t="s">
        <v>389</v>
      </c>
      <c r="C200" s="58" t="s">
        <v>159</v>
      </c>
      <c r="D200" s="82">
        <v>0</v>
      </c>
      <c r="E200" s="265">
        <v>0</v>
      </c>
      <c r="F200" s="265">
        <v>0</v>
      </c>
      <c r="G200" s="265">
        <v>0</v>
      </c>
      <c r="H200" s="265">
        <v>0</v>
      </c>
      <c r="I200" s="82">
        <v>0</v>
      </c>
      <c r="J200" s="265">
        <v>0</v>
      </c>
      <c r="K200" s="265">
        <v>0</v>
      </c>
      <c r="L200" s="265">
        <v>0</v>
      </c>
      <c r="M200" s="265">
        <v>0</v>
      </c>
      <c r="N200" s="314">
        <v>0</v>
      </c>
      <c r="O200" s="315">
        <v>0</v>
      </c>
      <c r="P200" s="315">
        <v>0</v>
      </c>
      <c r="Q200" s="315">
        <v>0</v>
      </c>
      <c r="R200" s="315">
        <v>0</v>
      </c>
    </row>
    <row r="201" spans="1:18" x14ac:dyDescent="0.2">
      <c r="A201" s="122">
        <v>255</v>
      </c>
      <c r="B201" s="36" t="s">
        <v>389</v>
      </c>
      <c r="C201" s="58" t="s">
        <v>53</v>
      </c>
      <c r="D201" s="82">
        <v>250</v>
      </c>
      <c r="E201" s="265">
        <v>63</v>
      </c>
      <c r="F201" s="265">
        <v>63</v>
      </c>
      <c r="G201" s="265">
        <v>63</v>
      </c>
      <c r="H201" s="265">
        <v>61</v>
      </c>
      <c r="I201" s="82">
        <v>398</v>
      </c>
      <c r="J201" s="265">
        <v>100</v>
      </c>
      <c r="K201" s="265">
        <v>100</v>
      </c>
      <c r="L201" s="265">
        <v>100</v>
      </c>
      <c r="M201" s="265">
        <v>98</v>
      </c>
      <c r="N201" s="314">
        <v>5431.2</v>
      </c>
      <c r="O201" s="315">
        <v>1368.7</v>
      </c>
      <c r="P201" s="315">
        <v>1368.7</v>
      </c>
      <c r="Q201" s="315">
        <v>1368.7</v>
      </c>
      <c r="R201" s="315">
        <v>1325.1</v>
      </c>
    </row>
    <row r="202" spans="1:18" x14ac:dyDescent="0.2">
      <c r="A202" s="122">
        <v>255</v>
      </c>
      <c r="B202" s="36" t="s">
        <v>389</v>
      </c>
      <c r="C202" s="58" t="s">
        <v>54</v>
      </c>
      <c r="D202" s="82">
        <v>0</v>
      </c>
      <c r="E202" s="265">
        <v>0</v>
      </c>
      <c r="F202" s="265">
        <v>0</v>
      </c>
      <c r="G202" s="265">
        <v>0</v>
      </c>
      <c r="H202" s="265">
        <v>0</v>
      </c>
      <c r="I202" s="82">
        <v>0</v>
      </c>
      <c r="J202" s="265">
        <v>0</v>
      </c>
      <c r="K202" s="265">
        <v>0</v>
      </c>
      <c r="L202" s="265">
        <v>0</v>
      </c>
      <c r="M202" s="265">
        <v>0</v>
      </c>
      <c r="N202" s="314">
        <v>0</v>
      </c>
      <c r="O202" s="315">
        <v>0</v>
      </c>
      <c r="P202" s="315">
        <v>0</v>
      </c>
      <c r="Q202" s="315">
        <v>0</v>
      </c>
      <c r="R202" s="315">
        <v>0</v>
      </c>
    </row>
    <row r="203" spans="1:18" x14ac:dyDescent="0.2">
      <c r="A203" s="122">
        <v>255</v>
      </c>
      <c r="B203" s="36" t="s">
        <v>389</v>
      </c>
      <c r="C203" s="58" t="s">
        <v>281</v>
      </c>
      <c r="D203" s="82">
        <v>0</v>
      </c>
      <c r="E203" s="265">
        <v>0</v>
      </c>
      <c r="F203" s="265">
        <v>0</v>
      </c>
      <c r="G203" s="265">
        <v>0</v>
      </c>
      <c r="H203" s="265">
        <v>0</v>
      </c>
      <c r="I203" s="82">
        <v>0</v>
      </c>
      <c r="J203" s="265">
        <v>0</v>
      </c>
      <c r="K203" s="265">
        <v>0</v>
      </c>
      <c r="L203" s="265">
        <v>0</v>
      </c>
      <c r="M203" s="265">
        <v>0</v>
      </c>
      <c r="N203" s="314">
        <v>0</v>
      </c>
      <c r="O203" s="315">
        <v>0</v>
      </c>
      <c r="P203" s="315">
        <v>0</v>
      </c>
      <c r="Q203" s="315">
        <v>0</v>
      </c>
      <c r="R203" s="315">
        <v>0</v>
      </c>
    </row>
    <row r="204" spans="1:18" x14ac:dyDescent="0.2">
      <c r="A204" s="168">
        <v>256</v>
      </c>
      <c r="B204" s="170" t="s">
        <v>390</v>
      </c>
      <c r="C204" s="169" t="s">
        <v>286</v>
      </c>
      <c r="D204" s="171">
        <v>582</v>
      </c>
      <c r="E204" s="171">
        <v>146</v>
      </c>
      <c r="F204" s="171">
        <v>146</v>
      </c>
      <c r="G204" s="171">
        <v>146</v>
      </c>
      <c r="H204" s="171">
        <v>144</v>
      </c>
      <c r="I204" s="171">
        <v>6393</v>
      </c>
      <c r="J204" s="171">
        <v>1604</v>
      </c>
      <c r="K204" s="171">
        <v>1604</v>
      </c>
      <c r="L204" s="171">
        <v>1604</v>
      </c>
      <c r="M204" s="171">
        <v>1581</v>
      </c>
      <c r="N204" s="313">
        <v>3719.3</v>
      </c>
      <c r="O204" s="313">
        <v>933</v>
      </c>
      <c r="P204" s="313">
        <v>933</v>
      </c>
      <c r="Q204" s="313">
        <v>933</v>
      </c>
      <c r="R204" s="313">
        <v>920.3</v>
      </c>
    </row>
    <row r="205" spans="1:18" x14ac:dyDescent="0.2">
      <c r="A205" s="122">
        <v>256</v>
      </c>
      <c r="B205" s="36" t="s">
        <v>390</v>
      </c>
      <c r="C205" s="58" t="s">
        <v>159</v>
      </c>
      <c r="D205" s="82">
        <v>0</v>
      </c>
      <c r="E205" s="265">
        <v>0</v>
      </c>
      <c r="F205" s="265">
        <v>0</v>
      </c>
      <c r="G205" s="265">
        <v>0</v>
      </c>
      <c r="H205" s="265">
        <v>0</v>
      </c>
      <c r="I205" s="82">
        <v>0</v>
      </c>
      <c r="J205" s="265">
        <v>0</v>
      </c>
      <c r="K205" s="265">
        <v>0</v>
      </c>
      <c r="L205" s="265">
        <v>0</v>
      </c>
      <c r="M205" s="265">
        <v>0</v>
      </c>
      <c r="N205" s="314">
        <v>0</v>
      </c>
      <c r="O205" s="315">
        <v>0</v>
      </c>
      <c r="P205" s="315">
        <v>0</v>
      </c>
      <c r="Q205" s="315">
        <v>0</v>
      </c>
      <c r="R205" s="315">
        <v>0</v>
      </c>
    </row>
    <row r="206" spans="1:18" x14ac:dyDescent="0.2">
      <c r="A206" s="122">
        <v>256</v>
      </c>
      <c r="B206" s="36" t="s">
        <v>390</v>
      </c>
      <c r="C206" s="58" t="s">
        <v>53</v>
      </c>
      <c r="D206" s="82">
        <v>0</v>
      </c>
      <c r="E206" s="265">
        <v>0</v>
      </c>
      <c r="F206" s="265">
        <v>0</v>
      </c>
      <c r="G206" s="265">
        <v>0</v>
      </c>
      <c r="H206" s="265">
        <v>0</v>
      </c>
      <c r="I206" s="82">
        <v>0</v>
      </c>
      <c r="J206" s="265">
        <v>0</v>
      </c>
      <c r="K206" s="265">
        <v>0</v>
      </c>
      <c r="L206" s="265">
        <v>0</v>
      </c>
      <c r="M206" s="265">
        <v>0</v>
      </c>
      <c r="N206" s="314">
        <v>0</v>
      </c>
      <c r="O206" s="315">
        <v>0</v>
      </c>
      <c r="P206" s="315">
        <v>0</v>
      </c>
      <c r="Q206" s="315">
        <v>0</v>
      </c>
      <c r="R206" s="315">
        <v>0</v>
      </c>
    </row>
    <row r="207" spans="1:18" x14ac:dyDescent="0.2">
      <c r="A207" s="122">
        <v>256</v>
      </c>
      <c r="B207" s="36" t="s">
        <v>390</v>
      </c>
      <c r="C207" s="58" t="s">
        <v>54</v>
      </c>
      <c r="D207" s="82">
        <v>0</v>
      </c>
      <c r="E207" s="265">
        <v>0</v>
      </c>
      <c r="F207" s="265">
        <v>0</v>
      </c>
      <c r="G207" s="265">
        <v>0</v>
      </c>
      <c r="H207" s="265">
        <v>0</v>
      </c>
      <c r="I207" s="82">
        <v>0</v>
      </c>
      <c r="J207" s="265">
        <v>0</v>
      </c>
      <c r="K207" s="265">
        <v>0</v>
      </c>
      <c r="L207" s="265">
        <v>0</v>
      </c>
      <c r="M207" s="265">
        <v>0</v>
      </c>
      <c r="N207" s="314">
        <v>0</v>
      </c>
      <c r="O207" s="315">
        <v>0</v>
      </c>
      <c r="P207" s="315">
        <v>0</v>
      </c>
      <c r="Q207" s="315">
        <v>0</v>
      </c>
      <c r="R207" s="315">
        <v>0</v>
      </c>
    </row>
    <row r="208" spans="1:18" x14ac:dyDescent="0.2">
      <c r="A208" s="122">
        <v>256</v>
      </c>
      <c r="B208" s="36" t="s">
        <v>390</v>
      </c>
      <c r="C208" s="58" t="s">
        <v>281</v>
      </c>
      <c r="D208" s="82">
        <v>0</v>
      </c>
      <c r="E208" s="265">
        <v>0</v>
      </c>
      <c r="F208" s="265">
        <v>0</v>
      </c>
      <c r="G208" s="265">
        <v>0</v>
      </c>
      <c r="H208" s="265">
        <v>0</v>
      </c>
      <c r="I208" s="82">
        <v>0</v>
      </c>
      <c r="J208" s="265">
        <v>0</v>
      </c>
      <c r="K208" s="265">
        <v>0</v>
      </c>
      <c r="L208" s="265">
        <v>0</v>
      </c>
      <c r="M208" s="265">
        <v>0</v>
      </c>
      <c r="N208" s="314">
        <v>0</v>
      </c>
      <c r="O208" s="315">
        <v>0</v>
      </c>
      <c r="P208" s="315">
        <v>0</v>
      </c>
      <c r="Q208" s="315">
        <v>0</v>
      </c>
      <c r="R208" s="315">
        <v>0</v>
      </c>
    </row>
    <row r="209" spans="1:18" x14ac:dyDescent="0.2">
      <c r="A209" s="168">
        <v>261</v>
      </c>
      <c r="B209" s="170" t="s">
        <v>392</v>
      </c>
      <c r="C209" s="169" t="s">
        <v>286</v>
      </c>
      <c r="D209" s="171">
        <v>1820</v>
      </c>
      <c r="E209" s="171">
        <v>455</v>
      </c>
      <c r="F209" s="171">
        <v>455</v>
      </c>
      <c r="G209" s="171">
        <v>419</v>
      </c>
      <c r="H209" s="171">
        <v>491</v>
      </c>
      <c r="I209" s="171">
        <v>11051</v>
      </c>
      <c r="J209" s="171">
        <v>2763</v>
      </c>
      <c r="K209" s="171">
        <v>2763</v>
      </c>
      <c r="L209" s="171">
        <v>2544</v>
      </c>
      <c r="M209" s="171">
        <v>2981</v>
      </c>
      <c r="N209" s="313">
        <v>58659.9</v>
      </c>
      <c r="O209" s="313">
        <v>14665</v>
      </c>
      <c r="P209" s="313">
        <v>14665</v>
      </c>
      <c r="Q209" s="313">
        <v>13504.7</v>
      </c>
      <c r="R209" s="313">
        <v>15825.2</v>
      </c>
    </row>
    <row r="210" spans="1:18" x14ac:dyDescent="0.2">
      <c r="A210" s="122">
        <v>261</v>
      </c>
      <c r="B210" s="36" t="s">
        <v>392</v>
      </c>
      <c r="C210" s="58" t="s">
        <v>159</v>
      </c>
      <c r="D210" s="82">
        <v>0</v>
      </c>
      <c r="E210" s="265">
        <v>0</v>
      </c>
      <c r="F210" s="265">
        <v>0</v>
      </c>
      <c r="G210" s="265">
        <v>0</v>
      </c>
      <c r="H210" s="265">
        <v>0</v>
      </c>
      <c r="I210" s="82">
        <v>0</v>
      </c>
      <c r="J210" s="265">
        <v>0</v>
      </c>
      <c r="K210" s="265">
        <v>0</v>
      </c>
      <c r="L210" s="265">
        <v>0</v>
      </c>
      <c r="M210" s="265">
        <v>0</v>
      </c>
      <c r="N210" s="314">
        <v>0</v>
      </c>
      <c r="O210" s="315">
        <v>0</v>
      </c>
      <c r="P210" s="315">
        <v>0</v>
      </c>
      <c r="Q210" s="315">
        <v>0</v>
      </c>
      <c r="R210" s="315">
        <v>0</v>
      </c>
    </row>
    <row r="211" spans="1:18" x14ac:dyDescent="0.2">
      <c r="A211" s="122">
        <v>261</v>
      </c>
      <c r="B211" s="36" t="s">
        <v>392</v>
      </c>
      <c r="C211" s="58" t="s">
        <v>53</v>
      </c>
      <c r="D211" s="82">
        <v>721</v>
      </c>
      <c r="E211" s="265">
        <v>180</v>
      </c>
      <c r="F211" s="265">
        <v>180</v>
      </c>
      <c r="G211" s="265">
        <v>166</v>
      </c>
      <c r="H211" s="265">
        <v>195</v>
      </c>
      <c r="I211" s="82">
        <v>899</v>
      </c>
      <c r="J211" s="265">
        <v>224</v>
      </c>
      <c r="K211" s="265">
        <v>224</v>
      </c>
      <c r="L211" s="265">
        <v>207</v>
      </c>
      <c r="M211" s="265">
        <v>244</v>
      </c>
      <c r="N211" s="314">
        <v>56620.1</v>
      </c>
      <c r="O211" s="315">
        <v>14135.4</v>
      </c>
      <c r="P211" s="315">
        <v>14135.4</v>
      </c>
      <c r="Q211" s="315">
        <v>13036</v>
      </c>
      <c r="R211" s="315">
        <v>15313.3</v>
      </c>
    </row>
    <row r="212" spans="1:18" x14ac:dyDescent="0.2">
      <c r="A212" s="122">
        <v>261</v>
      </c>
      <c r="B212" s="36" t="s">
        <v>392</v>
      </c>
      <c r="C212" s="58" t="s">
        <v>54</v>
      </c>
      <c r="D212" s="82">
        <v>0</v>
      </c>
      <c r="E212" s="265">
        <v>0</v>
      </c>
      <c r="F212" s="265">
        <v>0</v>
      </c>
      <c r="G212" s="265">
        <v>0</v>
      </c>
      <c r="H212" s="265">
        <v>0</v>
      </c>
      <c r="I212" s="82">
        <v>0</v>
      </c>
      <c r="J212" s="265">
        <v>0</v>
      </c>
      <c r="K212" s="265">
        <v>0</v>
      </c>
      <c r="L212" s="265">
        <v>0</v>
      </c>
      <c r="M212" s="265">
        <v>0</v>
      </c>
      <c r="N212" s="314">
        <v>0</v>
      </c>
      <c r="O212" s="315">
        <v>0</v>
      </c>
      <c r="P212" s="315">
        <v>0</v>
      </c>
      <c r="Q212" s="315">
        <v>0</v>
      </c>
      <c r="R212" s="315">
        <v>0</v>
      </c>
    </row>
    <row r="213" spans="1:18" x14ac:dyDescent="0.2">
      <c r="A213" s="122">
        <v>261</v>
      </c>
      <c r="B213" s="36" t="s">
        <v>392</v>
      </c>
      <c r="C213" s="58" t="s">
        <v>281</v>
      </c>
      <c r="D213" s="82">
        <v>0</v>
      </c>
      <c r="E213" s="265">
        <v>0</v>
      </c>
      <c r="F213" s="265">
        <v>0</v>
      </c>
      <c r="G213" s="265">
        <v>0</v>
      </c>
      <c r="H213" s="265">
        <v>0</v>
      </c>
      <c r="I213" s="82">
        <v>0</v>
      </c>
      <c r="J213" s="265">
        <v>0</v>
      </c>
      <c r="K213" s="265">
        <v>0</v>
      </c>
      <c r="L213" s="265">
        <v>0</v>
      </c>
      <c r="M213" s="265">
        <v>0</v>
      </c>
      <c r="N213" s="314">
        <v>0</v>
      </c>
      <c r="O213" s="315">
        <v>0</v>
      </c>
      <c r="P213" s="315">
        <v>0</v>
      </c>
      <c r="Q213" s="315">
        <v>0</v>
      </c>
      <c r="R213" s="315">
        <v>0</v>
      </c>
    </row>
    <row r="214" spans="1:18" x14ac:dyDescent="0.2">
      <c r="A214" s="168">
        <v>265</v>
      </c>
      <c r="B214" s="170" t="s">
        <v>394</v>
      </c>
      <c r="C214" s="169" t="s">
        <v>286</v>
      </c>
      <c r="D214" s="171">
        <v>1199</v>
      </c>
      <c r="E214" s="171">
        <v>300</v>
      </c>
      <c r="F214" s="171">
        <v>300</v>
      </c>
      <c r="G214" s="171">
        <v>300</v>
      </c>
      <c r="H214" s="171">
        <v>299</v>
      </c>
      <c r="I214" s="171">
        <v>10709</v>
      </c>
      <c r="J214" s="171">
        <v>2679</v>
      </c>
      <c r="K214" s="171">
        <v>2679</v>
      </c>
      <c r="L214" s="171">
        <v>2679</v>
      </c>
      <c r="M214" s="171">
        <v>2672</v>
      </c>
      <c r="N214" s="313">
        <v>4864.3999999999996</v>
      </c>
      <c r="O214" s="313">
        <v>1217.0999999999999</v>
      </c>
      <c r="P214" s="313">
        <v>1217.0999999999999</v>
      </c>
      <c r="Q214" s="313">
        <v>1217.0999999999999</v>
      </c>
      <c r="R214" s="313">
        <v>1213.0999999999999</v>
      </c>
    </row>
    <row r="215" spans="1:18" x14ac:dyDescent="0.2">
      <c r="A215" s="122">
        <v>265</v>
      </c>
      <c r="B215" s="36" t="s">
        <v>394</v>
      </c>
      <c r="C215" s="58" t="s">
        <v>159</v>
      </c>
      <c r="D215" s="82">
        <v>0</v>
      </c>
      <c r="E215" s="265">
        <v>0</v>
      </c>
      <c r="F215" s="265">
        <v>0</v>
      </c>
      <c r="G215" s="265">
        <v>0</v>
      </c>
      <c r="H215" s="265">
        <v>0</v>
      </c>
      <c r="I215" s="82">
        <v>0</v>
      </c>
      <c r="J215" s="265">
        <v>0</v>
      </c>
      <c r="K215" s="265">
        <v>0</v>
      </c>
      <c r="L215" s="265">
        <v>0</v>
      </c>
      <c r="M215" s="265">
        <v>0</v>
      </c>
      <c r="N215" s="314">
        <v>0</v>
      </c>
      <c r="O215" s="315">
        <v>0</v>
      </c>
      <c r="P215" s="315">
        <v>0</v>
      </c>
      <c r="Q215" s="315">
        <v>0</v>
      </c>
      <c r="R215" s="315">
        <v>0</v>
      </c>
    </row>
    <row r="216" spans="1:18" x14ac:dyDescent="0.2">
      <c r="A216" s="122">
        <v>265</v>
      </c>
      <c r="B216" s="36" t="s">
        <v>394</v>
      </c>
      <c r="C216" s="58" t="s">
        <v>53</v>
      </c>
      <c r="D216" s="82">
        <v>0</v>
      </c>
      <c r="E216" s="265">
        <v>0</v>
      </c>
      <c r="F216" s="265">
        <v>0</v>
      </c>
      <c r="G216" s="265">
        <v>0</v>
      </c>
      <c r="H216" s="265">
        <v>0</v>
      </c>
      <c r="I216" s="82">
        <v>0</v>
      </c>
      <c r="J216" s="265">
        <v>0</v>
      </c>
      <c r="K216" s="265">
        <v>0</v>
      </c>
      <c r="L216" s="265">
        <v>0</v>
      </c>
      <c r="M216" s="265">
        <v>0</v>
      </c>
      <c r="N216" s="314">
        <v>0</v>
      </c>
      <c r="O216" s="315">
        <v>0</v>
      </c>
      <c r="P216" s="315">
        <v>0</v>
      </c>
      <c r="Q216" s="315">
        <v>0</v>
      </c>
      <c r="R216" s="315">
        <v>0</v>
      </c>
    </row>
    <row r="217" spans="1:18" x14ac:dyDescent="0.2">
      <c r="A217" s="122">
        <v>265</v>
      </c>
      <c r="B217" s="36" t="s">
        <v>394</v>
      </c>
      <c r="C217" s="58" t="s">
        <v>54</v>
      </c>
      <c r="D217" s="82">
        <v>0</v>
      </c>
      <c r="E217" s="265">
        <v>0</v>
      </c>
      <c r="F217" s="265">
        <v>0</v>
      </c>
      <c r="G217" s="265">
        <v>0</v>
      </c>
      <c r="H217" s="265">
        <v>0</v>
      </c>
      <c r="I217" s="82">
        <v>0</v>
      </c>
      <c r="J217" s="265">
        <v>0</v>
      </c>
      <c r="K217" s="265">
        <v>0</v>
      </c>
      <c r="L217" s="265">
        <v>0</v>
      </c>
      <c r="M217" s="265">
        <v>0</v>
      </c>
      <c r="N217" s="314">
        <v>0</v>
      </c>
      <c r="O217" s="315">
        <v>0</v>
      </c>
      <c r="P217" s="315">
        <v>0</v>
      </c>
      <c r="Q217" s="315">
        <v>0</v>
      </c>
      <c r="R217" s="315">
        <v>0</v>
      </c>
    </row>
    <row r="218" spans="1:18" x14ac:dyDescent="0.2">
      <c r="A218" s="122">
        <v>265</v>
      </c>
      <c r="B218" s="36" t="s">
        <v>394</v>
      </c>
      <c r="C218" s="58" t="s">
        <v>281</v>
      </c>
      <c r="D218" s="82">
        <v>0</v>
      </c>
      <c r="E218" s="265">
        <v>0</v>
      </c>
      <c r="F218" s="265">
        <v>0</v>
      </c>
      <c r="G218" s="265">
        <v>0</v>
      </c>
      <c r="H218" s="265">
        <v>0</v>
      </c>
      <c r="I218" s="82">
        <v>0</v>
      </c>
      <c r="J218" s="265">
        <v>0</v>
      </c>
      <c r="K218" s="265">
        <v>0</v>
      </c>
      <c r="L218" s="265">
        <v>0</v>
      </c>
      <c r="M218" s="265">
        <v>0</v>
      </c>
      <c r="N218" s="314">
        <v>0</v>
      </c>
      <c r="O218" s="315">
        <v>0</v>
      </c>
      <c r="P218" s="315">
        <v>0</v>
      </c>
      <c r="Q218" s="315">
        <v>0</v>
      </c>
      <c r="R218" s="315">
        <v>0</v>
      </c>
    </row>
    <row r="219" spans="1:18" x14ac:dyDescent="0.2">
      <c r="A219" s="168">
        <v>275</v>
      </c>
      <c r="B219" s="170" t="s">
        <v>396</v>
      </c>
      <c r="C219" s="169" t="s">
        <v>286</v>
      </c>
      <c r="D219" s="171">
        <v>350</v>
      </c>
      <c r="E219" s="171">
        <v>88</v>
      </c>
      <c r="F219" s="171">
        <v>88</v>
      </c>
      <c r="G219" s="171">
        <v>88</v>
      </c>
      <c r="H219" s="171">
        <v>86</v>
      </c>
      <c r="I219" s="171">
        <v>3041</v>
      </c>
      <c r="J219" s="171">
        <v>765</v>
      </c>
      <c r="K219" s="171">
        <v>765</v>
      </c>
      <c r="L219" s="171">
        <v>765</v>
      </c>
      <c r="M219" s="171">
        <v>746</v>
      </c>
      <c r="N219" s="313">
        <v>2252.1</v>
      </c>
      <c r="O219" s="313">
        <v>566.20000000000005</v>
      </c>
      <c r="P219" s="313">
        <v>566.20000000000005</v>
      </c>
      <c r="Q219" s="313">
        <v>566.20000000000005</v>
      </c>
      <c r="R219" s="313">
        <v>553.5</v>
      </c>
    </row>
    <row r="220" spans="1:18" x14ac:dyDescent="0.2">
      <c r="A220" s="122">
        <v>275</v>
      </c>
      <c r="B220" s="36" t="s">
        <v>396</v>
      </c>
      <c r="C220" s="58" t="s">
        <v>159</v>
      </c>
      <c r="D220" s="82">
        <v>0</v>
      </c>
      <c r="E220" s="265">
        <v>0</v>
      </c>
      <c r="F220" s="265">
        <v>0</v>
      </c>
      <c r="G220" s="265">
        <v>0</v>
      </c>
      <c r="H220" s="265">
        <v>0</v>
      </c>
      <c r="I220" s="82">
        <v>0</v>
      </c>
      <c r="J220" s="265">
        <v>0</v>
      </c>
      <c r="K220" s="265">
        <v>0</v>
      </c>
      <c r="L220" s="265">
        <v>0</v>
      </c>
      <c r="M220" s="265">
        <v>0</v>
      </c>
      <c r="N220" s="314">
        <v>0</v>
      </c>
      <c r="O220" s="315">
        <v>0</v>
      </c>
      <c r="P220" s="315">
        <v>0</v>
      </c>
      <c r="Q220" s="315">
        <v>0</v>
      </c>
      <c r="R220" s="315">
        <v>0</v>
      </c>
    </row>
    <row r="221" spans="1:18" x14ac:dyDescent="0.2">
      <c r="A221" s="122">
        <v>275</v>
      </c>
      <c r="B221" s="36" t="s">
        <v>396</v>
      </c>
      <c r="C221" s="58" t="s">
        <v>53</v>
      </c>
      <c r="D221" s="82">
        <v>0</v>
      </c>
      <c r="E221" s="265">
        <v>0</v>
      </c>
      <c r="F221" s="265">
        <v>0</v>
      </c>
      <c r="G221" s="265">
        <v>0</v>
      </c>
      <c r="H221" s="265">
        <v>0</v>
      </c>
      <c r="I221" s="82">
        <v>0</v>
      </c>
      <c r="J221" s="265">
        <v>0</v>
      </c>
      <c r="K221" s="265">
        <v>0</v>
      </c>
      <c r="L221" s="265">
        <v>0</v>
      </c>
      <c r="M221" s="265">
        <v>0</v>
      </c>
      <c r="N221" s="314">
        <v>0</v>
      </c>
      <c r="O221" s="315">
        <v>0</v>
      </c>
      <c r="P221" s="315">
        <v>0</v>
      </c>
      <c r="Q221" s="315">
        <v>0</v>
      </c>
      <c r="R221" s="315">
        <v>0</v>
      </c>
    </row>
    <row r="222" spans="1:18" x14ac:dyDescent="0.2">
      <c r="A222" s="122">
        <v>275</v>
      </c>
      <c r="B222" s="36" t="s">
        <v>396</v>
      </c>
      <c r="C222" s="58" t="s">
        <v>54</v>
      </c>
      <c r="D222" s="82">
        <v>0</v>
      </c>
      <c r="E222" s="265">
        <v>0</v>
      </c>
      <c r="F222" s="265">
        <v>0</v>
      </c>
      <c r="G222" s="265">
        <v>0</v>
      </c>
      <c r="H222" s="265">
        <v>0</v>
      </c>
      <c r="I222" s="82">
        <v>0</v>
      </c>
      <c r="J222" s="265">
        <v>0</v>
      </c>
      <c r="K222" s="265">
        <v>0</v>
      </c>
      <c r="L222" s="265">
        <v>0</v>
      </c>
      <c r="M222" s="265">
        <v>0</v>
      </c>
      <c r="N222" s="314">
        <v>0</v>
      </c>
      <c r="O222" s="315">
        <v>0</v>
      </c>
      <c r="P222" s="315">
        <v>0</v>
      </c>
      <c r="Q222" s="315">
        <v>0</v>
      </c>
      <c r="R222" s="315">
        <v>0</v>
      </c>
    </row>
    <row r="223" spans="1:18" x14ac:dyDescent="0.2">
      <c r="A223" s="122">
        <v>275</v>
      </c>
      <c r="B223" s="36" t="s">
        <v>396</v>
      </c>
      <c r="C223" s="58" t="s">
        <v>281</v>
      </c>
      <c r="D223" s="82">
        <v>0</v>
      </c>
      <c r="E223" s="265">
        <v>0</v>
      </c>
      <c r="F223" s="265">
        <v>0</v>
      </c>
      <c r="G223" s="265">
        <v>0</v>
      </c>
      <c r="H223" s="265">
        <v>0</v>
      </c>
      <c r="I223" s="82">
        <v>0</v>
      </c>
      <c r="J223" s="265">
        <v>0</v>
      </c>
      <c r="K223" s="265">
        <v>0</v>
      </c>
      <c r="L223" s="265">
        <v>0</v>
      </c>
      <c r="M223" s="265">
        <v>0</v>
      </c>
      <c r="N223" s="314">
        <v>0</v>
      </c>
      <c r="O223" s="315">
        <v>0</v>
      </c>
      <c r="P223" s="315">
        <v>0</v>
      </c>
      <c r="Q223" s="315">
        <v>0</v>
      </c>
      <c r="R223" s="315">
        <v>0</v>
      </c>
    </row>
    <row r="224" spans="1:18" x14ac:dyDescent="0.2">
      <c r="A224" s="168">
        <v>277</v>
      </c>
      <c r="B224" s="170" t="s">
        <v>398</v>
      </c>
      <c r="C224" s="169" t="s">
        <v>286</v>
      </c>
      <c r="D224" s="171">
        <v>807</v>
      </c>
      <c r="E224" s="171">
        <v>194</v>
      </c>
      <c r="F224" s="171">
        <v>210</v>
      </c>
      <c r="G224" s="171">
        <v>186</v>
      </c>
      <c r="H224" s="171">
        <v>217</v>
      </c>
      <c r="I224" s="171">
        <v>8719</v>
      </c>
      <c r="J224" s="171">
        <v>2096</v>
      </c>
      <c r="K224" s="171">
        <v>2269</v>
      </c>
      <c r="L224" s="171">
        <v>2010</v>
      </c>
      <c r="M224" s="171">
        <v>2344</v>
      </c>
      <c r="N224" s="313">
        <v>4638.6000000000004</v>
      </c>
      <c r="O224" s="313">
        <v>1115.0999999999999</v>
      </c>
      <c r="P224" s="313">
        <v>1207.0999999999999</v>
      </c>
      <c r="Q224" s="313">
        <v>1069.0999999999999</v>
      </c>
      <c r="R224" s="313">
        <v>1247.3</v>
      </c>
    </row>
    <row r="225" spans="1:18" x14ac:dyDescent="0.2">
      <c r="A225" s="122">
        <v>277</v>
      </c>
      <c r="B225" s="36" t="s">
        <v>398</v>
      </c>
      <c r="C225" s="58" t="s">
        <v>159</v>
      </c>
      <c r="D225" s="82">
        <v>0</v>
      </c>
      <c r="E225" s="265">
        <v>0</v>
      </c>
      <c r="F225" s="265">
        <v>0</v>
      </c>
      <c r="G225" s="265">
        <v>0</v>
      </c>
      <c r="H225" s="265">
        <v>0</v>
      </c>
      <c r="I225" s="82">
        <v>0</v>
      </c>
      <c r="J225" s="265">
        <v>0</v>
      </c>
      <c r="K225" s="265">
        <v>0</v>
      </c>
      <c r="L225" s="265">
        <v>0</v>
      </c>
      <c r="M225" s="265">
        <v>0</v>
      </c>
      <c r="N225" s="314">
        <v>0</v>
      </c>
      <c r="O225" s="315">
        <v>0</v>
      </c>
      <c r="P225" s="315">
        <v>0</v>
      </c>
      <c r="Q225" s="315">
        <v>0</v>
      </c>
      <c r="R225" s="315">
        <v>0</v>
      </c>
    </row>
    <row r="226" spans="1:18" x14ac:dyDescent="0.2">
      <c r="A226" s="122">
        <v>277</v>
      </c>
      <c r="B226" s="36" t="s">
        <v>398</v>
      </c>
      <c r="C226" s="58" t="s">
        <v>53</v>
      </c>
      <c r="D226" s="82">
        <v>0</v>
      </c>
      <c r="E226" s="265">
        <v>0</v>
      </c>
      <c r="F226" s="265">
        <v>0</v>
      </c>
      <c r="G226" s="265">
        <v>0</v>
      </c>
      <c r="H226" s="265">
        <v>0</v>
      </c>
      <c r="I226" s="82">
        <v>0</v>
      </c>
      <c r="J226" s="265">
        <v>0</v>
      </c>
      <c r="K226" s="265">
        <v>0</v>
      </c>
      <c r="L226" s="265">
        <v>0</v>
      </c>
      <c r="M226" s="265">
        <v>0</v>
      </c>
      <c r="N226" s="314">
        <v>0</v>
      </c>
      <c r="O226" s="315">
        <v>0</v>
      </c>
      <c r="P226" s="315">
        <v>0</v>
      </c>
      <c r="Q226" s="315">
        <v>0</v>
      </c>
      <c r="R226" s="315">
        <v>0</v>
      </c>
    </row>
    <row r="227" spans="1:18" x14ac:dyDescent="0.2">
      <c r="A227" s="122">
        <v>277</v>
      </c>
      <c r="B227" s="36" t="s">
        <v>398</v>
      </c>
      <c r="C227" s="58" t="s">
        <v>54</v>
      </c>
      <c r="D227" s="82">
        <v>0</v>
      </c>
      <c r="E227" s="265">
        <v>0</v>
      </c>
      <c r="F227" s="265">
        <v>0</v>
      </c>
      <c r="G227" s="265">
        <v>0</v>
      </c>
      <c r="H227" s="265">
        <v>0</v>
      </c>
      <c r="I227" s="82">
        <v>0</v>
      </c>
      <c r="J227" s="265">
        <v>0</v>
      </c>
      <c r="K227" s="265">
        <v>0</v>
      </c>
      <c r="L227" s="265">
        <v>0</v>
      </c>
      <c r="M227" s="265">
        <v>0</v>
      </c>
      <c r="N227" s="314">
        <v>0</v>
      </c>
      <c r="O227" s="315">
        <v>0</v>
      </c>
      <c r="P227" s="315">
        <v>0</v>
      </c>
      <c r="Q227" s="315">
        <v>0</v>
      </c>
      <c r="R227" s="315">
        <v>0</v>
      </c>
    </row>
    <row r="228" spans="1:18" x14ac:dyDescent="0.2">
      <c r="A228" s="122">
        <v>277</v>
      </c>
      <c r="B228" s="36" t="s">
        <v>398</v>
      </c>
      <c r="C228" s="58" t="s">
        <v>281</v>
      </c>
      <c r="D228" s="82">
        <v>0</v>
      </c>
      <c r="E228" s="265">
        <v>0</v>
      </c>
      <c r="F228" s="265">
        <v>0</v>
      </c>
      <c r="G228" s="265">
        <v>0</v>
      </c>
      <c r="H228" s="265">
        <v>0</v>
      </c>
      <c r="I228" s="82">
        <v>0</v>
      </c>
      <c r="J228" s="265">
        <v>0</v>
      </c>
      <c r="K228" s="265">
        <v>0</v>
      </c>
      <c r="L228" s="265">
        <v>0</v>
      </c>
      <c r="M228" s="265">
        <v>0</v>
      </c>
      <c r="N228" s="314">
        <v>0</v>
      </c>
      <c r="O228" s="315">
        <v>0</v>
      </c>
      <c r="P228" s="315">
        <v>0</v>
      </c>
      <c r="Q228" s="315">
        <v>0</v>
      </c>
      <c r="R228" s="315">
        <v>0</v>
      </c>
    </row>
    <row r="229" spans="1:18" x14ac:dyDescent="0.2">
      <c r="A229" s="168">
        <v>281</v>
      </c>
      <c r="B229" s="170" t="s">
        <v>399</v>
      </c>
      <c r="C229" s="169" t="s">
        <v>286</v>
      </c>
      <c r="D229" s="171">
        <v>1997</v>
      </c>
      <c r="E229" s="171">
        <v>499</v>
      </c>
      <c r="F229" s="171">
        <v>499</v>
      </c>
      <c r="G229" s="171">
        <v>499</v>
      </c>
      <c r="H229" s="171">
        <v>500</v>
      </c>
      <c r="I229" s="171">
        <v>20480</v>
      </c>
      <c r="J229" s="171">
        <v>5117</v>
      </c>
      <c r="K229" s="171">
        <v>5117</v>
      </c>
      <c r="L229" s="171">
        <v>5117</v>
      </c>
      <c r="M229" s="171">
        <v>5129</v>
      </c>
      <c r="N229" s="313">
        <v>10747.6</v>
      </c>
      <c r="O229" s="313">
        <v>2685.6</v>
      </c>
      <c r="P229" s="313">
        <v>2685.6</v>
      </c>
      <c r="Q229" s="313">
        <v>2685.6</v>
      </c>
      <c r="R229" s="313">
        <v>2690.8</v>
      </c>
    </row>
    <row r="230" spans="1:18" x14ac:dyDescent="0.2">
      <c r="A230" s="122">
        <v>281</v>
      </c>
      <c r="B230" s="36" t="s">
        <v>399</v>
      </c>
      <c r="C230" s="58" t="s">
        <v>159</v>
      </c>
      <c r="D230" s="82">
        <v>0</v>
      </c>
      <c r="E230" s="265">
        <v>0</v>
      </c>
      <c r="F230" s="265">
        <v>0</v>
      </c>
      <c r="G230" s="265">
        <v>0</v>
      </c>
      <c r="H230" s="265">
        <v>0</v>
      </c>
      <c r="I230" s="82">
        <v>0</v>
      </c>
      <c r="J230" s="265">
        <v>0</v>
      </c>
      <c r="K230" s="265">
        <v>0</v>
      </c>
      <c r="L230" s="265">
        <v>0</v>
      </c>
      <c r="M230" s="265">
        <v>0</v>
      </c>
      <c r="N230" s="314">
        <v>0</v>
      </c>
      <c r="O230" s="315">
        <v>0</v>
      </c>
      <c r="P230" s="315">
        <v>0</v>
      </c>
      <c r="Q230" s="315">
        <v>0</v>
      </c>
      <c r="R230" s="315">
        <v>0</v>
      </c>
    </row>
    <row r="231" spans="1:18" x14ac:dyDescent="0.2">
      <c r="A231" s="122">
        <v>281</v>
      </c>
      <c r="B231" s="36" t="s">
        <v>399</v>
      </c>
      <c r="C231" s="58" t="s">
        <v>53</v>
      </c>
      <c r="D231" s="82">
        <v>0</v>
      </c>
      <c r="E231" s="265">
        <v>0</v>
      </c>
      <c r="F231" s="265">
        <v>0</v>
      </c>
      <c r="G231" s="265">
        <v>0</v>
      </c>
      <c r="H231" s="265">
        <v>0</v>
      </c>
      <c r="I231" s="82">
        <v>0</v>
      </c>
      <c r="J231" s="265">
        <v>0</v>
      </c>
      <c r="K231" s="265">
        <v>0</v>
      </c>
      <c r="L231" s="265">
        <v>0</v>
      </c>
      <c r="M231" s="265">
        <v>0</v>
      </c>
      <c r="N231" s="314">
        <v>0</v>
      </c>
      <c r="O231" s="315">
        <v>0</v>
      </c>
      <c r="P231" s="315">
        <v>0</v>
      </c>
      <c r="Q231" s="315">
        <v>0</v>
      </c>
      <c r="R231" s="315">
        <v>0</v>
      </c>
    </row>
    <row r="232" spans="1:18" x14ac:dyDescent="0.2">
      <c r="A232" s="122">
        <v>281</v>
      </c>
      <c r="B232" s="36" t="s">
        <v>399</v>
      </c>
      <c r="C232" s="58" t="s">
        <v>54</v>
      </c>
      <c r="D232" s="82">
        <v>0</v>
      </c>
      <c r="E232" s="265">
        <v>0</v>
      </c>
      <c r="F232" s="265">
        <v>0</v>
      </c>
      <c r="G232" s="265">
        <v>0</v>
      </c>
      <c r="H232" s="265">
        <v>0</v>
      </c>
      <c r="I232" s="82">
        <v>0</v>
      </c>
      <c r="J232" s="265">
        <v>0</v>
      </c>
      <c r="K232" s="265">
        <v>0</v>
      </c>
      <c r="L232" s="265">
        <v>0</v>
      </c>
      <c r="M232" s="265">
        <v>0</v>
      </c>
      <c r="N232" s="314">
        <v>0</v>
      </c>
      <c r="O232" s="315">
        <v>0</v>
      </c>
      <c r="P232" s="315">
        <v>0</v>
      </c>
      <c r="Q232" s="315">
        <v>0</v>
      </c>
      <c r="R232" s="315">
        <v>0</v>
      </c>
    </row>
    <row r="233" spans="1:18" x14ac:dyDescent="0.2">
      <c r="A233" s="122">
        <v>281</v>
      </c>
      <c r="B233" s="36" t="s">
        <v>399</v>
      </c>
      <c r="C233" s="58" t="s">
        <v>281</v>
      </c>
      <c r="D233" s="82">
        <v>0</v>
      </c>
      <c r="E233" s="265">
        <v>0</v>
      </c>
      <c r="F233" s="265">
        <v>0</v>
      </c>
      <c r="G233" s="265">
        <v>0</v>
      </c>
      <c r="H233" s="265">
        <v>0</v>
      </c>
      <c r="I233" s="82">
        <v>0</v>
      </c>
      <c r="J233" s="265">
        <v>0</v>
      </c>
      <c r="K233" s="265">
        <v>0</v>
      </c>
      <c r="L233" s="265">
        <v>0</v>
      </c>
      <c r="M233" s="265">
        <v>0</v>
      </c>
      <c r="N233" s="314">
        <v>0</v>
      </c>
      <c r="O233" s="315">
        <v>0</v>
      </c>
      <c r="P233" s="315">
        <v>0</v>
      </c>
      <c r="Q233" s="315">
        <v>0</v>
      </c>
      <c r="R233" s="315">
        <v>0</v>
      </c>
    </row>
    <row r="234" spans="1:18" x14ac:dyDescent="0.2">
      <c r="A234" s="168">
        <v>284</v>
      </c>
      <c r="B234" s="170" t="s">
        <v>401</v>
      </c>
      <c r="C234" s="169" t="s">
        <v>286</v>
      </c>
      <c r="D234" s="171">
        <v>1645</v>
      </c>
      <c r="E234" s="171">
        <v>411</v>
      </c>
      <c r="F234" s="171">
        <v>411</v>
      </c>
      <c r="G234" s="171">
        <v>411</v>
      </c>
      <c r="H234" s="171">
        <v>412</v>
      </c>
      <c r="I234" s="171">
        <v>21517</v>
      </c>
      <c r="J234" s="171">
        <v>5376</v>
      </c>
      <c r="K234" s="171">
        <v>5376</v>
      </c>
      <c r="L234" s="171">
        <v>5376</v>
      </c>
      <c r="M234" s="171">
        <v>5389</v>
      </c>
      <c r="N234" s="313">
        <v>28205.599999999999</v>
      </c>
      <c r="O234" s="313">
        <v>7047.1</v>
      </c>
      <c r="P234" s="313">
        <v>7047.1</v>
      </c>
      <c r="Q234" s="313">
        <v>7047.1</v>
      </c>
      <c r="R234" s="313">
        <v>7064.3</v>
      </c>
    </row>
    <row r="235" spans="1:18" x14ac:dyDescent="0.2">
      <c r="A235" s="122">
        <v>284</v>
      </c>
      <c r="B235" s="36" t="s">
        <v>401</v>
      </c>
      <c r="C235" s="58" t="s">
        <v>159</v>
      </c>
      <c r="D235" s="82">
        <v>0</v>
      </c>
      <c r="E235" s="265">
        <v>0</v>
      </c>
      <c r="F235" s="265">
        <v>0</v>
      </c>
      <c r="G235" s="265">
        <v>0</v>
      </c>
      <c r="H235" s="265">
        <v>0</v>
      </c>
      <c r="I235" s="82">
        <v>0</v>
      </c>
      <c r="J235" s="265">
        <v>0</v>
      </c>
      <c r="K235" s="265">
        <v>0</v>
      </c>
      <c r="L235" s="265">
        <v>0</v>
      </c>
      <c r="M235" s="265">
        <v>0</v>
      </c>
      <c r="N235" s="314">
        <v>0</v>
      </c>
      <c r="O235" s="315">
        <v>0</v>
      </c>
      <c r="P235" s="315">
        <v>0</v>
      </c>
      <c r="Q235" s="315">
        <v>0</v>
      </c>
      <c r="R235" s="315">
        <v>0</v>
      </c>
    </row>
    <row r="236" spans="1:18" x14ac:dyDescent="0.2">
      <c r="A236" s="122">
        <v>284</v>
      </c>
      <c r="B236" s="36" t="s">
        <v>401</v>
      </c>
      <c r="C236" s="58" t="s">
        <v>53</v>
      </c>
      <c r="D236" s="82">
        <v>0</v>
      </c>
      <c r="E236" s="265">
        <v>0</v>
      </c>
      <c r="F236" s="265">
        <v>0</v>
      </c>
      <c r="G236" s="265">
        <v>0</v>
      </c>
      <c r="H236" s="265">
        <v>0</v>
      </c>
      <c r="I236" s="82">
        <v>0</v>
      </c>
      <c r="J236" s="265">
        <v>0</v>
      </c>
      <c r="K236" s="265">
        <v>0</v>
      </c>
      <c r="L236" s="265">
        <v>0</v>
      </c>
      <c r="M236" s="265">
        <v>0</v>
      </c>
      <c r="N236" s="314">
        <v>0</v>
      </c>
      <c r="O236" s="315">
        <v>0</v>
      </c>
      <c r="P236" s="315">
        <v>0</v>
      </c>
      <c r="Q236" s="315">
        <v>0</v>
      </c>
      <c r="R236" s="315">
        <v>0</v>
      </c>
    </row>
    <row r="237" spans="1:18" x14ac:dyDescent="0.2">
      <c r="A237" s="122">
        <v>284</v>
      </c>
      <c r="B237" s="36" t="s">
        <v>401</v>
      </c>
      <c r="C237" s="58" t="s">
        <v>54</v>
      </c>
      <c r="D237" s="82">
        <v>0</v>
      </c>
      <c r="E237" s="265">
        <v>0</v>
      </c>
      <c r="F237" s="265">
        <v>0</v>
      </c>
      <c r="G237" s="265">
        <v>0</v>
      </c>
      <c r="H237" s="265">
        <v>0</v>
      </c>
      <c r="I237" s="82">
        <v>0</v>
      </c>
      <c r="J237" s="265">
        <v>0</v>
      </c>
      <c r="K237" s="265">
        <v>0</v>
      </c>
      <c r="L237" s="265">
        <v>0</v>
      </c>
      <c r="M237" s="265">
        <v>0</v>
      </c>
      <c r="N237" s="314">
        <v>0</v>
      </c>
      <c r="O237" s="315">
        <v>0</v>
      </c>
      <c r="P237" s="315">
        <v>0</v>
      </c>
      <c r="Q237" s="315">
        <v>0</v>
      </c>
      <c r="R237" s="315">
        <v>0</v>
      </c>
    </row>
    <row r="238" spans="1:18" x14ac:dyDescent="0.2">
      <c r="A238" s="122">
        <v>284</v>
      </c>
      <c r="B238" s="36" t="s">
        <v>401</v>
      </c>
      <c r="C238" s="58" t="s">
        <v>281</v>
      </c>
      <c r="D238" s="82">
        <v>0</v>
      </c>
      <c r="E238" s="265">
        <v>0</v>
      </c>
      <c r="F238" s="265">
        <v>0</v>
      </c>
      <c r="G238" s="265">
        <v>0</v>
      </c>
      <c r="H238" s="265">
        <v>0</v>
      </c>
      <c r="I238" s="82">
        <v>0</v>
      </c>
      <c r="J238" s="265">
        <v>0</v>
      </c>
      <c r="K238" s="265">
        <v>0</v>
      </c>
      <c r="L238" s="265">
        <v>0</v>
      </c>
      <c r="M238" s="265">
        <v>0</v>
      </c>
      <c r="N238" s="314">
        <v>0</v>
      </c>
      <c r="O238" s="315">
        <v>0</v>
      </c>
      <c r="P238" s="315">
        <v>0</v>
      </c>
      <c r="Q238" s="315">
        <v>0</v>
      </c>
      <c r="R238" s="315">
        <v>0</v>
      </c>
    </row>
    <row r="239" spans="1:18" x14ac:dyDescent="0.2">
      <c r="A239" s="168">
        <v>285</v>
      </c>
      <c r="B239" s="170" t="s">
        <v>402</v>
      </c>
      <c r="C239" s="169" t="s">
        <v>286</v>
      </c>
      <c r="D239" s="171">
        <v>670</v>
      </c>
      <c r="E239" s="171">
        <v>161</v>
      </c>
      <c r="F239" s="171">
        <v>168</v>
      </c>
      <c r="G239" s="171">
        <v>168</v>
      </c>
      <c r="H239" s="171">
        <v>173</v>
      </c>
      <c r="I239" s="171">
        <v>6127</v>
      </c>
      <c r="J239" s="171">
        <v>1472</v>
      </c>
      <c r="K239" s="171">
        <v>1536</v>
      </c>
      <c r="L239" s="171">
        <v>1536</v>
      </c>
      <c r="M239" s="171">
        <v>1583</v>
      </c>
      <c r="N239" s="313">
        <v>6834.6</v>
      </c>
      <c r="O239" s="313">
        <v>1642.3</v>
      </c>
      <c r="P239" s="313">
        <v>1713.8</v>
      </c>
      <c r="Q239" s="313">
        <v>1713.8</v>
      </c>
      <c r="R239" s="313">
        <v>1764.7</v>
      </c>
    </row>
    <row r="240" spans="1:18" x14ac:dyDescent="0.2">
      <c r="A240" s="122">
        <v>285</v>
      </c>
      <c r="B240" s="36" t="s">
        <v>402</v>
      </c>
      <c r="C240" s="58" t="s">
        <v>159</v>
      </c>
      <c r="D240" s="82">
        <v>0</v>
      </c>
      <c r="E240" s="265">
        <v>0</v>
      </c>
      <c r="F240" s="265">
        <v>0</v>
      </c>
      <c r="G240" s="265">
        <v>0</v>
      </c>
      <c r="H240" s="265">
        <v>0</v>
      </c>
      <c r="I240" s="82">
        <v>0</v>
      </c>
      <c r="J240" s="265">
        <v>0</v>
      </c>
      <c r="K240" s="265">
        <v>0</v>
      </c>
      <c r="L240" s="265">
        <v>0</v>
      </c>
      <c r="M240" s="265">
        <v>0</v>
      </c>
      <c r="N240" s="314">
        <v>0</v>
      </c>
      <c r="O240" s="315">
        <v>0</v>
      </c>
      <c r="P240" s="315">
        <v>0</v>
      </c>
      <c r="Q240" s="315">
        <v>0</v>
      </c>
      <c r="R240" s="315">
        <v>0</v>
      </c>
    </row>
    <row r="241" spans="1:18" x14ac:dyDescent="0.2">
      <c r="A241" s="122">
        <v>285</v>
      </c>
      <c r="B241" s="36" t="s">
        <v>402</v>
      </c>
      <c r="C241" s="58" t="s">
        <v>53</v>
      </c>
      <c r="D241" s="82">
        <v>0</v>
      </c>
      <c r="E241" s="265">
        <v>0</v>
      </c>
      <c r="F241" s="265">
        <v>0</v>
      </c>
      <c r="G241" s="265">
        <v>0</v>
      </c>
      <c r="H241" s="265">
        <v>0</v>
      </c>
      <c r="I241" s="82">
        <v>0</v>
      </c>
      <c r="J241" s="265">
        <v>0</v>
      </c>
      <c r="K241" s="265">
        <v>0</v>
      </c>
      <c r="L241" s="265">
        <v>0</v>
      </c>
      <c r="M241" s="265">
        <v>0</v>
      </c>
      <c r="N241" s="314">
        <v>0</v>
      </c>
      <c r="O241" s="315">
        <v>0</v>
      </c>
      <c r="P241" s="315">
        <v>0</v>
      </c>
      <c r="Q241" s="315">
        <v>0</v>
      </c>
      <c r="R241" s="315">
        <v>0</v>
      </c>
    </row>
    <row r="242" spans="1:18" x14ac:dyDescent="0.2">
      <c r="A242" s="122">
        <v>285</v>
      </c>
      <c r="B242" s="36" t="s">
        <v>402</v>
      </c>
      <c r="C242" s="58" t="s">
        <v>54</v>
      </c>
      <c r="D242" s="82">
        <v>0</v>
      </c>
      <c r="E242" s="265">
        <v>0</v>
      </c>
      <c r="F242" s="265">
        <v>0</v>
      </c>
      <c r="G242" s="265">
        <v>0</v>
      </c>
      <c r="H242" s="265">
        <v>0</v>
      </c>
      <c r="I242" s="82">
        <v>0</v>
      </c>
      <c r="J242" s="265">
        <v>0</v>
      </c>
      <c r="K242" s="265">
        <v>0</v>
      </c>
      <c r="L242" s="265">
        <v>0</v>
      </c>
      <c r="M242" s="265">
        <v>0</v>
      </c>
      <c r="N242" s="314">
        <v>0</v>
      </c>
      <c r="O242" s="315">
        <v>0</v>
      </c>
      <c r="P242" s="315">
        <v>0</v>
      </c>
      <c r="Q242" s="315">
        <v>0</v>
      </c>
      <c r="R242" s="315">
        <v>0</v>
      </c>
    </row>
    <row r="243" spans="1:18" x14ac:dyDescent="0.2">
      <c r="A243" s="122">
        <v>285</v>
      </c>
      <c r="B243" s="36" t="s">
        <v>402</v>
      </c>
      <c r="C243" s="58" t="s">
        <v>281</v>
      </c>
      <c r="D243" s="82">
        <v>0</v>
      </c>
      <c r="E243" s="265">
        <v>0</v>
      </c>
      <c r="F243" s="265">
        <v>0</v>
      </c>
      <c r="G243" s="265">
        <v>0</v>
      </c>
      <c r="H243" s="265">
        <v>0</v>
      </c>
      <c r="I243" s="82">
        <v>0</v>
      </c>
      <c r="J243" s="265">
        <v>0</v>
      </c>
      <c r="K243" s="265">
        <v>0</v>
      </c>
      <c r="L243" s="265">
        <v>0</v>
      </c>
      <c r="M243" s="265">
        <v>0</v>
      </c>
      <c r="N243" s="314">
        <v>0</v>
      </c>
      <c r="O243" s="315">
        <v>0</v>
      </c>
      <c r="P243" s="315">
        <v>0</v>
      </c>
      <c r="Q243" s="315">
        <v>0</v>
      </c>
      <c r="R243" s="315">
        <v>0</v>
      </c>
    </row>
    <row r="244" spans="1:18" x14ac:dyDescent="0.2">
      <c r="A244" s="168">
        <v>286</v>
      </c>
      <c r="B244" s="170" t="s">
        <v>403</v>
      </c>
      <c r="C244" s="169" t="s">
        <v>286</v>
      </c>
      <c r="D244" s="171">
        <v>970</v>
      </c>
      <c r="E244" s="171">
        <v>243</v>
      </c>
      <c r="F244" s="171">
        <v>243</v>
      </c>
      <c r="G244" s="171">
        <v>243</v>
      </c>
      <c r="H244" s="171">
        <v>241</v>
      </c>
      <c r="I244" s="171">
        <v>7136</v>
      </c>
      <c r="J244" s="171">
        <v>1788</v>
      </c>
      <c r="K244" s="171">
        <v>1788</v>
      </c>
      <c r="L244" s="171">
        <v>1788</v>
      </c>
      <c r="M244" s="171">
        <v>1772</v>
      </c>
      <c r="N244" s="313">
        <v>14846.3</v>
      </c>
      <c r="O244" s="313">
        <v>3719.2</v>
      </c>
      <c r="P244" s="313">
        <v>3719.2</v>
      </c>
      <c r="Q244" s="313">
        <v>3719.2</v>
      </c>
      <c r="R244" s="313">
        <v>3688.7</v>
      </c>
    </row>
    <row r="245" spans="1:18" x14ac:dyDescent="0.2">
      <c r="A245" s="122">
        <v>286</v>
      </c>
      <c r="B245" s="36" t="s">
        <v>403</v>
      </c>
      <c r="C245" s="58" t="s">
        <v>159</v>
      </c>
      <c r="D245" s="82">
        <v>0</v>
      </c>
      <c r="E245" s="265">
        <v>0</v>
      </c>
      <c r="F245" s="265">
        <v>0</v>
      </c>
      <c r="G245" s="265">
        <v>0</v>
      </c>
      <c r="H245" s="265">
        <v>0</v>
      </c>
      <c r="I245" s="82">
        <v>0</v>
      </c>
      <c r="J245" s="265">
        <v>0</v>
      </c>
      <c r="K245" s="265">
        <v>0</v>
      </c>
      <c r="L245" s="265">
        <v>0</v>
      </c>
      <c r="M245" s="265">
        <v>0</v>
      </c>
      <c r="N245" s="314">
        <v>0</v>
      </c>
      <c r="O245" s="315">
        <v>0</v>
      </c>
      <c r="P245" s="315">
        <v>0</v>
      </c>
      <c r="Q245" s="315">
        <v>0</v>
      </c>
      <c r="R245" s="315">
        <v>0</v>
      </c>
    </row>
    <row r="246" spans="1:18" x14ac:dyDescent="0.2">
      <c r="A246" s="122">
        <v>286</v>
      </c>
      <c r="B246" s="36" t="s">
        <v>403</v>
      </c>
      <c r="C246" s="58" t="s">
        <v>53</v>
      </c>
      <c r="D246" s="82">
        <v>205</v>
      </c>
      <c r="E246" s="265">
        <v>51</v>
      </c>
      <c r="F246" s="265">
        <v>51</v>
      </c>
      <c r="G246" s="265">
        <v>51</v>
      </c>
      <c r="H246" s="265">
        <v>52</v>
      </c>
      <c r="I246" s="82">
        <v>385</v>
      </c>
      <c r="J246" s="265">
        <v>96</v>
      </c>
      <c r="K246" s="265">
        <v>96</v>
      </c>
      <c r="L246" s="265">
        <v>96</v>
      </c>
      <c r="M246" s="265">
        <v>97</v>
      </c>
      <c r="N246" s="314">
        <v>10377.599999999999</v>
      </c>
      <c r="O246" s="315">
        <v>2581.6999999999998</v>
      </c>
      <c r="P246" s="315">
        <v>2581.6999999999998</v>
      </c>
      <c r="Q246" s="315">
        <v>2581.6999999999998</v>
      </c>
      <c r="R246" s="315">
        <v>2632.5</v>
      </c>
    </row>
    <row r="247" spans="1:18" x14ac:dyDescent="0.2">
      <c r="A247" s="122">
        <v>286</v>
      </c>
      <c r="B247" s="36" t="s">
        <v>403</v>
      </c>
      <c r="C247" s="58" t="s">
        <v>54</v>
      </c>
      <c r="D247" s="82">
        <v>0</v>
      </c>
      <c r="E247" s="265">
        <v>0</v>
      </c>
      <c r="F247" s="265">
        <v>0</v>
      </c>
      <c r="G247" s="265">
        <v>0</v>
      </c>
      <c r="H247" s="265">
        <v>0</v>
      </c>
      <c r="I247" s="82">
        <v>0</v>
      </c>
      <c r="J247" s="265">
        <v>0</v>
      </c>
      <c r="K247" s="265">
        <v>0</v>
      </c>
      <c r="L247" s="265">
        <v>0</v>
      </c>
      <c r="M247" s="265">
        <v>0</v>
      </c>
      <c r="N247" s="314">
        <v>0</v>
      </c>
      <c r="O247" s="315">
        <v>0</v>
      </c>
      <c r="P247" s="315">
        <v>0</v>
      </c>
      <c r="Q247" s="315">
        <v>0</v>
      </c>
      <c r="R247" s="315">
        <v>0</v>
      </c>
    </row>
    <row r="248" spans="1:18" x14ac:dyDescent="0.2">
      <c r="A248" s="122">
        <v>286</v>
      </c>
      <c r="B248" s="36" t="s">
        <v>403</v>
      </c>
      <c r="C248" s="58" t="s">
        <v>281</v>
      </c>
      <c r="D248" s="82">
        <v>0</v>
      </c>
      <c r="E248" s="265">
        <v>0</v>
      </c>
      <c r="F248" s="265">
        <v>0</v>
      </c>
      <c r="G248" s="265">
        <v>0</v>
      </c>
      <c r="H248" s="265">
        <v>0</v>
      </c>
      <c r="I248" s="82">
        <v>0</v>
      </c>
      <c r="J248" s="265">
        <v>0</v>
      </c>
      <c r="K248" s="265">
        <v>0</v>
      </c>
      <c r="L248" s="265">
        <v>0</v>
      </c>
      <c r="M248" s="265">
        <v>0</v>
      </c>
      <c r="N248" s="314">
        <v>0</v>
      </c>
      <c r="O248" s="315">
        <v>0</v>
      </c>
      <c r="P248" s="315">
        <v>0</v>
      </c>
      <c r="Q248" s="315">
        <v>0</v>
      </c>
      <c r="R248" s="315">
        <v>0</v>
      </c>
    </row>
    <row r="249" spans="1:18" x14ac:dyDescent="0.2">
      <c r="A249" s="168">
        <v>287</v>
      </c>
      <c r="B249" s="170" t="s">
        <v>404</v>
      </c>
      <c r="C249" s="169" t="s">
        <v>286</v>
      </c>
      <c r="D249" s="171">
        <v>5200</v>
      </c>
      <c r="E249" s="171">
        <v>1196</v>
      </c>
      <c r="F249" s="171">
        <v>1248</v>
      </c>
      <c r="G249" s="171">
        <v>1300</v>
      </c>
      <c r="H249" s="171">
        <v>1456</v>
      </c>
      <c r="I249" s="171">
        <v>28496</v>
      </c>
      <c r="J249" s="171">
        <v>6554</v>
      </c>
      <c r="K249" s="171">
        <v>6839</v>
      </c>
      <c r="L249" s="171">
        <v>7124</v>
      </c>
      <c r="M249" s="171">
        <v>7979</v>
      </c>
      <c r="N249" s="313">
        <v>135200.6</v>
      </c>
      <c r="O249" s="313">
        <v>31096.1</v>
      </c>
      <c r="P249" s="313">
        <v>32448.1</v>
      </c>
      <c r="Q249" s="313">
        <v>33800.199999999997</v>
      </c>
      <c r="R249" s="313">
        <v>37856.199999999997</v>
      </c>
    </row>
    <row r="250" spans="1:18" x14ac:dyDescent="0.2">
      <c r="A250" s="122">
        <v>287</v>
      </c>
      <c r="B250" s="36" t="s">
        <v>404</v>
      </c>
      <c r="C250" s="58" t="s">
        <v>159</v>
      </c>
      <c r="D250" s="82">
        <v>0</v>
      </c>
      <c r="E250" s="265">
        <v>0</v>
      </c>
      <c r="F250" s="265">
        <v>0</v>
      </c>
      <c r="G250" s="265">
        <v>0</v>
      </c>
      <c r="H250" s="265">
        <v>0</v>
      </c>
      <c r="I250" s="82">
        <v>0</v>
      </c>
      <c r="J250" s="265">
        <v>0</v>
      </c>
      <c r="K250" s="265">
        <v>0</v>
      </c>
      <c r="L250" s="265">
        <v>0</v>
      </c>
      <c r="M250" s="265">
        <v>0</v>
      </c>
      <c r="N250" s="314">
        <v>0</v>
      </c>
      <c r="O250" s="315">
        <v>0</v>
      </c>
      <c r="P250" s="315">
        <v>0</v>
      </c>
      <c r="Q250" s="315">
        <v>0</v>
      </c>
      <c r="R250" s="315">
        <v>0</v>
      </c>
    </row>
    <row r="251" spans="1:18" x14ac:dyDescent="0.2">
      <c r="A251" s="122">
        <v>287</v>
      </c>
      <c r="B251" s="36" t="s">
        <v>404</v>
      </c>
      <c r="C251" s="58" t="s">
        <v>53</v>
      </c>
      <c r="D251" s="82">
        <v>1678</v>
      </c>
      <c r="E251" s="265">
        <v>386</v>
      </c>
      <c r="F251" s="265">
        <v>403</v>
      </c>
      <c r="G251" s="265">
        <v>420</v>
      </c>
      <c r="H251" s="265">
        <v>469</v>
      </c>
      <c r="I251" s="82">
        <v>3800</v>
      </c>
      <c r="J251" s="265">
        <v>874</v>
      </c>
      <c r="K251" s="265">
        <v>913</v>
      </c>
      <c r="L251" s="265">
        <v>951</v>
      </c>
      <c r="M251" s="265">
        <v>1062</v>
      </c>
      <c r="N251" s="314">
        <v>94325.3</v>
      </c>
      <c r="O251" s="315">
        <v>21698.2</v>
      </c>
      <c r="P251" s="315">
        <v>22653.8</v>
      </c>
      <c r="Q251" s="315">
        <v>23609.4</v>
      </c>
      <c r="R251" s="315">
        <v>26363.9</v>
      </c>
    </row>
    <row r="252" spans="1:18" x14ac:dyDescent="0.2">
      <c r="A252" s="122">
        <v>287</v>
      </c>
      <c r="B252" s="36" t="s">
        <v>404</v>
      </c>
      <c r="C252" s="58" t="s">
        <v>54</v>
      </c>
      <c r="D252" s="82">
        <v>0</v>
      </c>
      <c r="E252" s="265">
        <v>0</v>
      </c>
      <c r="F252" s="265">
        <v>0</v>
      </c>
      <c r="G252" s="265">
        <v>0</v>
      </c>
      <c r="H252" s="265">
        <v>0</v>
      </c>
      <c r="I252" s="82">
        <v>0</v>
      </c>
      <c r="J252" s="265">
        <v>0</v>
      </c>
      <c r="K252" s="265">
        <v>0</v>
      </c>
      <c r="L252" s="265">
        <v>0</v>
      </c>
      <c r="M252" s="265">
        <v>0</v>
      </c>
      <c r="N252" s="314">
        <v>0</v>
      </c>
      <c r="O252" s="315">
        <v>0</v>
      </c>
      <c r="P252" s="315">
        <v>0</v>
      </c>
      <c r="Q252" s="315">
        <v>0</v>
      </c>
      <c r="R252" s="315">
        <v>0</v>
      </c>
    </row>
    <row r="253" spans="1:18" x14ac:dyDescent="0.2">
      <c r="A253" s="122">
        <v>287</v>
      </c>
      <c r="B253" s="36" t="s">
        <v>404</v>
      </c>
      <c r="C253" s="58" t="s">
        <v>281</v>
      </c>
      <c r="D253" s="82">
        <v>0</v>
      </c>
      <c r="E253" s="265">
        <v>0</v>
      </c>
      <c r="F253" s="265">
        <v>0</v>
      </c>
      <c r="G253" s="265">
        <v>0</v>
      </c>
      <c r="H253" s="265">
        <v>0</v>
      </c>
      <c r="I253" s="82">
        <v>0</v>
      </c>
      <c r="J253" s="265">
        <v>0</v>
      </c>
      <c r="K253" s="265">
        <v>0</v>
      </c>
      <c r="L253" s="265">
        <v>0</v>
      </c>
      <c r="M253" s="265">
        <v>0</v>
      </c>
      <c r="N253" s="314">
        <v>0</v>
      </c>
      <c r="O253" s="315">
        <v>0</v>
      </c>
      <c r="P253" s="315">
        <v>0</v>
      </c>
      <c r="Q253" s="315">
        <v>0</v>
      </c>
      <c r="R253" s="315">
        <v>0</v>
      </c>
    </row>
    <row r="254" spans="1:18" x14ac:dyDescent="0.2">
      <c r="A254" s="168">
        <v>288</v>
      </c>
      <c r="B254" s="170" t="s">
        <v>405</v>
      </c>
      <c r="C254" s="169" t="s">
        <v>286</v>
      </c>
      <c r="D254" s="171">
        <v>6222</v>
      </c>
      <c r="E254" s="171">
        <v>1556</v>
      </c>
      <c r="F254" s="171">
        <v>1556</v>
      </c>
      <c r="G254" s="171">
        <v>1556</v>
      </c>
      <c r="H254" s="171">
        <v>1554</v>
      </c>
      <c r="I254" s="171">
        <v>36133</v>
      </c>
      <c r="J254" s="171">
        <v>9036</v>
      </c>
      <c r="K254" s="171">
        <v>9036</v>
      </c>
      <c r="L254" s="171">
        <v>9036</v>
      </c>
      <c r="M254" s="171">
        <v>9025</v>
      </c>
      <c r="N254" s="313">
        <v>272614.5</v>
      </c>
      <c r="O254" s="313">
        <v>68175.5</v>
      </c>
      <c r="P254" s="313">
        <v>68175.5</v>
      </c>
      <c r="Q254" s="313">
        <v>68175.5</v>
      </c>
      <c r="R254" s="313">
        <v>68088</v>
      </c>
    </row>
    <row r="255" spans="1:18" x14ac:dyDescent="0.2">
      <c r="A255" s="122">
        <v>288</v>
      </c>
      <c r="B255" s="36" t="s">
        <v>405</v>
      </c>
      <c r="C255" s="58" t="s">
        <v>159</v>
      </c>
      <c r="D255" s="82">
        <v>192</v>
      </c>
      <c r="E255" s="265">
        <v>48</v>
      </c>
      <c r="F255" s="265">
        <v>48</v>
      </c>
      <c r="G255" s="265">
        <v>48</v>
      </c>
      <c r="H255" s="265">
        <v>48</v>
      </c>
      <c r="I255" s="82">
        <v>4490</v>
      </c>
      <c r="J255" s="265">
        <v>1123</v>
      </c>
      <c r="K255" s="265">
        <v>1123</v>
      </c>
      <c r="L255" s="265">
        <v>1123</v>
      </c>
      <c r="M255" s="265">
        <v>1121</v>
      </c>
      <c r="N255" s="314">
        <v>15263.4</v>
      </c>
      <c r="O255" s="315">
        <v>3815.9</v>
      </c>
      <c r="P255" s="315">
        <v>3815.9</v>
      </c>
      <c r="Q255" s="315">
        <v>3815.9</v>
      </c>
      <c r="R255" s="315">
        <v>3815.7</v>
      </c>
    </row>
    <row r="256" spans="1:18" x14ac:dyDescent="0.2">
      <c r="A256" s="122">
        <v>288</v>
      </c>
      <c r="B256" s="36" t="s">
        <v>405</v>
      </c>
      <c r="C256" s="58" t="s">
        <v>53</v>
      </c>
      <c r="D256" s="82">
        <v>700</v>
      </c>
      <c r="E256" s="265">
        <v>175</v>
      </c>
      <c r="F256" s="265">
        <v>175</v>
      </c>
      <c r="G256" s="265">
        <v>175</v>
      </c>
      <c r="H256" s="265">
        <v>175</v>
      </c>
      <c r="I256" s="82">
        <v>13883</v>
      </c>
      <c r="J256" s="265">
        <v>3471</v>
      </c>
      <c r="K256" s="265">
        <v>3471</v>
      </c>
      <c r="L256" s="265">
        <v>3471</v>
      </c>
      <c r="M256" s="265">
        <v>3470</v>
      </c>
      <c r="N256" s="314">
        <v>195105.9</v>
      </c>
      <c r="O256" s="315">
        <v>48776.5</v>
      </c>
      <c r="P256" s="315">
        <v>48776.5</v>
      </c>
      <c r="Q256" s="315">
        <v>48776.5</v>
      </c>
      <c r="R256" s="315">
        <v>48776.4</v>
      </c>
    </row>
    <row r="257" spans="1:18" x14ac:dyDescent="0.2">
      <c r="A257" s="122">
        <v>288</v>
      </c>
      <c r="B257" s="36" t="s">
        <v>405</v>
      </c>
      <c r="C257" s="58" t="s">
        <v>54</v>
      </c>
      <c r="D257" s="82">
        <v>480</v>
      </c>
      <c r="E257" s="265">
        <v>120</v>
      </c>
      <c r="F257" s="265">
        <v>120</v>
      </c>
      <c r="G257" s="265">
        <v>120</v>
      </c>
      <c r="H257" s="265">
        <v>120</v>
      </c>
      <c r="I257" s="82">
        <v>6720</v>
      </c>
      <c r="J257" s="265">
        <v>1680</v>
      </c>
      <c r="K257" s="265">
        <v>1680</v>
      </c>
      <c r="L257" s="265">
        <v>1680</v>
      </c>
      <c r="M257" s="265">
        <v>1680</v>
      </c>
      <c r="N257" s="314">
        <v>12897.5</v>
      </c>
      <c r="O257" s="315">
        <v>3231.5</v>
      </c>
      <c r="P257" s="315">
        <v>3231.5</v>
      </c>
      <c r="Q257" s="315">
        <v>3231.5</v>
      </c>
      <c r="R257" s="315">
        <v>3203</v>
      </c>
    </row>
    <row r="258" spans="1:18" x14ac:dyDescent="0.2">
      <c r="A258" s="122">
        <v>288</v>
      </c>
      <c r="B258" s="36" t="s">
        <v>405</v>
      </c>
      <c r="C258" s="58" t="s">
        <v>281</v>
      </c>
      <c r="D258" s="82">
        <v>0</v>
      </c>
      <c r="E258" s="265">
        <v>0</v>
      </c>
      <c r="F258" s="265">
        <v>0</v>
      </c>
      <c r="G258" s="265">
        <v>0</v>
      </c>
      <c r="H258" s="265">
        <v>0</v>
      </c>
      <c r="I258" s="82">
        <v>0</v>
      </c>
      <c r="J258" s="265">
        <v>0</v>
      </c>
      <c r="K258" s="265">
        <v>0</v>
      </c>
      <c r="L258" s="265">
        <v>0</v>
      </c>
      <c r="M258" s="265">
        <v>0</v>
      </c>
      <c r="N258" s="314">
        <v>0</v>
      </c>
      <c r="O258" s="315">
        <v>0</v>
      </c>
      <c r="P258" s="315">
        <v>0</v>
      </c>
      <c r="Q258" s="315">
        <v>0</v>
      </c>
      <c r="R258" s="315">
        <v>0</v>
      </c>
    </row>
    <row r="259" spans="1:18" x14ac:dyDescent="0.2">
      <c r="A259" s="168">
        <v>289</v>
      </c>
      <c r="B259" s="170" t="s">
        <v>406</v>
      </c>
      <c r="C259" s="169" t="s">
        <v>286</v>
      </c>
      <c r="D259" s="171">
        <v>920</v>
      </c>
      <c r="E259" s="171">
        <v>212</v>
      </c>
      <c r="F259" s="171">
        <v>230</v>
      </c>
      <c r="G259" s="171">
        <v>239</v>
      </c>
      <c r="H259" s="171">
        <v>239</v>
      </c>
      <c r="I259" s="171">
        <v>8384</v>
      </c>
      <c r="J259" s="171">
        <v>1932</v>
      </c>
      <c r="K259" s="171">
        <v>2096</v>
      </c>
      <c r="L259" s="171">
        <v>2178</v>
      </c>
      <c r="M259" s="171">
        <v>2178</v>
      </c>
      <c r="N259" s="313">
        <v>5040.3</v>
      </c>
      <c r="O259" s="313">
        <v>1161.5</v>
      </c>
      <c r="P259" s="313">
        <v>1260.0999999999999</v>
      </c>
      <c r="Q259" s="313">
        <v>1309.4000000000001</v>
      </c>
      <c r="R259" s="313">
        <v>1309.3</v>
      </c>
    </row>
    <row r="260" spans="1:18" x14ac:dyDescent="0.2">
      <c r="A260" s="122">
        <v>289</v>
      </c>
      <c r="B260" s="36" t="s">
        <v>406</v>
      </c>
      <c r="C260" s="58" t="s">
        <v>159</v>
      </c>
      <c r="D260" s="82">
        <v>0</v>
      </c>
      <c r="E260" s="265">
        <v>0</v>
      </c>
      <c r="F260" s="265">
        <v>0</v>
      </c>
      <c r="G260" s="265">
        <v>0</v>
      </c>
      <c r="H260" s="265">
        <v>0</v>
      </c>
      <c r="I260" s="82">
        <v>0</v>
      </c>
      <c r="J260" s="265">
        <v>0</v>
      </c>
      <c r="K260" s="265">
        <v>0</v>
      </c>
      <c r="L260" s="265">
        <v>0</v>
      </c>
      <c r="M260" s="265">
        <v>0</v>
      </c>
      <c r="N260" s="314">
        <v>0</v>
      </c>
      <c r="O260" s="315">
        <v>0</v>
      </c>
      <c r="P260" s="315">
        <v>0</v>
      </c>
      <c r="Q260" s="315">
        <v>0</v>
      </c>
      <c r="R260" s="315">
        <v>0</v>
      </c>
    </row>
    <row r="261" spans="1:18" x14ac:dyDescent="0.2">
      <c r="A261" s="122">
        <v>289</v>
      </c>
      <c r="B261" s="36" t="s">
        <v>406</v>
      </c>
      <c r="C261" s="58" t="s">
        <v>53</v>
      </c>
      <c r="D261" s="82">
        <v>0</v>
      </c>
      <c r="E261" s="265">
        <v>0</v>
      </c>
      <c r="F261" s="265">
        <v>0</v>
      </c>
      <c r="G261" s="265">
        <v>0</v>
      </c>
      <c r="H261" s="265">
        <v>0</v>
      </c>
      <c r="I261" s="82">
        <v>0</v>
      </c>
      <c r="J261" s="265">
        <v>0</v>
      </c>
      <c r="K261" s="265">
        <v>0</v>
      </c>
      <c r="L261" s="265">
        <v>0</v>
      </c>
      <c r="M261" s="265">
        <v>0</v>
      </c>
      <c r="N261" s="314">
        <v>0</v>
      </c>
      <c r="O261" s="315">
        <v>0</v>
      </c>
      <c r="P261" s="315">
        <v>0</v>
      </c>
      <c r="Q261" s="315">
        <v>0</v>
      </c>
      <c r="R261" s="315">
        <v>0</v>
      </c>
    </row>
    <row r="262" spans="1:18" x14ac:dyDescent="0.2">
      <c r="A262" s="122">
        <v>289</v>
      </c>
      <c r="B262" s="36" t="s">
        <v>406</v>
      </c>
      <c r="C262" s="58" t="s">
        <v>54</v>
      </c>
      <c r="D262" s="82">
        <v>0</v>
      </c>
      <c r="E262" s="265">
        <v>0</v>
      </c>
      <c r="F262" s="265">
        <v>0</v>
      </c>
      <c r="G262" s="265">
        <v>0</v>
      </c>
      <c r="H262" s="265">
        <v>0</v>
      </c>
      <c r="I262" s="82">
        <v>0</v>
      </c>
      <c r="J262" s="265">
        <v>0</v>
      </c>
      <c r="K262" s="265">
        <v>0</v>
      </c>
      <c r="L262" s="265">
        <v>0</v>
      </c>
      <c r="M262" s="265">
        <v>0</v>
      </c>
      <c r="N262" s="314">
        <v>0</v>
      </c>
      <c r="O262" s="315">
        <v>0</v>
      </c>
      <c r="P262" s="315">
        <v>0</v>
      </c>
      <c r="Q262" s="315">
        <v>0</v>
      </c>
      <c r="R262" s="315">
        <v>0</v>
      </c>
    </row>
    <row r="263" spans="1:18" x14ac:dyDescent="0.2">
      <c r="A263" s="122">
        <v>289</v>
      </c>
      <c r="B263" s="36" t="s">
        <v>406</v>
      </c>
      <c r="C263" s="58" t="s">
        <v>281</v>
      </c>
      <c r="D263" s="82">
        <v>0</v>
      </c>
      <c r="E263" s="265">
        <v>0</v>
      </c>
      <c r="F263" s="265">
        <v>0</v>
      </c>
      <c r="G263" s="265">
        <v>0</v>
      </c>
      <c r="H263" s="265">
        <v>0</v>
      </c>
      <c r="I263" s="82">
        <v>0</v>
      </c>
      <c r="J263" s="265">
        <v>0</v>
      </c>
      <c r="K263" s="265">
        <v>0</v>
      </c>
      <c r="L263" s="265">
        <v>0</v>
      </c>
      <c r="M263" s="265">
        <v>0</v>
      </c>
      <c r="N263" s="314">
        <v>0</v>
      </c>
      <c r="O263" s="315">
        <v>0</v>
      </c>
      <c r="P263" s="315">
        <v>0</v>
      </c>
      <c r="Q263" s="315">
        <v>0</v>
      </c>
      <c r="R263" s="315">
        <v>0</v>
      </c>
    </row>
    <row r="264" spans="1:18" x14ac:dyDescent="0.2">
      <c r="A264" s="168">
        <v>290</v>
      </c>
      <c r="B264" s="170" t="s">
        <v>407</v>
      </c>
      <c r="C264" s="169" t="s">
        <v>286</v>
      </c>
      <c r="D264" s="171">
        <v>1272</v>
      </c>
      <c r="E264" s="171">
        <v>254</v>
      </c>
      <c r="F264" s="171">
        <v>382</v>
      </c>
      <c r="G264" s="171">
        <v>254</v>
      </c>
      <c r="H264" s="171">
        <v>382</v>
      </c>
      <c r="I264" s="171">
        <v>15987</v>
      </c>
      <c r="J264" s="171">
        <v>3192</v>
      </c>
      <c r="K264" s="171">
        <v>4801</v>
      </c>
      <c r="L264" s="171">
        <v>3192</v>
      </c>
      <c r="M264" s="171">
        <v>4802</v>
      </c>
      <c r="N264" s="313">
        <v>12207.1</v>
      </c>
      <c r="O264" s="313">
        <v>2437.6</v>
      </c>
      <c r="P264" s="313">
        <v>3666</v>
      </c>
      <c r="Q264" s="313">
        <v>2437.6</v>
      </c>
      <c r="R264" s="313">
        <v>3665.9</v>
      </c>
    </row>
    <row r="265" spans="1:18" x14ac:dyDescent="0.2">
      <c r="A265" s="122">
        <v>290</v>
      </c>
      <c r="B265" s="36" t="s">
        <v>407</v>
      </c>
      <c r="C265" s="58" t="s">
        <v>159</v>
      </c>
      <c r="D265" s="82">
        <v>0</v>
      </c>
      <c r="E265" s="265">
        <v>0</v>
      </c>
      <c r="F265" s="265">
        <v>0</v>
      </c>
      <c r="G265" s="265">
        <v>0</v>
      </c>
      <c r="H265" s="265">
        <v>0</v>
      </c>
      <c r="I265" s="82">
        <v>0</v>
      </c>
      <c r="J265" s="265">
        <v>0</v>
      </c>
      <c r="K265" s="265">
        <v>0</v>
      </c>
      <c r="L265" s="265">
        <v>0</v>
      </c>
      <c r="M265" s="265">
        <v>0</v>
      </c>
      <c r="N265" s="314">
        <v>0</v>
      </c>
      <c r="O265" s="315">
        <v>0</v>
      </c>
      <c r="P265" s="315">
        <v>0</v>
      </c>
      <c r="Q265" s="315">
        <v>0</v>
      </c>
      <c r="R265" s="315">
        <v>0</v>
      </c>
    </row>
    <row r="266" spans="1:18" x14ac:dyDescent="0.2">
      <c r="A266" s="122">
        <v>290</v>
      </c>
      <c r="B266" s="36" t="s">
        <v>407</v>
      </c>
      <c r="C266" s="58" t="s">
        <v>53</v>
      </c>
      <c r="D266" s="82">
        <v>0</v>
      </c>
      <c r="E266" s="265">
        <v>0</v>
      </c>
      <c r="F266" s="265">
        <v>0</v>
      </c>
      <c r="G266" s="265">
        <v>0</v>
      </c>
      <c r="H266" s="265">
        <v>0</v>
      </c>
      <c r="I266" s="82">
        <v>0</v>
      </c>
      <c r="J266" s="265">
        <v>0</v>
      </c>
      <c r="K266" s="265">
        <v>0</v>
      </c>
      <c r="L266" s="265">
        <v>0</v>
      </c>
      <c r="M266" s="265">
        <v>0</v>
      </c>
      <c r="N266" s="314">
        <v>0</v>
      </c>
      <c r="O266" s="315">
        <v>0</v>
      </c>
      <c r="P266" s="315">
        <v>0</v>
      </c>
      <c r="Q266" s="315">
        <v>0</v>
      </c>
      <c r="R266" s="315">
        <v>0</v>
      </c>
    </row>
    <row r="267" spans="1:18" x14ac:dyDescent="0.2">
      <c r="A267" s="122">
        <v>290</v>
      </c>
      <c r="B267" s="36" t="s">
        <v>407</v>
      </c>
      <c r="C267" s="58" t="s">
        <v>54</v>
      </c>
      <c r="D267" s="82">
        <v>0</v>
      </c>
      <c r="E267" s="265">
        <v>0</v>
      </c>
      <c r="F267" s="265">
        <v>0</v>
      </c>
      <c r="G267" s="265">
        <v>0</v>
      </c>
      <c r="H267" s="265">
        <v>0</v>
      </c>
      <c r="I267" s="82">
        <v>0</v>
      </c>
      <c r="J267" s="265">
        <v>0</v>
      </c>
      <c r="K267" s="265">
        <v>0</v>
      </c>
      <c r="L267" s="265">
        <v>0</v>
      </c>
      <c r="M267" s="265">
        <v>0</v>
      </c>
      <c r="N267" s="314">
        <v>0</v>
      </c>
      <c r="O267" s="315">
        <v>0</v>
      </c>
      <c r="P267" s="315">
        <v>0</v>
      </c>
      <c r="Q267" s="315">
        <v>0</v>
      </c>
      <c r="R267" s="315">
        <v>0</v>
      </c>
    </row>
    <row r="268" spans="1:18" x14ac:dyDescent="0.2">
      <c r="A268" s="122">
        <v>290</v>
      </c>
      <c r="B268" s="36" t="s">
        <v>407</v>
      </c>
      <c r="C268" s="58" t="s">
        <v>281</v>
      </c>
      <c r="D268" s="82">
        <v>0</v>
      </c>
      <c r="E268" s="265">
        <v>0</v>
      </c>
      <c r="F268" s="265">
        <v>0</v>
      </c>
      <c r="G268" s="265">
        <v>0</v>
      </c>
      <c r="H268" s="265">
        <v>0</v>
      </c>
      <c r="I268" s="82">
        <v>0</v>
      </c>
      <c r="J268" s="265">
        <v>0</v>
      </c>
      <c r="K268" s="265">
        <v>0</v>
      </c>
      <c r="L268" s="265">
        <v>0</v>
      </c>
      <c r="M268" s="265">
        <v>0</v>
      </c>
      <c r="N268" s="314">
        <v>0</v>
      </c>
      <c r="O268" s="315">
        <v>0</v>
      </c>
      <c r="P268" s="315">
        <v>0</v>
      </c>
      <c r="Q268" s="315">
        <v>0</v>
      </c>
      <c r="R268" s="315">
        <v>0</v>
      </c>
    </row>
    <row r="269" spans="1:18" x14ac:dyDescent="0.2">
      <c r="A269" s="168">
        <v>298</v>
      </c>
      <c r="B269" s="170" t="s">
        <v>408</v>
      </c>
      <c r="C269" s="169" t="s">
        <v>286</v>
      </c>
      <c r="D269" s="171">
        <v>990</v>
      </c>
      <c r="E269" s="171">
        <v>238</v>
      </c>
      <c r="F269" s="171">
        <v>248</v>
      </c>
      <c r="G269" s="171">
        <v>248</v>
      </c>
      <c r="H269" s="171">
        <v>256</v>
      </c>
      <c r="I269" s="171">
        <v>10274</v>
      </c>
      <c r="J269" s="171">
        <v>2470</v>
      </c>
      <c r="K269" s="171">
        <v>2574</v>
      </c>
      <c r="L269" s="171">
        <v>2574</v>
      </c>
      <c r="M269" s="171">
        <v>2656</v>
      </c>
      <c r="N269" s="313">
        <v>14952.4</v>
      </c>
      <c r="O269" s="313">
        <v>3594.6</v>
      </c>
      <c r="P269" s="313">
        <v>3745.7</v>
      </c>
      <c r="Q269" s="313">
        <v>3745.7</v>
      </c>
      <c r="R269" s="313">
        <v>3866.4</v>
      </c>
    </row>
    <row r="270" spans="1:18" x14ac:dyDescent="0.2">
      <c r="A270" s="122">
        <v>298</v>
      </c>
      <c r="B270" s="36" t="s">
        <v>408</v>
      </c>
      <c r="C270" s="58" t="s">
        <v>159</v>
      </c>
      <c r="D270" s="82">
        <v>0</v>
      </c>
      <c r="E270" s="265">
        <v>0</v>
      </c>
      <c r="F270" s="265">
        <v>0</v>
      </c>
      <c r="G270" s="265">
        <v>0</v>
      </c>
      <c r="H270" s="265">
        <v>0</v>
      </c>
      <c r="I270" s="82">
        <v>0</v>
      </c>
      <c r="J270" s="265">
        <v>0</v>
      </c>
      <c r="K270" s="265">
        <v>0</v>
      </c>
      <c r="L270" s="265">
        <v>0</v>
      </c>
      <c r="M270" s="265">
        <v>0</v>
      </c>
      <c r="N270" s="314">
        <v>0</v>
      </c>
      <c r="O270" s="315">
        <v>0</v>
      </c>
      <c r="P270" s="315">
        <v>0</v>
      </c>
      <c r="Q270" s="315">
        <v>0</v>
      </c>
      <c r="R270" s="315">
        <v>0</v>
      </c>
    </row>
    <row r="271" spans="1:18" x14ac:dyDescent="0.2">
      <c r="A271" s="122">
        <v>298</v>
      </c>
      <c r="B271" s="36" t="s">
        <v>408</v>
      </c>
      <c r="C271" s="58" t="s">
        <v>53</v>
      </c>
      <c r="D271" s="82">
        <v>0</v>
      </c>
      <c r="E271" s="265">
        <v>0</v>
      </c>
      <c r="F271" s="265">
        <v>0</v>
      </c>
      <c r="G271" s="265">
        <v>0</v>
      </c>
      <c r="H271" s="265">
        <v>0</v>
      </c>
      <c r="I271" s="82">
        <v>0</v>
      </c>
      <c r="J271" s="265">
        <v>0</v>
      </c>
      <c r="K271" s="265">
        <v>0</v>
      </c>
      <c r="L271" s="265">
        <v>0</v>
      </c>
      <c r="M271" s="265">
        <v>0</v>
      </c>
      <c r="N271" s="314">
        <v>0</v>
      </c>
      <c r="O271" s="315">
        <v>0</v>
      </c>
      <c r="P271" s="315">
        <v>0</v>
      </c>
      <c r="Q271" s="315">
        <v>0</v>
      </c>
      <c r="R271" s="315">
        <v>0</v>
      </c>
    </row>
    <row r="272" spans="1:18" x14ac:dyDescent="0.2">
      <c r="A272" s="122">
        <v>298</v>
      </c>
      <c r="B272" s="36" t="s">
        <v>408</v>
      </c>
      <c r="C272" s="58" t="s">
        <v>54</v>
      </c>
      <c r="D272" s="82">
        <v>145</v>
      </c>
      <c r="E272" s="265">
        <v>35</v>
      </c>
      <c r="F272" s="265">
        <v>36</v>
      </c>
      <c r="G272" s="265">
        <v>36</v>
      </c>
      <c r="H272" s="265">
        <v>38</v>
      </c>
      <c r="I272" s="82">
        <v>2030</v>
      </c>
      <c r="J272" s="265">
        <v>490</v>
      </c>
      <c r="K272" s="265">
        <v>504</v>
      </c>
      <c r="L272" s="265">
        <v>504</v>
      </c>
      <c r="M272" s="265">
        <v>532</v>
      </c>
      <c r="N272" s="314">
        <v>4585.2</v>
      </c>
      <c r="O272" s="315">
        <v>1105.0999999999999</v>
      </c>
      <c r="P272" s="315">
        <v>1140.5</v>
      </c>
      <c r="Q272" s="315">
        <v>1140.5</v>
      </c>
      <c r="R272" s="315">
        <v>1199.0999999999999</v>
      </c>
    </row>
    <row r="273" spans="1:18" x14ac:dyDescent="0.2">
      <c r="A273" s="122">
        <v>298</v>
      </c>
      <c r="B273" s="36" t="s">
        <v>408</v>
      </c>
      <c r="C273" s="58" t="s">
        <v>281</v>
      </c>
      <c r="D273" s="82">
        <v>0</v>
      </c>
      <c r="E273" s="265">
        <v>0</v>
      </c>
      <c r="F273" s="265">
        <v>0</v>
      </c>
      <c r="G273" s="265">
        <v>0</v>
      </c>
      <c r="H273" s="265">
        <v>0</v>
      </c>
      <c r="I273" s="82">
        <v>0</v>
      </c>
      <c r="J273" s="265">
        <v>0</v>
      </c>
      <c r="K273" s="265">
        <v>0</v>
      </c>
      <c r="L273" s="265">
        <v>0</v>
      </c>
      <c r="M273" s="265">
        <v>0</v>
      </c>
      <c r="N273" s="314">
        <v>0</v>
      </c>
      <c r="O273" s="315">
        <v>0</v>
      </c>
      <c r="P273" s="315">
        <v>0</v>
      </c>
      <c r="Q273" s="315">
        <v>0</v>
      </c>
      <c r="R273" s="315">
        <v>0</v>
      </c>
    </row>
    <row r="274" spans="1:18" x14ac:dyDescent="0.2">
      <c r="A274" s="168">
        <v>300</v>
      </c>
      <c r="B274" s="170" t="s">
        <v>409</v>
      </c>
      <c r="C274" s="169" t="s">
        <v>286</v>
      </c>
      <c r="D274" s="171">
        <v>4640</v>
      </c>
      <c r="E274" s="171">
        <v>1114</v>
      </c>
      <c r="F274" s="171">
        <v>1160</v>
      </c>
      <c r="G274" s="171">
        <v>1160</v>
      </c>
      <c r="H274" s="171">
        <v>1206</v>
      </c>
      <c r="I274" s="171">
        <v>33123</v>
      </c>
      <c r="J274" s="171">
        <v>7952</v>
      </c>
      <c r="K274" s="171">
        <v>8281</v>
      </c>
      <c r="L274" s="171">
        <v>8281</v>
      </c>
      <c r="M274" s="171">
        <v>8609</v>
      </c>
      <c r="N274" s="313">
        <v>204807.9</v>
      </c>
      <c r="O274" s="313">
        <v>49171.6</v>
      </c>
      <c r="P274" s="313">
        <v>51202</v>
      </c>
      <c r="Q274" s="313">
        <v>51202</v>
      </c>
      <c r="R274" s="313">
        <v>53232.3</v>
      </c>
    </row>
    <row r="275" spans="1:18" x14ac:dyDescent="0.2">
      <c r="A275" s="122">
        <v>300</v>
      </c>
      <c r="B275" s="36" t="s">
        <v>409</v>
      </c>
      <c r="C275" s="58" t="s">
        <v>159</v>
      </c>
      <c r="D275" s="82">
        <v>0</v>
      </c>
      <c r="E275" s="265">
        <v>0</v>
      </c>
      <c r="F275" s="265">
        <v>0</v>
      </c>
      <c r="G275" s="265">
        <v>0</v>
      </c>
      <c r="H275" s="265">
        <v>0</v>
      </c>
      <c r="I275" s="82">
        <v>0</v>
      </c>
      <c r="J275" s="265">
        <v>0</v>
      </c>
      <c r="K275" s="265">
        <v>0</v>
      </c>
      <c r="L275" s="265">
        <v>0</v>
      </c>
      <c r="M275" s="265">
        <v>0</v>
      </c>
      <c r="N275" s="314">
        <v>0</v>
      </c>
      <c r="O275" s="315">
        <v>0</v>
      </c>
      <c r="P275" s="315">
        <v>0</v>
      </c>
      <c r="Q275" s="315">
        <v>0</v>
      </c>
      <c r="R275" s="315">
        <v>0</v>
      </c>
    </row>
    <row r="276" spans="1:18" x14ac:dyDescent="0.2">
      <c r="A276" s="122">
        <v>300</v>
      </c>
      <c r="B276" s="36" t="s">
        <v>409</v>
      </c>
      <c r="C276" s="58" t="s">
        <v>53</v>
      </c>
      <c r="D276" s="82">
        <v>2000</v>
      </c>
      <c r="E276" s="265">
        <v>480</v>
      </c>
      <c r="F276" s="265">
        <v>500</v>
      </c>
      <c r="G276" s="265">
        <v>500</v>
      </c>
      <c r="H276" s="265">
        <v>520</v>
      </c>
      <c r="I276" s="82">
        <v>3333</v>
      </c>
      <c r="J276" s="265">
        <v>800</v>
      </c>
      <c r="K276" s="265">
        <v>833</v>
      </c>
      <c r="L276" s="265">
        <v>833</v>
      </c>
      <c r="M276" s="265">
        <v>867</v>
      </c>
      <c r="N276" s="314">
        <v>176373.2</v>
      </c>
      <c r="O276" s="315">
        <v>42329.599999999999</v>
      </c>
      <c r="P276" s="315">
        <v>44093.3</v>
      </c>
      <c r="Q276" s="315">
        <v>44093.3</v>
      </c>
      <c r="R276" s="315">
        <v>45857</v>
      </c>
    </row>
    <row r="277" spans="1:18" x14ac:dyDescent="0.2">
      <c r="A277" s="122">
        <v>300</v>
      </c>
      <c r="B277" s="36" t="s">
        <v>409</v>
      </c>
      <c r="C277" s="58" t="s">
        <v>54</v>
      </c>
      <c r="D277" s="82">
        <v>0</v>
      </c>
      <c r="E277" s="265">
        <v>0</v>
      </c>
      <c r="F277" s="265">
        <v>0</v>
      </c>
      <c r="G277" s="265">
        <v>0</v>
      </c>
      <c r="H277" s="265">
        <v>0</v>
      </c>
      <c r="I277" s="82">
        <v>0</v>
      </c>
      <c r="J277" s="265">
        <v>0</v>
      </c>
      <c r="K277" s="265">
        <v>0</v>
      </c>
      <c r="L277" s="265">
        <v>0</v>
      </c>
      <c r="M277" s="265">
        <v>0</v>
      </c>
      <c r="N277" s="314">
        <v>0</v>
      </c>
      <c r="O277" s="315">
        <v>0</v>
      </c>
      <c r="P277" s="315">
        <v>0</v>
      </c>
      <c r="Q277" s="315">
        <v>0</v>
      </c>
      <c r="R277" s="315">
        <v>0</v>
      </c>
    </row>
    <row r="278" spans="1:18" x14ac:dyDescent="0.2">
      <c r="A278" s="122">
        <v>300</v>
      </c>
      <c r="B278" s="36" t="s">
        <v>409</v>
      </c>
      <c r="C278" s="58" t="s">
        <v>281</v>
      </c>
      <c r="D278" s="82">
        <v>0</v>
      </c>
      <c r="E278" s="265">
        <v>0</v>
      </c>
      <c r="F278" s="265">
        <v>0</v>
      </c>
      <c r="G278" s="265">
        <v>0</v>
      </c>
      <c r="H278" s="265">
        <v>0</v>
      </c>
      <c r="I278" s="82">
        <v>0</v>
      </c>
      <c r="J278" s="265">
        <v>0</v>
      </c>
      <c r="K278" s="265">
        <v>0</v>
      </c>
      <c r="L278" s="265">
        <v>0</v>
      </c>
      <c r="M278" s="265">
        <v>0</v>
      </c>
      <c r="N278" s="314">
        <v>0</v>
      </c>
      <c r="O278" s="315">
        <v>0</v>
      </c>
      <c r="P278" s="315">
        <v>0</v>
      </c>
      <c r="Q278" s="315">
        <v>0</v>
      </c>
      <c r="R278" s="315">
        <v>0</v>
      </c>
    </row>
    <row r="279" spans="1:18" x14ac:dyDescent="0.2">
      <c r="A279" s="168">
        <v>301</v>
      </c>
      <c r="B279" s="170" t="s">
        <v>410</v>
      </c>
      <c r="C279" s="169" t="s">
        <v>286</v>
      </c>
      <c r="D279" s="171">
        <v>799</v>
      </c>
      <c r="E279" s="171">
        <v>200</v>
      </c>
      <c r="F279" s="171">
        <v>200</v>
      </c>
      <c r="G279" s="171">
        <v>200</v>
      </c>
      <c r="H279" s="171">
        <v>199</v>
      </c>
      <c r="I279" s="171">
        <v>8379</v>
      </c>
      <c r="J279" s="171">
        <v>2097</v>
      </c>
      <c r="K279" s="171">
        <v>2097</v>
      </c>
      <c r="L279" s="171">
        <v>2097</v>
      </c>
      <c r="M279" s="171">
        <v>2088</v>
      </c>
      <c r="N279" s="313">
        <v>5271.1</v>
      </c>
      <c r="O279" s="313">
        <v>1319.4</v>
      </c>
      <c r="P279" s="313">
        <v>1319.4</v>
      </c>
      <c r="Q279" s="313">
        <v>1319.4</v>
      </c>
      <c r="R279" s="313">
        <v>1312.9</v>
      </c>
    </row>
    <row r="280" spans="1:18" x14ac:dyDescent="0.2">
      <c r="A280" s="122">
        <v>301</v>
      </c>
      <c r="B280" s="36" t="s">
        <v>410</v>
      </c>
      <c r="C280" s="58" t="s">
        <v>159</v>
      </c>
      <c r="D280" s="82">
        <v>0</v>
      </c>
      <c r="E280" s="265">
        <v>0</v>
      </c>
      <c r="F280" s="265">
        <v>0</v>
      </c>
      <c r="G280" s="265">
        <v>0</v>
      </c>
      <c r="H280" s="265">
        <v>0</v>
      </c>
      <c r="I280" s="82">
        <v>0</v>
      </c>
      <c r="J280" s="265">
        <v>0</v>
      </c>
      <c r="K280" s="265">
        <v>0</v>
      </c>
      <c r="L280" s="265">
        <v>0</v>
      </c>
      <c r="M280" s="265">
        <v>0</v>
      </c>
      <c r="N280" s="314">
        <v>0</v>
      </c>
      <c r="O280" s="315">
        <v>0</v>
      </c>
      <c r="P280" s="315">
        <v>0</v>
      </c>
      <c r="Q280" s="315">
        <v>0</v>
      </c>
      <c r="R280" s="315">
        <v>0</v>
      </c>
    </row>
    <row r="281" spans="1:18" x14ac:dyDescent="0.2">
      <c r="A281" s="122">
        <v>301</v>
      </c>
      <c r="B281" s="36" t="s">
        <v>410</v>
      </c>
      <c r="C281" s="58" t="s">
        <v>53</v>
      </c>
      <c r="D281" s="82">
        <v>0</v>
      </c>
      <c r="E281" s="265">
        <v>0</v>
      </c>
      <c r="F281" s="265">
        <v>0</v>
      </c>
      <c r="G281" s="265">
        <v>0</v>
      </c>
      <c r="H281" s="265">
        <v>0</v>
      </c>
      <c r="I281" s="82">
        <v>0</v>
      </c>
      <c r="J281" s="265">
        <v>0</v>
      </c>
      <c r="K281" s="265">
        <v>0</v>
      </c>
      <c r="L281" s="265">
        <v>0</v>
      </c>
      <c r="M281" s="265">
        <v>0</v>
      </c>
      <c r="N281" s="314">
        <v>0</v>
      </c>
      <c r="O281" s="315">
        <v>0</v>
      </c>
      <c r="P281" s="315">
        <v>0</v>
      </c>
      <c r="Q281" s="315">
        <v>0</v>
      </c>
      <c r="R281" s="315">
        <v>0</v>
      </c>
    </row>
    <row r="282" spans="1:18" x14ac:dyDescent="0.2">
      <c r="A282" s="122">
        <v>301</v>
      </c>
      <c r="B282" s="36" t="s">
        <v>410</v>
      </c>
      <c r="C282" s="58" t="s">
        <v>54</v>
      </c>
      <c r="D282" s="82">
        <v>0</v>
      </c>
      <c r="E282" s="265">
        <v>0</v>
      </c>
      <c r="F282" s="265">
        <v>0</v>
      </c>
      <c r="G282" s="265">
        <v>0</v>
      </c>
      <c r="H282" s="265">
        <v>0</v>
      </c>
      <c r="I282" s="82">
        <v>0</v>
      </c>
      <c r="J282" s="265">
        <v>0</v>
      </c>
      <c r="K282" s="265">
        <v>0</v>
      </c>
      <c r="L282" s="265">
        <v>0</v>
      </c>
      <c r="M282" s="265">
        <v>0</v>
      </c>
      <c r="N282" s="314">
        <v>0</v>
      </c>
      <c r="O282" s="315">
        <v>0</v>
      </c>
      <c r="P282" s="315">
        <v>0</v>
      </c>
      <c r="Q282" s="315">
        <v>0</v>
      </c>
      <c r="R282" s="315">
        <v>0</v>
      </c>
    </row>
    <row r="283" spans="1:18" x14ac:dyDescent="0.2">
      <c r="A283" s="122">
        <v>301</v>
      </c>
      <c r="B283" s="36" t="s">
        <v>410</v>
      </c>
      <c r="C283" s="58" t="s">
        <v>281</v>
      </c>
      <c r="D283" s="82">
        <v>0</v>
      </c>
      <c r="E283" s="265">
        <v>0</v>
      </c>
      <c r="F283" s="265">
        <v>0</v>
      </c>
      <c r="G283" s="265">
        <v>0</v>
      </c>
      <c r="H283" s="265">
        <v>0</v>
      </c>
      <c r="I283" s="82">
        <v>0</v>
      </c>
      <c r="J283" s="265">
        <v>0</v>
      </c>
      <c r="K283" s="265">
        <v>0</v>
      </c>
      <c r="L283" s="265">
        <v>0</v>
      </c>
      <c r="M283" s="265">
        <v>0</v>
      </c>
      <c r="N283" s="314">
        <v>0</v>
      </c>
      <c r="O283" s="315">
        <v>0</v>
      </c>
      <c r="P283" s="315">
        <v>0</v>
      </c>
      <c r="Q283" s="315">
        <v>0</v>
      </c>
      <c r="R283" s="315">
        <v>0</v>
      </c>
    </row>
    <row r="284" spans="1:18" x14ac:dyDescent="0.2">
      <c r="A284" s="168">
        <v>304</v>
      </c>
      <c r="B284" s="170" t="s">
        <v>411</v>
      </c>
      <c r="C284" s="169" t="s">
        <v>286</v>
      </c>
      <c r="D284" s="171">
        <v>3190</v>
      </c>
      <c r="E284" s="171">
        <v>734</v>
      </c>
      <c r="F284" s="171">
        <v>798</v>
      </c>
      <c r="G284" s="171">
        <v>829</v>
      </c>
      <c r="H284" s="171">
        <v>829</v>
      </c>
      <c r="I284" s="171">
        <v>16347</v>
      </c>
      <c r="J284" s="171">
        <v>3761</v>
      </c>
      <c r="K284" s="171">
        <v>4089</v>
      </c>
      <c r="L284" s="171">
        <v>4248</v>
      </c>
      <c r="M284" s="171">
        <v>4249</v>
      </c>
      <c r="N284" s="313">
        <v>122903.1</v>
      </c>
      <c r="O284" s="313">
        <v>28279.3</v>
      </c>
      <c r="P284" s="313">
        <v>30745</v>
      </c>
      <c r="Q284" s="313">
        <v>31939.4</v>
      </c>
      <c r="R284" s="313">
        <v>31939.4</v>
      </c>
    </row>
    <row r="285" spans="1:18" x14ac:dyDescent="0.2">
      <c r="A285" s="122">
        <v>304</v>
      </c>
      <c r="B285" s="36" t="s">
        <v>411</v>
      </c>
      <c r="C285" s="58" t="s">
        <v>159</v>
      </c>
      <c r="D285" s="82">
        <v>0</v>
      </c>
      <c r="E285" s="265">
        <v>0</v>
      </c>
      <c r="F285" s="265">
        <v>0</v>
      </c>
      <c r="G285" s="265">
        <v>0</v>
      </c>
      <c r="H285" s="265">
        <v>0</v>
      </c>
      <c r="I285" s="82">
        <v>0</v>
      </c>
      <c r="J285" s="265">
        <v>0</v>
      </c>
      <c r="K285" s="265">
        <v>0</v>
      </c>
      <c r="L285" s="265">
        <v>0</v>
      </c>
      <c r="M285" s="265">
        <v>0</v>
      </c>
      <c r="N285" s="314">
        <v>0</v>
      </c>
      <c r="O285" s="315">
        <v>0</v>
      </c>
      <c r="P285" s="315">
        <v>0</v>
      </c>
      <c r="Q285" s="315">
        <v>0</v>
      </c>
      <c r="R285" s="315">
        <v>0</v>
      </c>
    </row>
    <row r="286" spans="1:18" x14ac:dyDescent="0.2">
      <c r="A286" s="122">
        <v>304</v>
      </c>
      <c r="B286" s="36" t="s">
        <v>411</v>
      </c>
      <c r="C286" s="58" t="s">
        <v>53</v>
      </c>
      <c r="D286" s="82">
        <v>1580</v>
      </c>
      <c r="E286" s="265">
        <v>363</v>
      </c>
      <c r="F286" s="265">
        <v>395</v>
      </c>
      <c r="G286" s="265">
        <v>411</v>
      </c>
      <c r="H286" s="265">
        <v>411</v>
      </c>
      <c r="I286" s="82">
        <v>1635</v>
      </c>
      <c r="J286" s="265">
        <v>376</v>
      </c>
      <c r="K286" s="265">
        <v>409</v>
      </c>
      <c r="L286" s="265">
        <v>425</v>
      </c>
      <c r="M286" s="265">
        <v>425</v>
      </c>
      <c r="N286" s="314">
        <v>115745</v>
      </c>
      <c r="O286" s="315">
        <v>26592</v>
      </c>
      <c r="P286" s="315">
        <v>28936.3</v>
      </c>
      <c r="Q286" s="315">
        <v>30108.400000000001</v>
      </c>
      <c r="R286" s="315">
        <v>30108.3</v>
      </c>
    </row>
    <row r="287" spans="1:18" x14ac:dyDescent="0.2">
      <c r="A287" s="122">
        <v>304</v>
      </c>
      <c r="B287" s="36" t="s">
        <v>411</v>
      </c>
      <c r="C287" s="58" t="s">
        <v>54</v>
      </c>
      <c r="D287" s="82">
        <v>0</v>
      </c>
      <c r="E287" s="265">
        <v>0</v>
      </c>
      <c r="F287" s="265">
        <v>0</v>
      </c>
      <c r="G287" s="265">
        <v>0</v>
      </c>
      <c r="H287" s="265">
        <v>0</v>
      </c>
      <c r="I287" s="82">
        <v>0</v>
      </c>
      <c r="J287" s="265">
        <v>0</v>
      </c>
      <c r="K287" s="265">
        <v>0</v>
      </c>
      <c r="L287" s="265">
        <v>0</v>
      </c>
      <c r="M287" s="265">
        <v>0</v>
      </c>
      <c r="N287" s="314">
        <v>0</v>
      </c>
      <c r="O287" s="315">
        <v>0</v>
      </c>
      <c r="P287" s="315">
        <v>0</v>
      </c>
      <c r="Q287" s="315">
        <v>0</v>
      </c>
      <c r="R287" s="315">
        <v>0</v>
      </c>
    </row>
    <row r="288" spans="1:18" x14ac:dyDescent="0.2">
      <c r="A288" s="122">
        <v>304</v>
      </c>
      <c r="B288" s="36" t="s">
        <v>411</v>
      </c>
      <c r="C288" s="58" t="s">
        <v>281</v>
      </c>
      <c r="D288" s="82">
        <v>0</v>
      </c>
      <c r="E288" s="265">
        <v>0</v>
      </c>
      <c r="F288" s="265">
        <v>0</v>
      </c>
      <c r="G288" s="265">
        <v>0</v>
      </c>
      <c r="H288" s="265">
        <v>0</v>
      </c>
      <c r="I288" s="82">
        <v>0</v>
      </c>
      <c r="J288" s="265">
        <v>0</v>
      </c>
      <c r="K288" s="265">
        <v>0</v>
      </c>
      <c r="L288" s="265">
        <v>0</v>
      </c>
      <c r="M288" s="265">
        <v>0</v>
      </c>
      <c r="N288" s="314">
        <v>0</v>
      </c>
      <c r="O288" s="315">
        <v>0</v>
      </c>
      <c r="P288" s="315">
        <v>0</v>
      </c>
      <c r="Q288" s="315">
        <v>0</v>
      </c>
      <c r="R288" s="315">
        <v>0</v>
      </c>
    </row>
    <row r="289" spans="1:18" x14ac:dyDescent="0.2">
      <c r="A289" s="168">
        <v>305</v>
      </c>
      <c r="B289" s="170" t="s">
        <v>412</v>
      </c>
      <c r="C289" s="169" t="s">
        <v>286</v>
      </c>
      <c r="D289" s="171">
        <v>2214</v>
      </c>
      <c r="E289" s="171">
        <v>554</v>
      </c>
      <c r="F289" s="171">
        <v>554</v>
      </c>
      <c r="G289" s="171">
        <v>554</v>
      </c>
      <c r="H289" s="171">
        <v>552</v>
      </c>
      <c r="I289" s="171">
        <v>22315</v>
      </c>
      <c r="J289" s="171">
        <v>5584</v>
      </c>
      <c r="K289" s="171">
        <v>5584</v>
      </c>
      <c r="L289" s="171">
        <v>5584</v>
      </c>
      <c r="M289" s="171">
        <v>5563</v>
      </c>
      <c r="N289" s="313">
        <v>17568.099999999999</v>
      </c>
      <c r="O289" s="313">
        <v>4396</v>
      </c>
      <c r="P289" s="313">
        <v>4396</v>
      </c>
      <c r="Q289" s="313">
        <v>4396</v>
      </c>
      <c r="R289" s="313">
        <v>4380.1000000000004</v>
      </c>
    </row>
    <row r="290" spans="1:18" x14ac:dyDescent="0.2">
      <c r="A290" s="122">
        <v>305</v>
      </c>
      <c r="B290" s="36" t="s">
        <v>412</v>
      </c>
      <c r="C290" s="58" t="s">
        <v>159</v>
      </c>
      <c r="D290" s="82">
        <v>0</v>
      </c>
      <c r="E290" s="265">
        <v>0</v>
      </c>
      <c r="F290" s="265">
        <v>0</v>
      </c>
      <c r="G290" s="265">
        <v>0</v>
      </c>
      <c r="H290" s="265">
        <v>0</v>
      </c>
      <c r="I290" s="82">
        <v>0</v>
      </c>
      <c r="J290" s="265">
        <v>0</v>
      </c>
      <c r="K290" s="265">
        <v>0</v>
      </c>
      <c r="L290" s="265">
        <v>0</v>
      </c>
      <c r="M290" s="265">
        <v>0</v>
      </c>
      <c r="N290" s="314">
        <v>0</v>
      </c>
      <c r="O290" s="315">
        <v>0</v>
      </c>
      <c r="P290" s="315">
        <v>0</v>
      </c>
      <c r="Q290" s="315">
        <v>0</v>
      </c>
      <c r="R290" s="315">
        <v>0</v>
      </c>
    </row>
    <row r="291" spans="1:18" x14ac:dyDescent="0.2">
      <c r="A291" s="122">
        <v>305</v>
      </c>
      <c r="B291" s="36" t="s">
        <v>412</v>
      </c>
      <c r="C291" s="58" t="s">
        <v>53</v>
      </c>
      <c r="D291" s="82">
        <v>380</v>
      </c>
      <c r="E291" s="265">
        <v>95</v>
      </c>
      <c r="F291" s="265">
        <v>95</v>
      </c>
      <c r="G291" s="265">
        <v>95</v>
      </c>
      <c r="H291" s="265">
        <v>95</v>
      </c>
      <c r="I291" s="82">
        <v>828</v>
      </c>
      <c r="J291" s="265">
        <v>207</v>
      </c>
      <c r="K291" s="265">
        <v>207</v>
      </c>
      <c r="L291" s="265">
        <v>207</v>
      </c>
      <c r="M291" s="265">
        <v>207</v>
      </c>
      <c r="N291" s="314">
        <v>10310</v>
      </c>
      <c r="O291" s="315">
        <v>2577.5</v>
      </c>
      <c r="P291" s="315">
        <v>2577.5</v>
      </c>
      <c r="Q291" s="315">
        <v>2577.5</v>
      </c>
      <c r="R291" s="315">
        <v>2577.5</v>
      </c>
    </row>
    <row r="292" spans="1:18" x14ac:dyDescent="0.2">
      <c r="A292" s="122">
        <v>305</v>
      </c>
      <c r="B292" s="36" t="s">
        <v>412</v>
      </c>
      <c r="C292" s="58" t="s">
        <v>54</v>
      </c>
      <c r="D292" s="82">
        <v>0</v>
      </c>
      <c r="E292" s="265">
        <v>0</v>
      </c>
      <c r="F292" s="265">
        <v>0</v>
      </c>
      <c r="G292" s="265">
        <v>0</v>
      </c>
      <c r="H292" s="265">
        <v>0</v>
      </c>
      <c r="I292" s="82">
        <v>0</v>
      </c>
      <c r="J292" s="265">
        <v>0</v>
      </c>
      <c r="K292" s="265">
        <v>0</v>
      </c>
      <c r="L292" s="265">
        <v>0</v>
      </c>
      <c r="M292" s="265">
        <v>0</v>
      </c>
      <c r="N292" s="314">
        <v>0</v>
      </c>
      <c r="O292" s="315">
        <v>0</v>
      </c>
      <c r="P292" s="315">
        <v>0</v>
      </c>
      <c r="Q292" s="315">
        <v>0</v>
      </c>
      <c r="R292" s="315">
        <v>0</v>
      </c>
    </row>
    <row r="293" spans="1:18" x14ac:dyDescent="0.2">
      <c r="A293" s="122">
        <v>305</v>
      </c>
      <c r="B293" s="36" t="s">
        <v>412</v>
      </c>
      <c r="C293" s="58" t="s">
        <v>281</v>
      </c>
      <c r="D293" s="82">
        <v>0</v>
      </c>
      <c r="E293" s="265">
        <v>0</v>
      </c>
      <c r="F293" s="265">
        <v>0</v>
      </c>
      <c r="G293" s="265">
        <v>0</v>
      </c>
      <c r="H293" s="265">
        <v>0</v>
      </c>
      <c r="I293" s="82">
        <v>0</v>
      </c>
      <c r="J293" s="265">
        <v>0</v>
      </c>
      <c r="K293" s="265">
        <v>0</v>
      </c>
      <c r="L293" s="265">
        <v>0</v>
      </c>
      <c r="M293" s="265">
        <v>0</v>
      </c>
      <c r="N293" s="314">
        <v>0</v>
      </c>
      <c r="O293" s="315">
        <v>0</v>
      </c>
      <c r="P293" s="315">
        <v>0</v>
      </c>
      <c r="Q293" s="315">
        <v>0</v>
      </c>
      <c r="R293" s="315">
        <v>0</v>
      </c>
    </row>
    <row r="294" spans="1:18" x14ac:dyDescent="0.2">
      <c r="A294" s="168">
        <v>306</v>
      </c>
      <c r="B294" s="170" t="s">
        <v>413</v>
      </c>
      <c r="C294" s="169" t="s">
        <v>286</v>
      </c>
      <c r="D294" s="171">
        <v>400</v>
      </c>
      <c r="E294" s="171">
        <v>100</v>
      </c>
      <c r="F294" s="171">
        <v>100</v>
      </c>
      <c r="G294" s="171">
        <v>96</v>
      </c>
      <c r="H294" s="171">
        <v>104</v>
      </c>
      <c r="I294" s="171">
        <v>3208</v>
      </c>
      <c r="J294" s="171">
        <v>802</v>
      </c>
      <c r="K294" s="171">
        <v>802</v>
      </c>
      <c r="L294" s="171">
        <v>770</v>
      </c>
      <c r="M294" s="171">
        <v>834</v>
      </c>
      <c r="N294" s="313">
        <v>2620.3000000000002</v>
      </c>
      <c r="O294" s="313">
        <v>655.1</v>
      </c>
      <c r="P294" s="313">
        <v>655.1</v>
      </c>
      <c r="Q294" s="313">
        <v>628.9</v>
      </c>
      <c r="R294" s="313">
        <v>681.2</v>
      </c>
    </row>
    <row r="295" spans="1:18" x14ac:dyDescent="0.2">
      <c r="A295" s="122">
        <v>306</v>
      </c>
      <c r="B295" s="36" t="s">
        <v>413</v>
      </c>
      <c r="C295" s="58" t="s">
        <v>159</v>
      </c>
      <c r="D295" s="82">
        <v>0</v>
      </c>
      <c r="E295" s="265">
        <v>0</v>
      </c>
      <c r="F295" s="265">
        <v>0</v>
      </c>
      <c r="G295" s="265">
        <v>0</v>
      </c>
      <c r="H295" s="265">
        <v>0</v>
      </c>
      <c r="I295" s="82">
        <v>0</v>
      </c>
      <c r="J295" s="265">
        <v>0</v>
      </c>
      <c r="K295" s="265">
        <v>0</v>
      </c>
      <c r="L295" s="265">
        <v>0</v>
      </c>
      <c r="M295" s="265">
        <v>0</v>
      </c>
      <c r="N295" s="314">
        <v>0</v>
      </c>
      <c r="O295" s="315">
        <v>0</v>
      </c>
      <c r="P295" s="315">
        <v>0</v>
      </c>
      <c r="Q295" s="315">
        <v>0</v>
      </c>
      <c r="R295" s="315">
        <v>0</v>
      </c>
    </row>
    <row r="296" spans="1:18" x14ac:dyDescent="0.2">
      <c r="A296" s="122">
        <v>306</v>
      </c>
      <c r="B296" s="36" t="s">
        <v>413</v>
      </c>
      <c r="C296" s="58" t="s">
        <v>53</v>
      </c>
      <c r="D296" s="82">
        <v>0</v>
      </c>
      <c r="E296" s="265">
        <v>0</v>
      </c>
      <c r="F296" s="265">
        <v>0</v>
      </c>
      <c r="G296" s="265">
        <v>0</v>
      </c>
      <c r="H296" s="265">
        <v>0</v>
      </c>
      <c r="I296" s="82">
        <v>0</v>
      </c>
      <c r="J296" s="265">
        <v>0</v>
      </c>
      <c r="K296" s="265">
        <v>0</v>
      </c>
      <c r="L296" s="265">
        <v>0</v>
      </c>
      <c r="M296" s="265">
        <v>0</v>
      </c>
      <c r="N296" s="314">
        <v>0</v>
      </c>
      <c r="O296" s="315">
        <v>0</v>
      </c>
      <c r="P296" s="315">
        <v>0</v>
      </c>
      <c r="Q296" s="315">
        <v>0</v>
      </c>
      <c r="R296" s="315">
        <v>0</v>
      </c>
    </row>
    <row r="297" spans="1:18" x14ac:dyDescent="0.2">
      <c r="A297" s="122">
        <v>306</v>
      </c>
      <c r="B297" s="36" t="s">
        <v>413</v>
      </c>
      <c r="C297" s="58" t="s">
        <v>54</v>
      </c>
      <c r="D297" s="82">
        <v>0</v>
      </c>
      <c r="E297" s="265">
        <v>0</v>
      </c>
      <c r="F297" s="265">
        <v>0</v>
      </c>
      <c r="G297" s="265">
        <v>0</v>
      </c>
      <c r="H297" s="265">
        <v>0</v>
      </c>
      <c r="I297" s="82">
        <v>0</v>
      </c>
      <c r="J297" s="265">
        <v>0</v>
      </c>
      <c r="K297" s="265">
        <v>0</v>
      </c>
      <c r="L297" s="265">
        <v>0</v>
      </c>
      <c r="M297" s="265">
        <v>0</v>
      </c>
      <c r="N297" s="314">
        <v>0</v>
      </c>
      <c r="O297" s="315">
        <v>0</v>
      </c>
      <c r="P297" s="315">
        <v>0</v>
      </c>
      <c r="Q297" s="315">
        <v>0</v>
      </c>
      <c r="R297" s="315">
        <v>0</v>
      </c>
    </row>
    <row r="298" spans="1:18" x14ac:dyDescent="0.2">
      <c r="A298" s="122">
        <v>306</v>
      </c>
      <c r="B298" s="36" t="s">
        <v>413</v>
      </c>
      <c r="C298" s="58" t="s">
        <v>281</v>
      </c>
      <c r="D298" s="82">
        <v>0</v>
      </c>
      <c r="E298" s="265">
        <v>0</v>
      </c>
      <c r="F298" s="265">
        <v>0</v>
      </c>
      <c r="G298" s="265">
        <v>0</v>
      </c>
      <c r="H298" s="265">
        <v>0</v>
      </c>
      <c r="I298" s="82">
        <v>0</v>
      </c>
      <c r="J298" s="265">
        <v>0</v>
      </c>
      <c r="K298" s="265">
        <v>0</v>
      </c>
      <c r="L298" s="265">
        <v>0</v>
      </c>
      <c r="M298" s="265">
        <v>0</v>
      </c>
      <c r="N298" s="314">
        <v>0</v>
      </c>
      <c r="O298" s="315">
        <v>0</v>
      </c>
      <c r="P298" s="315">
        <v>0</v>
      </c>
      <c r="Q298" s="315">
        <v>0</v>
      </c>
      <c r="R298" s="315">
        <v>0</v>
      </c>
    </row>
    <row r="299" spans="1:18" x14ac:dyDescent="0.2">
      <c r="A299" s="168">
        <v>310</v>
      </c>
      <c r="B299" s="170" t="s">
        <v>415</v>
      </c>
      <c r="C299" s="169" t="s">
        <v>286</v>
      </c>
      <c r="D299" s="171">
        <v>682</v>
      </c>
      <c r="E299" s="171">
        <v>171</v>
      </c>
      <c r="F299" s="171">
        <v>171</v>
      </c>
      <c r="G299" s="171">
        <v>171</v>
      </c>
      <c r="H299" s="171">
        <v>169</v>
      </c>
      <c r="I299" s="171">
        <v>6763</v>
      </c>
      <c r="J299" s="171">
        <v>1696</v>
      </c>
      <c r="K299" s="171">
        <v>1696</v>
      </c>
      <c r="L299" s="171">
        <v>1696</v>
      </c>
      <c r="M299" s="171">
        <v>1675</v>
      </c>
      <c r="N299" s="313">
        <v>3175.2</v>
      </c>
      <c r="O299" s="313">
        <v>796.1</v>
      </c>
      <c r="P299" s="313">
        <v>796.1</v>
      </c>
      <c r="Q299" s="313">
        <v>796.1</v>
      </c>
      <c r="R299" s="313">
        <v>786.9</v>
      </c>
    </row>
    <row r="300" spans="1:18" x14ac:dyDescent="0.2">
      <c r="A300" s="122">
        <v>310</v>
      </c>
      <c r="B300" s="36" t="s">
        <v>415</v>
      </c>
      <c r="C300" s="58" t="s">
        <v>159</v>
      </c>
      <c r="D300" s="82">
        <v>0</v>
      </c>
      <c r="E300" s="265">
        <v>0</v>
      </c>
      <c r="F300" s="265">
        <v>0</v>
      </c>
      <c r="G300" s="265">
        <v>0</v>
      </c>
      <c r="H300" s="265">
        <v>0</v>
      </c>
      <c r="I300" s="82">
        <v>0</v>
      </c>
      <c r="J300" s="265">
        <v>0</v>
      </c>
      <c r="K300" s="265">
        <v>0</v>
      </c>
      <c r="L300" s="265">
        <v>0</v>
      </c>
      <c r="M300" s="265">
        <v>0</v>
      </c>
      <c r="N300" s="314">
        <v>0</v>
      </c>
      <c r="O300" s="315">
        <v>0</v>
      </c>
      <c r="P300" s="315">
        <v>0</v>
      </c>
      <c r="Q300" s="315">
        <v>0</v>
      </c>
      <c r="R300" s="315">
        <v>0</v>
      </c>
    </row>
    <row r="301" spans="1:18" x14ac:dyDescent="0.2">
      <c r="A301" s="122">
        <v>310</v>
      </c>
      <c r="B301" s="36" t="s">
        <v>415</v>
      </c>
      <c r="C301" s="58" t="s">
        <v>53</v>
      </c>
      <c r="D301" s="82">
        <v>0</v>
      </c>
      <c r="E301" s="265">
        <v>0</v>
      </c>
      <c r="F301" s="265">
        <v>0</v>
      </c>
      <c r="G301" s="265">
        <v>0</v>
      </c>
      <c r="H301" s="265">
        <v>0</v>
      </c>
      <c r="I301" s="82">
        <v>0</v>
      </c>
      <c r="J301" s="265">
        <v>0</v>
      </c>
      <c r="K301" s="265">
        <v>0</v>
      </c>
      <c r="L301" s="265">
        <v>0</v>
      </c>
      <c r="M301" s="265">
        <v>0</v>
      </c>
      <c r="N301" s="314">
        <v>0</v>
      </c>
      <c r="O301" s="315">
        <v>0</v>
      </c>
      <c r="P301" s="315">
        <v>0</v>
      </c>
      <c r="Q301" s="315">
        <v>0</v>
      </c>
      <c r="R301" s="315">
        <v>0</v>
      </c>
    </row>
    <row r="302" spans="1:18" x14ac:dyDescent="0.2">
      <c r="A302" s="122">
        <v>310</v>
      </c>
      <c r="B302" s="36" t="s">
        <v>415</v>
      </c>
      <c r="C302" s="58" t="s">
        <v>54</v>
      </c>
      <c r="D302" s="82">
        <v>0</v>
      </c>
      <c r="E302" s="265">
        <v>0</v>
      </c>
      <c r="F302" s="265">
        <v>0</v>
      </c>
      <c r="G302" s="265">
        <v>0</v>
      </c>
      <c r="H302" s="265">
        <v>0</v>
      </c>
      <c r="I302" s="82">
        <v>0</v>
      </c>
      <c r="J302" s="265">
        <v>0</v>
      </c>
      <c r="K302" s="265">
        <v>0</v>
      </c>
      <c r="L302" s="265">
        <v>0</v>
      </c>
      <c r="M302" s="265">
        <v>0</v>
      </c>
      <c r="N302" s="314">
        <v>0</v>
      </c>
      <c r="O302" s="315">
        <v>0</v>
      </c>
      <c r="P302" s="315">
        <v>0</v>
      </c>
      <c r="Q302" s="315">
        <v>0</v>
      </c>
      <c r="R302" s="315">
        <v>0</v>
      </c>
    </row>
    <row r="303" spans="1:18" x14ac:dyDescent="0.2">
      <c r="A303" s="122">
        <v>310</v>
      </c>
      <c r="B303" s="36" t="s">
        <v>415</v>
      </c>
      <c r="C303" s="58" t="s">
        <v>281</v>
      </c>
      <c r="D303" s="82">
        <v>0</v>
      </c>
      <c r="E303" s="265">
        <v>0</v>
      </c>
      <c r="F303" s="265">
        <v>0</v>
      </c>
      <c r="G303" s="265">
        <v>0</v>
      </c>
      <c r="H303" s="265">
        <v>0</v>
      </c>
      <c r="I303" s="82">
        <v>0</v>
      </c>
      <c r="J303" s="265">
        <v>0</v>
      </c>
      <c r="K303" s="265">
        <v>0</v>
      </c>
      <c r="L303" s="265">
        <v>0</v>
      </c>
      <c r="M303" s="265">
        <v>0</v>
      </c>
      <c r="N303" s="314">
        <v>0</v>
      </c>
      <c r="O303" s="315">
        <v>0</v>
      </c>
      <c r="P303" s="315">
        <v>0</v>
      </c>
      <c r="Q303" s="315">
        <v>0</v>
      </c>
      <c r="R303" s="315">
        <v>0</v>
      </c>
    </row>
    <row r="304" spans="1:18" x14ac:dyDescent="0.2">
      <c r="A304" s="168">
        <v>311</v>
      </c>
      <c r="B304" s="170" t="s">
        <v>416</v>
      </c>
      <c r="C304" s="169" t="s">
        <v>286</v>
      </c>
      <c r="D304" s="171">
        <v>1070</v>
      </c>
      <c r="E304" s="171">
        <v>246</v>
      </c>
      <c r="F304" s="171">
        <v>268</v>
      </c>
      <c r="G304" s="171">
        <v>278</v>
      </c>
      <c r="H304" s="171">
        <v>278</v>
      </c>
      <c r="I304" s="171">
        <v>11516</v>
      </c>
      <c r="J304" s="171">
        <v>2648</v>
      </c>
      <c r="K304" s="171">
        <v>2884</v>
      </c>
      <c r="L304" s="171">
        <v>2992</v>
      </c>
      <c r="M304" s="171">
        <v>2992</v>
      </c>
      <c r="N304" s="313">
        <v>4901.8999999999996</v>
      </c>
      <c r="O304" s="313">
        <v>1127</v>
      </c>
      <c r="P304" s="313">
        <v>1227.8</v>
      </c>
      <c r="Q304" s="313">
        <v>1273.5999999999999</v>
      </c>
      <c r="R304" s="313">
        <v>1273.5</v>
      </c>
    </row>
    <row r="305" spans="1:18" x14ac:dyDescent="0.2">
      <c r="A305" s="122">
        <v>311</v>
      </c>
      <c r="B305" s="36" t="s">
        <v>416</v>
      </c>
      <c r="C305" s="58" t="s">
        <v>159</v>
      </c>
      <c r="D305" s="82">
        <v>0</v>
      </c>
      <c r="E305" s="265">
        <v>0</v>
      </c>
      <c r="F305" s="265">
        <v>0</v>
      </c>
      <c r="G305" s="265">
        <v>0</v>
      </c>
      <c r="H305" s="265">
        <v>0</v>
      </c>
      <c r="I305" s="82">
        <v>0</v>
      </c>
      <c r="J305" s="265">
        <v>0</v>
      </c>
      <c r="K305" s="265">
        <v>0</v>
      </c>
      <c r="L305" s="265">
        <v>0</v>
      </c>
      <c r="M305" s="265">
        <v>0</v>
      </c>
      <c r="N305" s="314">
        <v>0</v>
      </c>
      <c r="O305" s="315">
        <v>0</v>
      </c>
      <c r="P305" s="315">
        <v>0</v>
      </c>
      <c r="Q305" s="315">
        <v>0</v>
      </c>
      <c r="R305" s="315">
        <v>0</v>
      </c>
    </row>
    <row r="306" spans="1:18" x14ac:dyDescent="0.2">
      <c r="A306" s="122">
        <v>311</v>
      </c>
      <c r="B306" s="36" t="s">
        <v>416</v>
      </c>
      <c r="C306" s="58" t="s">
        <v>53</v>
      </c>
      <c r="D306" s="82">
        <v>0</v>
      </c>
      <c r="E306" s="265">
        <v>0</v>
      </c>
      <c r="F306" s="265">
        <v>0</v>
      </c>
      <c r="G306" s="265">
        <v>0</v>
      </c>
      <c r="H306" s="265">
        <v>0</v>
      </c>
      <c r="I306" s="82">
        <v>0</v>
      </c>
      <c r="J306" s="265">
        <v>0</v>
      </c>
      <c r="K306" s="265">
        <v>0</v>
      </c>
      <c r="L306" s="265">
        <v>0</v>
      </c>
      <c r="M306" s="265">
        <v>0</v>
      </c>
      <c r="N306" s="314">
        <v>0</v>
      </c>
      <c r="O306" s="315">
        <v>0</v>
      </c>
      <c r="P306" s="315">
        <v>0</v>
      </c>
      <c r="Q306" s="315">
        <v>0</v>
      </c>
      <c r="R306" s="315">
        <v>0</v>
      </c>
    </row>
    <row r="307" spans="1:18" x14ac:dyDescent="0.2">
      <c r="A307" s="122">
        <v>311</v>
      </c>
      <c r="B307" s="36" t="s">
        <v>416</v>
      </c>
      <c r="C307" s="58" t="s">
        <v>54</v>
      </c>
      <c r="D307" s="82">
        <v>0</v>
      </c>
      <c r="E307" s="265">
        <v>0</v>
      </c>
      <c r="F307" s="265">
        <v>0</v>
      </c>
      <c r="G307" s="265">
        <v>0</v>
      </c>
      <c r="H307" s="265">
        <v>0</v>
      </c>
      <c r="I307" s="82">
        <v>0</v>
      </c>
      <c r="J307" s="265">
        <v>0</v>
      </c>
      <c r="K307" s="265">
        <v>0</v>
      </c>
      <c r="L307" s="265">
        <v>0</v>
      </c>
      <c r="M307" s="265">
        <v>0</v>
      </c>
      <c r="N307" s="314">
        <v>0</v>
      </c>
      <c r="O307" s="315">
        <v>0</v>
      </c>
      <c r="P307" s="315">
        <v>0</v>
      </c>
      <c r="Q307" s="315">
        <v>0</v>
      </c>
      <c r="R307" s="315">
        <v>0</v>
      </c>
    </row>
    <row r="308" spans="1:18" x14ac:dyDescent="0.2">
      <c r="A308" s="122">
        <v>311</v>
      </c>
      <c r="B308" s="36" t="s">
        <v>416</v>
      </c>
      <c r="C308" s="58" t="s">
        <v>281</v>
      </c>
      <c r="D308" s="82">
        <v>0</v>
      </c>
      <c r="E308" s="265">
        <v>0</v>
      </c>
      <c r="F308" s="265">
        <v>0</v>
      </c>
      <c r="G308" s="265">
        <v>0</v>
      </c>
      <c r="H308" s="265">
        <v>0</v>
      </c>
      <c r="I308" s="82">
        <v>0</v>
      </c>
      <c r="J308" s="265">
        <v>0</v>
      </c>
      <c r="K308" s="265">
        <v>0</v>
      </c>
      <c r="L308" s="265">
        <v>0</v>
      </c>
      <c r="M308" s="265">
        <v>0</v>
      </c>
      <c r="N308" s="314">
        <v>0</v>
      </c>
      <c r="O308" s="315">
        <v>0</v>
      </c>
      <c r="P308" s="315">
        <v>0</v>
      </c>
      <c r="Q308" s="315">
        <v>0</v>
      </c>
      <c r="R308" s="315">
        <v>0</v>
      </c>
    </row>
    <row r="309" spans="1:18" x14ac:dyDescent="0.2">
      <c r="A309" s="168">
        <v>312</v>
      </c>
      <c r="B309" s="170" t="s">
        <v>417</v>
      </c>
      <c r="C309" s="169" t="s">
        <v>286</v>
      </c>
      <c r="D309" s="171">
        <v>573</v>
      </c>
      <c r="E309" s="171">
        <v>149</v>
      </c>
      <c r="F309" s="171">
        <v>138</v>
      </c>
      <c r="G309" s="171">
        <v>138</v>
      </c>
      <c r="H309" s="171">
        <v>148</v>
      </c>
      <c r="I309" s="171">
        <v>5187</v>
      </c>
      <c r="J309" s="171">
        <v>1349</v>
      </c>
      <c r="K309" s="171">
        <v>1249</v>
      </c>
      <c r="L309" s="171">
        <v>1249</v>
      </c>
      <c r="M309" s="171">
        <v>1340</v>
      </c>
      <c r="N309" s="313">
        <v>2833.1</v>
      </c>
      <c r="O309" s="313">
        <v>736.7</v>
      </c>
      <c r="P309" s="313">
        <v>682.3</v>
      </c>
      <c r="Q309" s="313">
        <v>682.3</v>
      </c>
      <c r="R309" s="313">
        <v>731.8</v>
      </c>
    </row>
    <row r="310" spans="1:18" x14ac:dyDescent="0.2">
      <c r="A310" s="122">
        <v>312</v>
      </c>
      <c r="B310" s="36" t="s">
        <v>417</v>
      </c>
      <c r="C310" s="58" t="s">
        <v>159</v>
      </c>
      <c r="D310" s="82">
        <v>0</v>
      </c>
      <c r="E310" s="265">
        <v>0</v>
      </c>
      <c r="F310" s="265">
        <v>0</v>
      </c>
      <c r="G310" s="265">
        <v>0</v>
      </c>
      <c r="H310" s="265">
        <v>0</v>
      </c>
      <c r="I310" s="82">
        <v>0</v>
      </c>
      <c r="J310" s="265">
        <v>0</v>
      </c>
      <c r="K310" s="265">
        <v>0</v>
      </c>
      <c r="L310" s="265">
        <v>0</v>
      </c>
      <c r="M310" s="265">
        <v>0</v>
      </c>
      <c r="N310" s="314">
        <v>0</v>
      </c>
      <c r="O310" s="315">
        <v>0</v>
      </c>
      <c r="P310" s="315">
        <v>0</v>
      </c>
      <c r="Q310" s="315">
        <v>0</v>
      </c>
      <c r="R310" s="315">
        <v>0</v>
      </c>
    </row>
    <row r="311" spans="1:18" x14ac:dyDescent="0.2">
      <c r="A311" s="122">
        <v>312</v>
      </c>
      <c r="B311" s="36" t="s">
        <v>417</v>
      </c>
      <c r="C311" s="58" t="s">
        <v>53</v>
      </c>
      <c r="D311" s="82">
        <v>0</v>
      </c>
      <c r="E311" s="265">
        <v>0</v>
      </c>
      <c r="F311" s="265">
        <v>0</v>
      </c>
      <c r="G311" s="265">
        <v>0</v>
      </c>
      <c r="H311" s="265">
        <v>0</v>
      </c>
      <c r="I311" s="82">
        <v>0</v>
      </c>
      <c r="J311" s="265">
        <v>0</v>
      </c>
      <c r="K311" s="265">
        <v>0</v>
      </c>
      <c r="L311" s="265">
        <v>0</v>
      </c>
      <c r="M311" s="265">
        <v>0</v>
      </c>
      <c r="N311" s="314">
        <v>0</v>
      </c>
      <c r="O311" s="315">
        <v>0</v>
      </c>
      <c r="P311" s="315">
        <v>0</v>
      </c>
      <c r="Q311" s="315">
        <v>0</v>
      </c>
      <c r="R311" s="315">
        <v>0</v>
      </c>
    </row>
    <row r="312" spans="1:18" x14ac:dyDescent="0.2">
      <c r="A312" s="122">
        <v>312</v>
      </c>
      <c r="B312" s="36" t="s">
        <v>417</v>
      </c>
      <c r="C312" s="58" t="s">
        <v>54</v>
      </c>
      <c r="D312" s="82">
        <v>0</v>
      </c>
      <c r="E312" s="265">
        <v>0</v>
      </c>
      <c r="F312" s="265">
        <v>0</v>
      </c>
      <c r="G312" s="265">
        <v>0</v>
      </c>
      <c r="H312" s="265">
        <v>0</v>
      </c>
      <c r="I312" s="82">
        <v>0</v>
      </c>
      <c r="J312" s="265">
        <v>0</v>
      </c>
      <c r="K312" s="265">
        <v>0</v>
      </c>
      <c r="L312" s="265">
        <v>0</v>
      </c>
      <c r="M312" s="265">
        <v>0</v>
      </c>
      <c r="N312" s="314">
        <v>0</v>
      </c>
      <c r="O312" s="315">
        <v>0</v>
      </c>
      <c r="P312" s="315">
        <v>0</v>
      </c>
      <c r="Q312" s="315">
        <v>0</v>
      </c>
      <c r="R312" s="315">
        <v>0</v>
      </c>
    </row>
    <row r="313" spans="1:18" x14ac:dyDescent="0.2">
      <c r="A313" s="122">
        <v>312</v>
      </c>
      <c r="B313" s="36" t="s">
        <v>417</v>
      </c>
      <c r="C313" s="58" t="s">
        <v>281</v>
      </c>
      <c r="D313" s="82">
        <v>0</v>
      </c>
      <c r="E313" s="265">
        <v>0</v>
      </c>
      <c r="F313" s="265">
        <v>0</v>
      </c>
      <c r="G313" s="265">
        <v>0</v>
      </c>
      <c r="H313" s="265">
        <v>0</v>
      </c>
      <c r="I313" s="82">
        <v>0</v>
      </c>
      <c r="J313" s="265">
        <v>0</v>
      </c>
      <c r="K313" s="265">
        <v>0</v>
      </c>
      <c r="L313" s="265">
        <v>0</v>
      </c>
      <c r="M313" s="265">
        <v>0</v>
      </c>
      <c r="N313" s="314">
        <v>0</v>
      </c>
      <c r="O313" s="315">
        <v>0</v>
      </c>
      <c r="P313" s="315">
        <v>0</v>
      </c>
      <c r="Q313" s="315">
        <v>0</v>
      </c>
      <c r="R313" s="315">
        <v>0</v>
      </c>
    </row>
    <row r="314" spans="1:18" x14ac:dyDescent="0.2">
      <c r="A314" s="168">
        <v>313</v>
      </c>
      <c r="B314" s="170" t="s">
        <v>418</v>
      </c>
      <c r="C314" s="169" t="s">
        <v>286</v>
      </c>
      <c r="D314" s="171">
        <v>540</v>
      </c>
      <c r="E314" s="171">
        <v>135</v>
      </c>
      <c r="F314" s="171">
        <v>135</v>
      </c>
      <c r="G314" s="171">
        <v>135</v>
      </c>
      <c r="H314" s="171">
        <v>135</v>
      </c>
      <c r="I314" s="171">
        <v>5091</v>
      </c>
      <c r="J314" s="171">
        <v>1273</v>
      </c>
      <c r="K314" s="171">
        <v>1273</v>
      </c>
      <c r="L314" s="171">
        <v>1273</v>
      </c>
      <c r="M314" s="171">
        <v>1272</v>
      </c>
      <c r="N314" s="313">
        <v>3889.6</v>
      </c>
      <c r="O314" s="313">
        <v>972.4</v>
      </c>
      <c r="P314" s="313">
        <v>972.4</v>
      </c>
      <c r="Q314" s="313">
        <v>972.4</v>
      </c>
      <c r="R314" s="313">
        <v>972.4</v>
      </c>
    </row>
    <row r="315" spans="1:18" x14ac:dyDescent="0.2">
      <c r="A315" s="122">
        <v>313</v>
      </c>
      <c r="B315" s="36" t="s">
        <v>418</v>
      </c>
      <c r="C315" s="58" t="s">
        <v>159</v>
      </c>
      <c r="D315" s="82">
        <v>0</v>
      </c>
      <c r="E315" s="265">
        <v>0</v>
      </c>
      <c r="F315" s="265">
        <v>0</v>
      </c>
      <c r="G315" s="265">
        <v>0</v>
      </c>
      <c r="H315" s="265">
        <v>0</v>
      </c>
      <c r="I315" s="82">
        <v>0</v>
      </c>
      <c r="J315" s="265">
        <v>0</v>
      </c>
      <c r="K315" s="265">
        <v>0</v>
      </c>
      <c r="L315" s="265">
        <v>0</v>
      </c>
      <c r="M315" s="265">
        <v>0</v>
      </c>
      <c r="N315" s="314">
        <v>0</v>
      </c>
      <c r="O315" s="315">
        <v>0</v>
      </c>
      <c r="P315" s="315">
        <v>0</v>
      </c>
      <c r="Q315" s="315">
        <v>0</v>
      </c>
      <c r="R315" s="315">
        <v>0</v>
      </c>
    </row>
    <row r="316" spans="1:18" x14ac:dyDescent="0.2">
      <c r="A316" s="122">
        <v>313</v>
      </c>
      <c r="B316" s="36" t="s">
        <v>418</v>
      </c>
      <c r="C316" s="58" t="s">
        <v>53</v>
      </c>
      <c r="D316" s="82">
        <v>0</v>
      </c>
      <c r="E316" s="265">
        <v>0</v>
      </c>
      <c r="F316" s="265">
        <v>0</v>
      </c>
      <c r="G316" s="265">
        <v>0</v>
      </c>
      <c r="H316" s="265">
        <v>0</v>
      </c>
      <c r="I316" s="82">
        <v>0</v>
      </c>
      <c r="J316" s="265">
        <v>0</v>
      </c>
      <c r="K316" s="265">
        <v>0</v>
      </c>
      <c r="L316" s="265">
        <v>0</v>
      </c>
      <c r="M316" s="265">
        <v>0</v>
      </c>
      <c r="N316" s="314">
        <v>0</v>
      </c>
      <c r="O316" s="315">
        <v>0</v>
      </c>
      <c r="P316" s="315">
        <v>0</v>
      </c>
      <c r="Q316" s="315">
        <v>0</v>
      </c>
      <c r="R316" s="315">
        <v>0</v>
      </c>
    </row>
    <row r="317" spans="1:18" x14ac:dyDescent="0.2">
      <c r="A317" s="122">
        <v>313</v>
      </c>
      <c r="B317" s="36" t="s">
        <v>418</v>
      </c>
      <c r="C317" s="58" t="s">
        <v>54</v>
      </c>
      <c r="D317" s="82">
        <v>0</v>
      </c>
      <c r="E317" s="265">
        <v>0</v>
      </c>
      <c r="F317" s="265">
        <v>0</v>
      </c>
      <c r="G317" s="265">
        <v>0</v>
      </c>
      <c r="H317" s="265">
        <v>0</v>
      </c>
      <c r="I317" s="82">
        <v>0</v>
      </c>
      <c r="J317" s="265">
        <v>0</v>
      </c>
      <c r="K317" s="265">
        <v>0</v>
      </c>
      <c r="L317" s="265">
        <v>0</v>
      </c>
      <c r="M317" s="265">
        <v>0</v>
      </c>
      <c r="N317" s="314">
        <v>0</v>
      </c>
      <c r="O317" s="315">
        <v>0</v>
      </c>
      <c r="P317" s="315">
        <v>0</v>
      </c>
      <c r="Q317" s="315">
        <v>0</v>
      </c>
      <c r="R317" s="315">
        <v>0</v>
      </c>
    </row>
    <row r="318" spans="1:18" x14ac:dyDescent="0.2">
      <c r="A318" s="122">
        <v>313</v>
      </c>
      <c r="B318" s="36" t="s">
        <v>418</v>
      </c>
      <c r="C318" s="58" t="s">
        <v>281</v>
      </c>
      <c r="D318" s="82">
        <v>0</v>
      </c>
      <c r="E318" s="265">
        <v>0</v>
      </c>
      <c r="F318" s="265">
        <v>0</v>
      </c>
      <c r="G318" s="265">
        <v>0</v>
      </c>
      <c r="H318" s="265">
        <v>0</v>
      </c>
      <c r="I318" s="82">
        <v>0</v>
      </c>
      <c r="J318" s="265">
        <v>0</v>
      </c>
      <c r="K318" s="265">
        <v>0</v>
      </c>
      <c r="L318" s="265">
        <v>0</v>
      </c>
      <c r="M318" s="265">
        <v>0</v>
      </c>
      <c r="N318" s="314">
        <v>0</v>
      </c>
      <c r="O318" s="315">
        <v>0</v>
      </c>
      <c r="P318" s="315">
        <v>0</v>
      </c>
      <c r="Q318" s="315">
        <v>0</v>
      </c>
      <c r="R318" s="315">
        <v>0</v>
      </c>
    </row>
    <row r="319" spans="1:18" x14ac:dyDescent="0.2">
      <c r="A319" s="168">
        <v>321</v>
      </c>
      <c r="B319" s="170" t="s">
        <v>420</v>
      </c>
      <c r="C319" s="169" t="s">
        <v>286</v>
      </c>
      <c r="D319" s="171">
        <v>1097</v>
      </c>
      <c r="E319" s="171">
        <v>274</v>
      </c>
      <c r="F319" s="171">
        <v>274</v>
      </c>
      <c r="G319" s="171">
        <v>274</v>
      </c>
      <c r="H319" s="171">
        <v>275</v>
      </c>
      <c r="I319" s="171">
        <v>8501</v>
      </c>
      <c r="J319" s="171">
        <v>2123</v>
      </c>
      <c r="K319" s="171">
        <v>2123</v>
      </c>
      <c r="L319" s="171">
        <v>2123</v>
      </c>
      <c r="M319" s="171">
        <v>2132</v>
      </c>
      <c r="N319" s="313">
        <v>4723.5</v>
      </c>
      <c r="O319" s="313">
        <v>1179.8</v>
      </c>
      <c r="P319" s="313">
        <v>1179.8</v>
      </c>
      <c r="Q319" s="313">
        <v>1179.8</v>
      </c>
      <c r="R319" s="313">
        <v>1184.0999999999999</v>
      </c>
    </row>
    <row r="320" spans="1:18" x14ac:dyDescent="0.2">
      <c r="A320" s="122">
        <v>321</v>
      </c>
      <c r="B320" s="36" t="s">
        <v>420</v>
      </c>
      <c r="C320" s="58" t="s">
        <v>159</v>
      </c>
      <c r="D320" s="82">
        <v>0</v>
      </c>
      <c r="E320" s="265">
        <v>0</v>
      </c>
      <c r="F320" s="265">
        <v>0</v>
      </c>
      <c r="G320" s="265">
        <v>0</v>
      </c>
      <c r="H320" s="265">
        <v>0</v>
      </c>
      <c r="I320" s="82">
        <v>0</v>
      </c>
      <c r="J320" s="265">
        <v>0</v>
      </c>
      <c r="K320" s="265">
        <v>0</v>
      </c>
      <c r="L320" s="265">
        <v>0</v>
      </c>
      <c r="M320" s="265">
        <v>0</v>
      </c>
      <c r="N320" s="314">
        <v>0</v>
      </c>
      <c r="O320" s="315">
        <v>0</v>
      </c>
      <c r="P320" s="315">
        <v>0</v>
      </c>
      <c r="Q320" s="315">
        <v>0</v>
      </c>
      <c r="R320" s="315">
        <v>0</v>
      </c>
    </row>
    <row r="321" spans="1:18" x14ac:dyDescent="0.2">
      <c r="A321" s="122">
        <v>321</v>
      </c>
      <c r="B321" s="36" t="s">
        <v>420</v>
      </c>
      <c r="C321" s="58" t="s">
        <v>53</v>
      </c>
      <c r="D321" s="82">
        <v>0</v>
      </c>
      <c r="E321" s="265">
        <v>0</v>
      </c>
      <c r="F321" s="265">
        <v>0</v>
      </c>
      <c r="G321" s="265">
        <v>0</v>
      </c>
      <c r="H321" s="265">
        <v>0</v>
      </c>
      <c r="I321" s="82">
        <v>0</v>
      </c>
      <c r="J321" s="265">
        <v>0</v>
      </c>
      <c r="K321" s="265">
        <v>0</v>
      </c>
      <c r="L321" s="265">
        <v>0</v>
      </c>
      <c r="M321" s="265">
        <v>0</v>
      </c>
      <c r="N321" s="314">
        <v>0</v>
      </c>
      <c r="O321" s="315">
        <v>0</v>
      </c>
      <c r="P321" s="315">
        <v>0</v>
      </c>
      <c r="Q321" s="315">
        <v>0</v>
      </c>
      <c r="R321" s="315">
        <v>0</v>
      </c>
    </row>
    <row r="322" spans="1:18" x14ac:dyDescent="0.2">
      <c r="A322" s="122">
        <v>321</v>
      </c>
      <c r="B322" s="36" t="s">
        <v>420</v>
      </c>
      <c r="C322" s="58" t="s">
        <v>54</v>
      </c>
      <c r="D322" s="82">
        <v>0</v>
      </c>
      <c r="E322" s="265">
        <v>0</v>
      </c>
      <c r="F322" s="265">
        <v>0</v>
      </c>
      <c r="G322" s="265">
        <v>0</v>
      </c>
      <c r="H322" s="265">
        <v>0</v>
      </c>
      <c r="I322" s="82">
        <v>0</v>
      </c>
      <c r="J322" s="265">
        <v>0</v>
      </c>
      <c r="K322" s="265">
        <v>0</v>
      </c>
      <c r="L322" s="265">
        <v>0</v>
      </c>
      <c r="M322" s="265">
        <v>0</v>
      </c>
      <c r="N322" s="314">
        <v>0</v>
      </c>
      <c r="O322" s="315">
        <v>0</v>
      </c>
      <c r="P322" s="315">
        <v>0</v>
      </c>
      <c r="Q322" s="315">
        <v>0</v>
      </c>
      <c r="R322" s="315">
        <v>0</v>
      </c>
    </row>
    <row r="323" spans="1:18" x14ac:dyDescent="0.2">
      <c r="A323" s="122">
        <v>321</v>
      </c>
      <c r="B323" s="36" t="s">
        <v>420</v>
      </c>
      <c r="C323" s="58" t="s">
        <v>281</v>
      </c>
      <c r="D323" s="82">
        <v>0</v>
      </c>
      <c r="E323" s="265">
        <v>0</v>
      </c>
      <c r="F323" s="265">
        <v>0</v>
      </c>
      <c r="G323" s="265">
        <v>0</v>
      </c>
      <c r="H323" s="265">
        <v>0</v>
      </c>
      <c r="I323" s="82">
        <v>0</v>
      </c>
      <c r="J323" s="265">
        <v>0</v>
      </c>
      <c r="K323" s="265">
        <v>0</v>
      </c>
      <c r="L323" s="265">
        <v>0</v>
      </c>
      <c r="M323" s="265">
        <v>0</v>
      </c>
      <c r="N323" s="314">
        <v>0</v>
      </c>
      <c r="O323" s="315">
        <v>0</v>
      </c>
      <c r="P323" s="315">
        <v>0</v>
      </c>
      <c r="Q323" s="315">
        <v>0</v>
      </c>
      <c r="R323" s="315">
        <v>0</v>
      </c>
    </row>
    <row r="324" spans="1:18" x14ac:dyDescent="0.2">
      <c r="A324" s="168">
        <v>333</v>
      </c>
      <c r="B324" s="170" t="s">
        <v>421</v>
      </c>
      <c r="C324" s="169" t="s">
        <v>286</v>
      </c>
      <c r="D324" s="171">
        <v>775</v>
      </c>
      <c r="E324" s="171">
        <v>186</v>
      </c>
      <c r="F324" s="171">
        <v>202</v>
      </c>
      <c r="G324" s="171">
        <v>186</v>
      </c>
      <c r="H324" s="171">
        <v>201</v>
      </c>
      <c r="I324" s="171">
        <v>10582</v>
      </c>
      <c r="J324" s="171">
        <v>2540</v>
      </c>
      <c r="K324" s="171">
        <v>2758</v>
      </c>
      <c r="L324" s="171">
        <v>2540</v>
      </c>
      <c r="M324" s="171">
        <v>2744</v>
      </c>
      <c r="N324" s="313">
        <v>11870.8</v>
      </c>
      <c r="O324" s="313">
        <v>2849</v>
      </c>
      <c r="P324" s="313">
        <v>3094.1</v>
      </c>
      <c r="Q324" s="313">
        <v>2849</v>
      </c>
      <c r="R324" s="313">
        <v>3078.7</v>
      </c>
    </row>
    <row r="325" spans="1:18" x14ac:dyDescent="0.2">
      <c r="A325" s="122">
        <v>333</v>
      </c>
      <c r="B325" s="36" t="s">
        <v>421</v>
      </c>
      <c r="C325" s="58" t="s">
        <v>159</v>
      </c>
      <c r="D325" s="82">
        <v>0</v>
      </c>
      <c r="E325" s="265">
        <v>0</v>
      </c>
      <c r="F325" s="265">
        <v>0</v>
      </c>
      <c r="G325" s="265">
        <v>0</v>
      </c>
      <c r="H325" s="265">
        <v>0</v>
      </c>
      <c r="I325" s="82">
        <v>0</v>
      </c>
      <c r="J325" s="265">
        <v>0</v>
      </c>
      <c r="K325" s="265">
        <v>0</v>
      </c>
      <c r="L325" s="265">
        <v>0</v>
      </c>
      <c r="M325" s="265">
        <v>0</v>
      </c>
      <c r="N325" s="314">
        <v>0</v>
      </c>
      <c r="O325" s="315">
        <v>0</v>
      </c>
      <c r="P325" s="315">
        <v>0</v>
      </c>
      <c r="Q325" s="315">
        <v>0</v>
      </c>
      <c r="R325" s="315">
        <v>0</v>
      </c>
    </row>
    <row r="326" spans="1:18" x14ac:dyDescent="0.2">
      <c r="A326" s="122">
        <v>333</v>
      </c>
      <c r="B326" s="36" t="s">
        <v>421</v>
      </c>
      <c r="C326" s="58" t="s">
        <v>53</v>
      </c>
      <c r="D326" s="82">
        <v>0</v>
      </c>
      <c r="E326" s="265">
        <v>0</v>
      </c>
      <c r="F326" s="265">
        <v>0</v>
      </c>
      <c r="G326" s="265">
        <v>0</v>
      </c>
      <c r="H326" s="265">
        <v>0</v>
      </c>
      <c r="I326" s="82">
        <v>0</v>
      </c>
      <c r="J326" s="265">
        <v>0</v>
      </c>
      <c r="K326" s="265">
        <v>0</v>
      </c>
      <c r="L326" s="265">
        <v>0</v>
      </c>
      <c r="M326" s="265">
        <v>0</v>
      </c>
      <c r="N326" s="314">
        <v>0</v>
      </c>
      <c r="O326" s="315">
        <v>0</v>
      </c>
      <c r="P326" s="315">
        <v>0</v>
      </c>
      <c r="Q326" s="315">
        <v>0</v>
      </c>
      <c r="R326" s="315">
        <v>0</v>
      </c>
    </row>
    <row r="327" spans="1:18" x14ac:dyDescent="0.2">
      <c r="A327" s="122">
        <v>333</v>
      </c>
      <c r="B327" s="36" t="s">
        <v>421</v>
      </c>
      <c r="C327" s="58" t="s">
        <v>54</v>
      </c>
      <c r="D327" s="82">
        <v>475</v>
      </c>
      <c r="E327" s="265">
        <v>114</v>
      </c>
      <c r="F327" s="265">
        <v>124</v>
      </c>
      <c r="G327" s="265">
        <v>114</v>
      </c>
      <c r="H327" s="265">
        <v>123</v>
      </c>
      <c r="I327" s="82">
        <v>6650</v>
      </c>
      <c r="J327" s="265">
        <v>1596</v>
      </c>
      <c r="K327" s="265">
        <v>1736</v>
      </c>
      <c r="L327" s="265">
        <v>1596</v>
      </c>
      <c r="M327" s="265">
        <v>1722</v>
      </c>
      <c r="N327" s="314">
        <v>11106.6</v>
      </c>
      <c r="O327" s="315">
        <v>2665.6</v>
      </c>
      <c r="P327" s="315">
        <v>2899.4</v>
      </c>
      <c r="Q327" s="315">
        <v>2665.6</v>
      </c>
      <c r="R327" s="315">
        <v>2876</v>
      </c>
    </row>
    <row r="328" spans="1:18" x14ac:dyDescent="0.2">
      <c r="A328" s="122">
        <v>333</v>
      </c>
      <c r="B328" s="36" t="s">
        <v>421</v>
      </c>
      <c r="C328" s="58" t="s">
        <v>281</v>
      </c>
      <c r="D328" s="82">
        <v>0</v>
      </c>
      <c r="E328" s="265">
        <v>0</v>
      </c>
      <c r="F328" s="265">
        <v>0</v>
      </c>
      <c r="G328" s="265">
        <v>0</v>
      </c>
      <c r="H328" s="265">
        <v>0</v>
      </c>
      <c r="I328" s="82">
        <v>0</v>
      </c>
      <c r="J328" s="265">
        <v>0</v>
      </c>
      <c r="K328" s="265">
        <v>0</v>
      </c>
      <c r="L328" s="265">
        <v>0</v>
      </c>
      <c r="M328" s="265">
        <v>0</v>
      </c>
      <c r="N328" s="314">
        <v>0</v>
      </c>
      <c r="O328" s="315">
        <v>0</v>
      </c>
      <c r="P328" s="315">
        <v>0</v>
      </c>
      <c r="Q328" s="315">
        <v>0</v>
      </c>
      <c r="R328" s="315">
        <v>0</v>
      </c>
    </row>
    <row r="329" spans="1:18" x14ac:dyDescent="0.2">
      <c r="A329" s="168">
        <v>336</v>
      </c>
      <c r="B329" s="170" t="s">
        <v>422</v>
      </c>
      <c r="C329" s="169" t="s">
        <v>286</v>
      </c>
      <c r="D329" s="171">
        <v>2285</v>
      </c>
      <c r="E329" s="171">
        <v>594</v>
      </c>
      <c r="F329" s="171">
        <v>548</v>
      </c>
      <c r="G329" s="171">
        <v>548</v>
      </c>
      <c r="H329" s="171">
        <v>595</v>
      </c>
      <c r="I329" s="171">
        <v>20568</v>
      </c>
      <c r="J329" s="171">
        <v>5347</v>
      </c>
      <c r="K329" s="171">
        <v>4933</v>
      </c>
      <c r="L329" s="171">
        <v>4933</v>
      </c>
      <c r="M329" s="171">
        <v>5355</v>
      </c>
      <c r="N329" s="313">
        <v>45781.5</v>
      </c>
      <c r="O329" s="313">
        <v>11901.2</v>
      </c>
      <c r="P329" s="313">
        <v>10979.5</v>
      </c>
      <c r="Q329" s="313">
        <v>10979.5</v>
      </c>
      <c r="R329" s="313">
        <v>11921.3</v>
      </c>
    </row>
    <row r="330" spans="1:18" x14ac:dyDescent="0.2">
      <c r="A330" s="122">
        <v>336</v>
      </c>
      <c r="B330" s="36" t="s">
        <v>422</v>
      </c>
      <c r="C330" s="58" t="s">
        <v>159</v>
      </c>
      <c r="D330" s="82">
        <v>0</v>
      </c>
      <c r="E330" s="265">
        <v>0</v>
      </c>
      <c r="F330" s="265">
        <v>0</v>
      </c>
      <c r="G330" s="265">
        <v>0</v>
      </c>
      <c r="H330" s="265">
        <v>0</v>
      </c>
      <c r="I330" s="82">
        <v>0</v>
      </c>
      <c r="J330" s="265">
        <v>0</v>
      </c>
      <c r="K330" s="265">
        <v>0</v>
      </c>
      <c r="L330" s="265">
        <v>0</v>
      </c>
      <c r="M330" s="265">
        <v>0</v>
      </c>
      <c r="N330" s="314">
        <v>0</v>
      </c>
      <c r="O330" s="315">
        <v>0</v>
      </c>
      <c r="P330" s="315">
        <v>0</v>
      </c>
      <c r="Q330" s="315">
        <v>0</v>
      </c>
      <c r="R330" s="315">
        <v>0</v>
      </c>
    </row>
    <row r="331" spans="1:18" x14ac:dyDescent="0.2">
      <c r="A331" s="122">
        <v>336</v>
      </c>
      <c r="B331" s="36" t="s">
        <v>422</v>
      </c>
      <c r="C331" s="58" t="s">
        <v>53</v>
      </c>
      <c r="D331" s="82">
        <v>380</v>
      </c>
      <c r="E331" s="265">
        <v>99</v>
      </c>
      <c r="F331" s="265">
        <v>91</v>
      </c>
      <c r="G331" s="265">
        <v>91</v>
      </c>
      <c r="H331" s="265">
        <v>99</v>
      </c>
      <c r="I331" s="82">
        <v>722</v>
      </c>
      <c r="J331" s="265">
        <v>188</v>
      </c>
      <c r="K331" s="265">
        <v>173</v>
      </c>
      <c r="L331" s="265">
        <v>173</v>
      </c>
      <c r="M331" s="265">
        <v>188</v>
      </c>
      <c r="N331" s="314">
        <v>41581.800000000003</v>
      </c>
      <c r="O331" s="315">
        <v>10833.2</v>
      </c>
      <c r="P331" s="315">
        <v>9957.7000000000007</v>
      </c>
      <c r="Q331" s="315">
        <v>9957.7000000000007</v>
      </c>
      <c r="R331" s="315">
        <v>10833.2</v>
      </c>
    </row>
    <row r="332" spans="1:18" x14ac:dyDescent="0.2">
      <c r="A332" s="122">
        <v>336</v>
      </c>
      <c r="B332" s="36" t="s">
        <v>422</v>
      </c>
      <c r="C332" s="58" t="s">
        <v>54</v>
      </c>
      <c r="D332" s="82">
        <v>0</v>
      </c>
      <c r="E332" s="265">
        <v>0</v>
      </c>
      <c r="F332" s="265">
        <v>0</v>
      </c>
      <c r="G332" s="265">
        <v>0</v>
      </c>
      <c r="H332" s="265">
        <v>0</v>
      </c>
      <c r="I332" s="82">
        <v>0</v>
      </c>
      <c r="J332" s="265">
        <v>0</v>
      </c>
      <c r="K332" s="265">
        <v>0</v>
      </c>
      <c r="L332" s="265">
        <v>0</v>
      </c>
      <c r="M332" s="265">
        <v>0</v>
      </c>
      <c r="N332" s="314">
        <v>0</v>
      </c>
      <c r="O332" s="315">
        <v>0</v>
      </c>
      <c r="P332" s="315">
        <v>0</v>
      </c>
      <c r="Q332" s="315">
        <v>0</v>
      </c>
      <c r="R332" s="315">
        <v>0</v>
      </c>
    </row>
    <row r="333" spans="1:18" x14ac:dyDescent="0.2">
      <c r="A333" s="122">
        <v>336</v>
      </c>
      <c r="B333" s="36" t="s">
        <v>422</v>
      </c>
      <c r="C333" s="58" t="s">
        <v>281</v>
      </c>
      <c r="D333" s="82">
        <v>0</v>
      </c>
      <c r="E333" s="265">
        <v>0</v>
      </c>
      <c r="F333" s="265">
        <v>0</v>
      </c>
      <c r="G333" s="265">
        <v>0</v>
      </c>
      <c r="H333" s="265">
        <v>0</v>
      </c>
      <c r="I333" s="82">
        <v>0</v>
      </c>
      <c r="J333" s="265">
        <v>0</v>
      </c>
      <c r="K333" s="265">
        <v>0</v>
      </c>
      <c r="L333" s="265">
        <v>0</v>
      </c>
      <c r="M333" s="265">
        <v>0</v>
      </c>
      <c r="N333" s="314">
        <v>0</v>
      </c>
      <c r="O333" s="315">
        <v>0</v>
      </c>
      <c r="P333" s="315">
        <v>0</v>
      </c>
      <c r="Q333" s="315">
        <v>0</v>
      </c>
      <c r="R333" s="315">
        <v>0</v>
      </c>
    </row>
    <row r="334" spans="1:18" x14ac:dyDescent="0.2">
      <c r="A334" s="168">
        <v>337</v>
      </c>
      <c r="B334" s="170" t="s">
        <v>423</v>
      </c>
      <c r="C334" s="169" t="s">
        <v>286</v>
      </c>
      <c r="D334" s="171">
        <v>1400</v>
      </c>
      <c r="E334" s="171">
        <v>350</v>
      </c>
      <c r="F334" s="171">
        <v>350</v>
      </c>
      <c r="G334" s="171">
        <v>350</v>
      </c>
      <c r="H334" s="171">
        <v>350</v>
      </c>
      <c r="I334" s="171">
        <v>8168</v>
      </c>
      <c r="J334" s="171">
        <v>2042</v>
      </c>
      <c r="K334" s="171">
        <v>2042</v>
      </c>
      <c r="L334" s="171">
        <v>2042</v>
      </c>
      <c r="M334" s="171">
        <v>2042</v>
      </c>
      <c r="N334" s="313">
        <v>14467.6</v>
      </c>
      <c r="O334" s="313">
        <v>3616.9</v>
      </c>
      <c r="P334" s="313">
        <v>3616.9</v>
      </c>
      <c r="Q334" s="313">
        <v>3616.9</v>
      </c>
      <c r="R334" s="313">
        <v>3616.9</v>
      </c>
    </row>
    <row r="335" spans="1:18" x14ac:dyDescent="0.2">
      <c r="A335" s="122">
        <v>337</v>
      </c>
      <c r="B335" s="36" t="s">
        <v>423</v>
      </c>
      <c r="C335" s="58" t="s">
        <v>159</v>
      </c>
      <c r="D335" s="82">
        <v>0</v>
      </c>
      <c r="E335" s="265">
        <v>0</v>
      </c>
      <c r="F335" s="265">
        <v>0</v>
      </c>
      <c r="G335" s="265">
        <v>0</v>
      </c>
      <c r="H335" s="265">
        <v>0</v>
      </c>
      <c r="I335" s="82">
        <v>0</v>
      </c>
      <c r="J335" s="265">
        <v>0</v>
      </c>
      <c r="K335" s="265">
        <v>0</v>
      </c>
      <c r="L335" s="265">
        <v>0</v>
      </c>
      <c r="M335" s="265">
        <v>0</v>
      </c>
      <c r="N335" s="314">
        <v>0</v>
      </c>
      <c r="O335" s="315">
        <v>0</v>
      </c>
      <c r="P335" s="315">
        <v>0</v>
      </c>
      <c r="Q335" s="315">
        <v>0</v>
      </c>
      <c r="R335" s="315">
        <v>0</v>
      </c>
    </row>
    <row r="336" spans="1:18" x14ac:dyDescent="0.2">
      <c r="A336" s="122">
        <v>337</v>
      </c>
      <c r="B336" s="36" t="s">
        <v>423</v>
      </c>
      <c r="C336" s="58" t="s">
        <v>53</v>
      </c>
      <c r="D336" s="82">
        <v>0</v>
      </c>
      <c r="E336" s="265">
        <v>0</v>
      </c>
      <c r="F336" s="265">
        <v>0</v>
      </c>
      <c r="G336" s="265">
        <v>0</v>
      </c>
      <c r="H336" s="265">
        <v>0</v>
      </c>
      <c r="I336" s="82">
        <v>0</v>
      </c>
      <c r="J336" s="265">
        <v>0</v>
      </c>
      <c r="K336" s="265">
        <v>0</v>
      </c>
      <c r="L336" s="265">
        <v>0</v>
      </c>
      <c r="M336" s="265">
        <v>0</v>
      </c>
      <c r="N336" s="314">
        <v>0</v>
      </c>
      <c r="O336" s="315">
        <v>0</v>
      </c>
      <c r="P336" s="315">
        <v>0</v>
      </c>
      <c r="Q336" s="315">
        <v>0</v>
      </c>
      <c r="R336" s="315">
        <v>0</v>
      </c>
    </row>
    <row r="337" spans="1:18" x14ac:dyDescent="0.2">
      <c r="A337" s="122">
        <v>337</v>
      </c>
      <c r="B337" s="36" t="s">
        <v>423</v>
      </c>
      <c r="C337" s="58" t="s">
        <v>54</v>
      </c>
      <c r="D337" s="82">
        <v>0</v>
      </c>
      <c r="E337" s="265">
        <v>0</v>
      </c>
      <c r="F337" s="265">
        <v>0</v>
      </c>
      <c r="G337" s="265">
        <v>0</v>
      </c>
      <c r="H337" s="265">
        <v>0</v>
      </c>
      <c r="I337" s="82">
        <v>0</v>
      </c>
      <c r="J337" s="265">
        <v>0</v>
      </c>
      <c r="K337" s="265">
        <v>0</v>
      </c>
      <c r="L337" s="265">
        <v>0</v>
      </c>
      <c r="M337" s="265">
        <v>0</v>
      </c>
      <c r="N337" s="314">
        <v>0</v>
      </c>
      <c r="O337" s="315">
        <v>0</v>
      </c>
      <c r="P337" s="315">
        <v>0</v>
      </c>
      <c r="Q337" s="315">
        <v>0</v>
      </c>
      <c r="R337" s="315">
        <v>0</v>
      </c>
    </row>
    <row r="338" spans="1:18" x14ac:dyDescent="0.2">
      <c r="A338" s="122">
        <v>337</v>
      </c>
      <c r="B338" s="36" t="s">
        <v>423</v>
      </c>
      <c r="C338" s="58" t="s">
        <v>281</v>
      </c>
      <c r="D338" s="82">
        <v>0</v>
      </c>
      <c r="E338" s="265">
        <v>0</v>
      </c>
      <c r="F338" s="265">
        <v>0</v>
      </c>
      <c r="G338" s="265">
        <v>0</v>
      </c>
      <c r="H338" s="265">
        <v>0</v>
      </c>
      <c r="I338" s="82">
        <v>0</v>
      </c>
      <c r="J338" s="265">
        <v>0</v>
      </c>
      <c r="K338" s="265">
        <v>0</v>
      </c>
      <c r="L338" s="265">
        <v>0</v>
      </c>
      <c r="M338" s="265">
        <v>0</v>
      </c>
      <c r="N338" s="314">
        <v>0</v>
      </c>
      <c r="O338" s="315">
        <v>0</v>
      </c>
      <c r="P338" s="315">
        <v>0</v>
      </c>
      <c r="Q338" s="315">
        <v>0</v>
      </c>
      <c r="R338" s="315">
        <v>0</v>
      </c>
    </row>
    <row r="339" spans="1:18" x14ac:dyDescent="0.2">
      <c r="A339" s="168">
        <v>340</v>
      </c>
      <c r="B339" s="170" t="s">
        <v>425</v>
      </c>
      <c r="C339" s="169" t="s">
        <v>286</v>
      </c>
      <c r="D339" s="171">
        <v>1165</v>
      </c>
      <c r="E339" s="171">
        <v>291</v>
      </c>
      <c r="F339" s="171">
        <v>291</v>
      </c>
      <c r="G339" s="171">
        <v>291</v>
      </c>
      <c r="H339" s="171">
        <v>292</v>
      </c>
      <c r="I339" s="171">
        <v>12251</v>
      </c>
      <c r="J339" s="171">
        <v>3060</v>
      </c>
      <c r="K339" s="171">
        <v>3060</v>
      </c>
      <c r="L339" s="171">
        <v>3060</v>
      </c>
      <c r="M339" s="171">
        <v>3071</v>
      </c>
      <c r="N339" s="313">
        <v>5108.6000000000004</v>
      </c>
      <c r="O339" s="313">
        <v>1276.0999999999999</v>
      </c>
      <c r="P339" s="313">
        <v>1276.0999999999999</v>
      </c>
      <c r="Q339" s="313">
        <v>1276.0999999999999</v>
      </c>
      <c r="R339" s="313">
        <v>1280.3</v>
      </c>
    </row>
    <row r="340" spans="1:18" x14ac:dyDescent="0.2">
      <c r="A340" s="122">
        <v>340</v>
      </c>
      <c r="B340" s="36" t="s">
        <v>425</v>
      </c>
      <c r="C340" s="58" t="s">
        <v>159</v>
      </c>
      <c r="D340" s="82">
        <v>0</v>
      </c>
      <c r="E340" s="265">
        <v>0</v>
      </c>
      <c r="F340" s="265">
        <v>0</v>
      </c>
      <c r="G340" s="265">
        <v>0</v>
      </c>
      <c r="H340" s="265">
        <v>0</v>
      </c>
      <c r="I340" s="82">
        <v>0</v>
      </c>
      <c r="J340" s="265">
        <v>0</v>
      </c>
      <c r="K340" s="265">
        <v>0</v>
      </c>
      <c r="L340" s="265">
        <v>0</v>
      </c>
      <c r="M340" s="265">
        <v>0</v>
      </c>
      <c r="N340" s="314">
        <v>0</v>
      </c>
      <c r="O340" s="315">
        <v>0</v>
      </c>
      <c r="P340" s="315">
        <v>0</v>
      </c>
      <c r="Q340" s="315">
        <v>0</v>
      </c>
      <c r="R340" s="315">
        <v>0</v>
      </c>
    </row>
    <row r="341" spans="1:18" x14ac:dyDescent="0.2">
      <c r="A341" s="122">
        <v>340</v>
      </c>
      <c r="B341" s="36" t="s">
        <v>425</v>
      </c>
      <c r="C341" s="58" t="s">
        <v>53</v>
      </c>
      <c r="D341" s="82">
        <v>0</v>
      </c>
      <c r="E341" s="265">
        <v>0</v>
      </c>
      <c r="F341" s="265">
        <v>0</v>
      </c>
      <c r="G341" s="265">
        <v>0</v>
      </c>
      <c r="H341" s="265">
        <v>0</v>
      </c>
      <c r="I341" s="82">
        <v>0</v>
      </c>
      <c r="J341" s="265">
        <v>0</v>
      </c>
      <c r="K341" s="265">
        <v>0</v>
      </c>
      <c r="L341" s="265">
        <v>0</v>
      </c>
      <c r="M341" s="265">
        <v>0</v>
      </c>
      <c r="N341" s="314">
        <v>0</v>
      </c>
      <c r="O341" s="315">
        <v>0</v>
      </c>
      <c r="P341" s="315">
        <v>0</v>
      </c>
      <c r="Q341" s="315">
        <v>0</v>
      </c>
      <c r="R341" s="315">
        <v>0</v>
      </c>
    </row>
    <row r="342" spans="1:18" x14ac:dyDescent="0.2">
      <c r="A342" s="122">
        <v>340</v>
      </c>
      <c r="B342" s="36" t="s">
        <v>425</v>
      </c>
      <c r="C342" s="58" t="s">
        <v>54</v>
      </c>
      <c r="D342" s="82">
        <v>0</v>
      </c>
      <c r="E342" s="265">
        <v>0</v>
      </c>
      <c r="F342" s="265">
        <v>0</v>
      </c>
      <c r="G342" s="265">
        <v>0</v>
      </c>
      <c r="H342" s="265">
        <v>0</v>
      </c>
      <c r="I342" s="82">
        <v>0</v>
      </c>
      <c r="J342" s="265">
        <v>0</v>
      </c>
      <c r="K342" s="265">
        <v>0</v>
      </c>
      <c r="L342" s="265">
        <v>0</v>
      </c>
      <c r="M342" s="265">
        <v>0</v>
      </c>
      <c r="N342" s="314">
        <v>0</v>
      </c>
      <c r="O342" s="315">
        <v>0</v>
      </c>
      <c r="P342" s="315">
        <v>0</v>
      </c>
      <c r="Q342" s="315">
        <v>0</v>
      </c>
      <c r="R342" s="315">
        <v>0</v>
      </c>
    </row>
    <row r="343" spans="1:18" x14ac:dyDescent="0.2">
      <c r="A343" s="122">
        <v>340</v>
      </c>
      <c r="B343" s="36" t="s">
        <v>425</v>
      </c>
      <c r="C343" s="58" t="s">
        <v>281</v>
      </c>
      <c r="D343" s="82">
        <v>0</v>
      </c>
      <c r="E343" s="265">
        <v>0</v>
      </c>
      <c r="F343" s="265">
        <v>0</v>
      </c>
      <c r="G343" s="265">
        <v>0</v>
      </c>
      <c r="H343" s="265">
        <v>0</v>
      </c>
      <c r="I343" s="82">
        <v>0</v>
      </c>
      <c r="J343" s="265">
        <v>0</v>
      </c>
      <c r="K343" s="265">
        <v>0</v>
      </c>
      <c r="L343" s="265">
        <v>0</v>
      </c>
      <c r="M343" s="265">
        <v>0</v>
      </c>
      <c r="N343" s="314">
        <v>0</v>
      </c>
      <c r="O343" s="315">
        <v>0</v>
      </c>
      <c r="P343" s="315">
        <v>0</v>
      </c>
      <c r="Q343" s="315">
        <v>0</v>
      </c>
      <c r="R343" s="315">
        <v>0</v>
      </c>
    </row>
    <row r="344" spans="1:18" x14ac:dyDescent="0.2">
      <c r="A344" s="168">
        <v>347</v>
      </c>
      <c r="B344" s="170" t="s">
        <v>427</v>
      </c>
      <c r="C344" s="169" t="s">
        <v>286</v>
      </c>
      <c r="D344" s="171">
        <v>400</v>
      </c>
      <c r="E344" s="171">
        <v>80</v>
      </c>
      <c r="F344" s="171">
        <v>80</v>
      </c>
      <c r="G344" s="171">
        <v>120</v>
      </c>
      <c r="H344" s="171">
        <v>120</v>
      </c>
      <c r="I344" s="171">
        <v>4298</v>
      </c>
      <c r="J344" s="171">
        <v>860</v>
      </c>
      <c r="K344" s="171">
        <v>860</v>
      </c>
      <c r="L344" s="171">
        <v>1289</v>
      </c>
      <c r="M344" s="171">
        <v>1289</v>
      </c>
      <c r="N344" s="313">
        <v>2687.9</v>
      </c>
      <c r="O344" s="313">
        <v>537.6</v>
      </c>
      <c r="P344" s="313">
        <v>537.6</v>
      </c>
      <c r="Q344" s="313">
        <v>806.4</v>
      </c>
      <c r="R344" s="313">
        <v>806.3</v>
      </c>
    </row>
    <row r="345" spans="1:18" x14ac:dyDescent="0.2">
      <c r="A345" s="122">
        <v>347</v>
      </c>
      <c r="B345" s="36" t="s">
        <v>427</v>
      </c>
      <c r="C345" s="58" t="s">
        <v>159</v>
      </c>
      <c r="D345" s="82">
        <v>0</v>
      </c>
      <c r="E345" s="265">
        <v>0</v>
      </c>
      <c r="F345" s="265">
        <v>0</v>
      </c>
      <c r="G345" s="265">
        <v>0</v>
      </c>
      <c r="H345" s="265">
        <v>0</v>
      </c>
      <c r="I345" s="82">
        <v>0</v>
      </c>
      <c r="J345" s="265">
        <v>0</v>
      </c>
      <c r="K345" s="265">
        <v>0</v>
      </c>
      <c r="L345" s="265">
        <v>0</v>
      </c>
      <c r="M345" s="265">
        <v>0</v>
      </c>
      <c r="N345" s="314">
        <v>0</v>
      </c>
      <c r="O345" s="315">
        <v>0</v>
      </c>
      <c r="P345" s="315">
        <v>0</v>
      </c>
      <c r="Q345" s="315">
        <v>0</v>
      </c>
      <c r="R345" s="315">
        <v>0</v>
      </c>
    </row>
    <row r="346" spans="1:18" x14ac:dyDescent="0.2">
      <c r="A346" s="122">
        <v>347</v>
      </c>
      <c r="B346" s="36" t="s">
        <v>427</v>
      </c>
      <c r="C346" s="58" t="s">
        <v>53</v>
      </c>
      <c r="D346" s="82">
        <v>0</v>
      </c>
      <c r="E346" s="265">
        <v>0</v>
      </c>
      <c r="F346" s="265">
        <v>0</v>
      </c>
      <c r="G346" s="265">
        <v>0</v>
      </c>
      <c r="H346" s="265">
        <v>0</v>
      </c>
      <c r="I346" s="82">
        <v>0</v>
      </c>
      <c r="J346" s="265">
        <v>0</v>
      </c>
      <c r="K346" s="265">
        <v>0</v>
      </c>
      <c r="L346" s="265">
        <v>0</v>
      </c>
      <c r="M346" s="265">
        <v>0</v>
      </c>
      <c r="N346" s="314">
        <v>0</v>
      </c>
      <c r="O346" s="315">
        <v>0</v>
      </c>
      <c r="P346" s="315">
        <v>0</v>
      </c>
      <c r="Q346" s="315">
        <v>0</v>
      </c>
      <c r="R346" s="315">
        <v>0</v>
      </c>
    </row>
    <row r="347" spans="1:18" x14ac:dyDescent="0.2">
      <c r="A347" s="122">
        <v>347</v>
      </c>
      <c r="B347" s="36" t="s">
        <v>427</v>
      </c>
      <c r="C347" s="58" t="s">
        <v>54</v>
      </c>
      <c r="D347" s="82">
        <v>0</v>
      </c>
      <c r="E347" s="265">
        <v>0</v>
      </c>
      <c r="F347" s="265">
        <v>0</v>
      </c>
      <c r="G347" s="265">
        <v>0</v>
      </c>
      <c r="H347" s="265">
        <v>0</v>
      </c>
      <c r="I347" s="82">
        <v>0</v>
      </c>
      <c r="J347" s="265">
        <v>0</v>
      </c>
      <c r="K347" s="265">
        <v>0</v>
      </c>
      <c r="L347" s="265">
        <v>0</v>
      </c>
      <c r="M347" s="265">
        <v>0</v>
      </c>
      <c r="N347" s="314">
        <v>0</v>
      </c>
      <c r="O347" s="315">
        <v>0</v>
      </c>
      <c r="P347" s="315">
        <v>0</v>
      </c>
      <c r="Q347" s="315">
        <v>0</v>
      </c>
      <c r="R347" s="315">
        <v>0</v>
      </c>
    </row>
    <row r="348" spans="1:18" x14ac:dyDescent="0.2">
      <c r="A348" s="122">
        <v>347</v>
      </c>
      <c r="B348" s="36" t="s">
        <v>427</v>
      </c>
      <c r="C348" s="58" t="s">
        <v>281</v>
      </c>
      <c r="D348" s="82">
        <v>0</v>
      </c>
      <c r="E348" s="265">
        <v>0</v>
      </c>
      <c r="F348" s="265">
        <v>0</v>
      </c>
      <c r="G348" s="265">
        <v>0</v>
      </c>
      <c r="H348" s="265">
        <v>0</v>
      </c>
      <c r="I348" s="82">
        <v>0</v>
      </c>
      <c r="J348" s="265">
        <v>0</v>
      </c>
      <c r="K348" s="265">
        <v>0</v>
      </c>
      <c r="L348" s="265">
        <v>0</v>
      </c>
      <c r="M348" s="265">
        <v>0</v>
      </c>
      <c r="N348" s="314">
        <v>0</v>
      </c>
      <c r="O348" s="315">
        <v>0</v>
      </c>
      <c r="P348" s="315">
        <v>0</v>
      </c>
      <c r="Q348" s="315">
        <v>0</v>
      </c>
      <c r="R348" s="315">
        <v>0</v>
      </c>
    </row>
    <row r="349" spans="1:18" x14ac:dyDescent="0.2">
      <c r="A349" s="168">
        <v>349</v>
      </c>
      <c r="B349" s="170" t="s">
        <v>428</v>
      </c>
      <c r="C349" s="169" t="s">
        <v>286</v>
      </c>
      <c r="D349" s="171">
        <v>606</v>
      </c>
      <c r="E349" s="171">
        <v>152</v>
      </c>
      <c r="F349" s="171">
        <v>152</v>
      </c>
      <c r="G349" s="171">
        <v>152</v>
      </c>
      <c r="H349" s="171">
        <v>150</v>
      </c>
      <c r="I349" s="171">
        <v>6890</v>
      </c>
      <c r="J349" s="171">
        <v>1728</v>
      </c>
      <c r="K349" s="171">
        <v>1728</v>
      </c>
      <c r="L349" s="171">
        <v>1728</v>
      </c>
      <c r="M349" s="171">
        <v>1706</v>
      </c>
      <c r="N349" s="313">
        <v>4095.8</v>
      </c>
      <c r="O349" s="313">
        <v>1027.3</v>
      </c>
      <c r="P349" s="313">
        <v>1027.3</v>
      </c>
      <c r="Q349" s="313">
        <v>1027.3</v>
      </c>
      <c r="R349" s="313">
        <v>1013.9</v>
      </c>
    </row>
    <row r="350" spans="1:18" x14ac:dyDescent="0.2">
      <c r="A350" s="122">
        <v>349</v>
      </c>
      <c r="B350" s="36" t="s">
        <v>428</v>
      </c>
      <c r="C350" s="58" t="s">
        <v>159</v>
      </c>
      <c r="D350" s="82">
        <v>0</v>
      </c>
      <c r="E350" s="265">
        <v>0</v>
      </c>
      <c r="F350" s="265">
        <v>0</v>
      </c>
      <c r="G350" s="265">
        <v>0</v>
      </c>
      <c r="H350" s="265">
        <v>0</v>
      </c>
      <c r="I350" s="82">
        <v>0</v>
      </c>
      <c r="J350" s="265">
        <v>0</v>
      </c>
      <c r="K350" s="265">
        <v>0</v>
      </c>
      <c r="L350" s="265">
        <v>0</v>
      </c>
      <c r="M350" s="265">
        <v>0</v>
      </c>
      <c r="N350" s="314">
        <v>0</v>
      </c>
      <c r="O350" s="315">
        <v>0</v>
      </c>
      <c r="P350" s="315">
        <v>0</v>
      </c>
      <c r="Q350" s="315">
        <v>0</v>
      </c>
      <c r="R350" s="315">
        <v>0</v>
      </c>
    </row>
    <row r="351" spans="1:18" x14ac:dyDescent="0.2">
      <c r="A351" s="122">
        <v>349</v>
      </c>
      <c r="B351" s="36" t="s">
        <v>428</v>
      </c>
      <c r="C351" s="58" t="s">
        <v>53</v>
      </c>
      <c r="D351" s="82">
        <v>0</v>
      </c>
      <c r="E351" s="265">
        <v>0</v>
      </c>
      <c r="F351" s="265">
        <v>0</v>
      </c>
      <c r="G351" s="265">
        <v>0</v>
      </c>
      <c r="H351" s="265">
        <v>0</v>
      </c>
      <c r="I351" s="82">
        <v>0</v>
      </c>
      <c r="J351" s="265">
        <v>0</v>
      </c>
      <c r="K351" s="265">
        <v>0</v>
      </c>
      <c r="L351" s="265">
        <v>0</v>
      </c>
      <c r="M351" s="265">
        <v>0</v>
      </c>
      <c r="N351" s="314">
        <v>0</v>
      </c>
      <c r="O351" s="315">
        <v>0</v>
      </c>
      <c r="P351" s="315">
        <v>0</v>
      </c>
      <c r="Q351" s="315">
        <v>0</v>
      </c>
      <c r="R351" s="315">
        <v>0</v>
      </c>
    </row>
    <row r="352" spans="1:18" x14ac:dyDescent="0.2">
      <c r="A352" s="122">
        <v>349</v>
      </c>
      <c r="B352" s="36" t="s">
        <v>428</v>
      </c>
      <c r="C352" s="58" t="s">
        <v>54</v>
      </c>
      <c r="D352" s="82">
        <v>0</v>
      </c>
      <c r="E352" s="265">
        <v>0</v>
      </c>
      <c r="F352" s="265">
        <v>0</v>
      </c>
      <c r="G352" s="265">
        <v>0</v>
      </c>
      <c r="H352" s="265">
        <v>0</v>
      </c>
      <c r="I352" s="82">
        <v>0</v>
      </c>
      <c r="J352" s="265">
        <v>0</v>
      </c>
      <c r="K352" s="265">
        <v>0</v>
      </c>
      <c r="L352" s="265">
        <v>0</v>
      </c>
      <c r="M352" s="265">
        <v>0</v>
      </c>
      <c r="N352" s="314">
        <v>0</v>
      </c>
      <c r="O352" s="315">
        <v>0</v>
      </c>
      <c r="P352" s="315">
        <v>0</v>
      </c>
      <c r="Q352" s="315">
        <v>0</v>
      </c>
      <c r="R352" s="315">
        <v>0</v>
      </c>
    </row>
    <row r="353" spans="1:18" x14ac:dyDescent="0.2">
      <c r="A353" s="122">
        <v>349</v>
      </c>
      <c r="B353" s="36" t="s">
        <v>428</v>
      </c>
      <c r="C353" s="58" t="s">
        <v>281</v>
      </c>
      <c r="D353" s="82">
        <v>0</v>
      </c>
      <c r="E353" s="265">
        <v>0</v>
      </c>
      <c r="F353" s="265">
        <v>0</v>
      </c>
      <c r="G353" s="265">
        <v>0</v>
      </c>
      <c r="H353" s="265">
        <v>0</v>
      </c>
      <c r="I353" s="82">
        <v>0</v>
      </c>
      <c r="J353" s="265">
        <v>0</v>
      </c>
      <c r="K353" s="265">
        <v>0</v>
      </c>
      <c r="L353" s="265">
        <v>0</v>
      </c>
      <c r="M353" s="265">
        <v>0</v>
      </c>
      <c r="N353" s="314">
        <v>0</v>
      </c>
      <c r="O353" s="315">
        <v>0</v>
      </c>
      <c r="P353" s="315">
        <v>0</v>
      </c>
      <c r="Q353" s="315">
        <v>0</v>
      </c>
      <c r="R353" s="315">
        <v>0</v>
      </c>
    </row>
    <row r="354" spans="1:18" x14ac:dyDescent="0.2">
      <c r="A354" s="168">
        <v>350</v>
      </c>
      <c r="B354" s="170" t="s">
        <v>429</v>
      </c>
      <c r="C354" s="169" t="s">
        <v>286</v>
      </c>
      <c r="D354" s="171">
        <v>6583</v>
      </c>
      <c r="E354" s="171">
        <v>1613</v>
      </c>
      <c r="F354" s="171">
        <v>1652</v>
      </c>
      <c r="G354" s="171">
        <v>1600</v>
      </c>
      <c r="H354" s="171">
        <v>1718</v>
      </c>
      <c r="I354" s="171">
        <v>47570</v>
      </c>
      <c r="J354" s="171">
        <v>11656</v>
      </c>
      <c r="K354" s="171">
        <v>11938</v>
      </c>
      <c r="L354" s="171">
        <v>11562</v>
      </c>
      <c r="M354" s="171">
        <v>12414</v>
      </c>
      <c r="N354" s="313">
        <v>282166.2</v>
      </c>
      <c r="O354" s="313">
        <v>69137.8</v>
      </c>
      <c r="P354" s="313">
        <v>70809.399999999994</v>
      </c>
      <c r="Q354" s="313">
        <v>68580.600000000006</v>
      </c>
      <c r="R354" s="313">
        <v>73638.399999999994</v>
      </c>
    </row>
    <row r="355" spans="1:18" x14ac:dyDescent="0.2">
      <c r="A355" s="122">
        <v>350</v>
      </c>
      <c r="B355" s="36" t="s">
        <v>429</v>
      </c>
      <c r="C355" s="58" t="s">
        <v>159</v>
      </c>
      <c r="D355" s="82">
        <v>1296</v>
      </c>
      <c r="E355" s="265">
        <v>318</v>
      </c>
      <c r="F355" s="265">
        <v>325</v>
      </c>
      <c r="G355" s="265">
        <v>315</v>
      </c>
      <c r="H355" s="265">
        <v>338</v>
      </c>
      <c r="I355" s="82">
        <v>32564</v>
      </c>
      <c r="J355" s="265">
        <v>7990</v>
      </c>
      <c r="K355" s="265">
        <v>8166</v>
      </c>
      <c r="L355" s="265">
        <v>7915</v>
      </c>
      <c r="M355" s="265">
        <v>8493</v>
      </c>
      <c r="N355" s="314">
        <v>110815.59999999999</v>
      </c>
      <c r="O355" s="315">
        <v>27190.9</v>
      </c>
      <c r="P355" s="315">
        <v>27789.4</v>
      </c>
      <c r="Q355" s="315">
        <v>26934.3</v>
      </c>
      <c r="R355" s="315">
        <v>28901</v>
      </c>
    </row>
    <row r="356" spans="1:18" x14ac:dyDescent="0.2">
      <c r="A356" s="122">
        <v>350</v>
      </c>
      <c r="B356" s="36" t="s">
        <v>429</v>
      </c>
      <c r="C356" s="58" t="s">
        <v>53</v>
      </c>
      <c r="D356" s="82">
        <v>1040</v>
      </c>
      <c r="E356" s="265">
        <v>255</v>
      </c>
      <c r="F356" s="265">
        <v>261</v>
      </c>
      <c r="G356" s="265">
        <v>253</v>
      </c>
      <c r="H356" s="265">
        <v>271</v>
      </c>
      <c r="I356" s="82">
        <v>9947</v>
      </c>
      <c r="J356" s="265">
        <v>2439</v>
      </c>
      <c r="K356" s="265">
        <v>2496</v>
      </c>
      <c r="L356" s="265">
        <v>2420</v>
      </c>
      <c r="M356" s="265">
        <v>2592</v>
      </c>
      <c r="N356" s="314">
        <v>126053.5</v>
      </c>
      <c r="O356" s="315">
        <v>30907.3</v>
      </c>
      <c r="P356" s="315">
        <v>31634.6</v>
      </c>
      <c r="Q356" s="315">
        <v>30664.9</v>
      </c>
      <c r="R356" s="315">
        <v>32846.699999999997</v>
      </c>
    </row>
    <row r="357" spans="1:18" x14ac:dyDescent="0.2">
      <c r="A357" s="122">
        <v>350</v>
      </c>
      <c r="B357" s="36" t="s">
        <v>429</v>
      </c>
      <c r="C357" s="58" t="s">
        <v>54</v>
      </c>
      <c r="D357" s="82">
        <v>0</v>
      </c>
      <c r="E357" s="265">
        <v>0</v>
      </c>
      <c r="F357" s="265">
        <v>0</v>
      </c>
      <c r="G357" s="265">
        <v>0</v>
      </c>
      <c r="H357" s="265">
        <v>0</v>
      </c>
      <c r="I357" s="82">
        <v>0</v>
      </c>
      <c r="J357" s="265">
        <v>0</v>
      </c>
      <c r="K357" s="265">
        <v>0</v>
      </c>
      <c r="L357" s="265">
        <v>0</v>
      </c>
      <c r="M357" s="265">
        <v>0</v>
      </c>
      <c r="N357" s="314">
        <v>0</v>
      </c>
      <c r="O357" s="315">
        <v>0</v>
      </c>
      <c r="P357" s="315">
        <v>0</v>
      </c>
      <c r="Q357" s="315">
        <v>0</v>
      </c>
      <c r="R357" s="315">
        <v>0</v>
      </c>
    </row>
    <row r="358" spans="1:18" x14ac:dyDescent="0.2">
      <c r="A358" s="122">
        <v>350</v>
      </c>
      <c r="B358" s="36" t="s">
        <v>429</v>
      </c>
      <c r="C358" s="58" t="s">
        <v>281</v>
      </c>
      <c r="D358" s="82">
        <v>0</v>
      </c>
      <c r="E358" s="265">
        <v>0</v>
      </c>
      <c r="F358" s="265">
        <v>0</v>
      </c>
      <c r="G358" s="265">
        <v>0</v>
      </c>
      <c r="H358" s="265">
        <v>0</v>
      </c>
      <c r="I358" s="82">
        <v>0</v>
      </c>
      <c r="J358" s="265">
        <v>0</v>
      </c>
      <c r="K358" s="265">
        <v>0</v>
      </c>
      <c r="L358" s="265">
        <v>0</v>
      </c>
      <c r="M358" s="265">
        <v>0</v>
      </c>
      <c r="N358" s="314">
        <v>0</v>
      </c>
      <c r="O358" s="315">
        <v>0</v>
      </c>
      <c r="P358" s="315">
        <v>0</v>
      </c>
      <c r="Q358" s="315">
        <v>0</v>
      </c>
      <c r="R358" s="315">
        <v>0</v>
      </c>
    </row>
    <row r="359" spans="1:18" x14ac:dyDescent="0.2">
      <c r="A359" s="168">
        <v>354</v>
      </c>
      <c r="B359" s="170" t="s">
        <v>431</v>
      </c>
      <c r="C359" s="169" t="s">
        <v>286</v>
      </c>
      <c r="D359" s="171">
        <v>1400</v>
      </c>
      <c r="E359" s="171">
        <v>350</v>
      </c>
      <c r="F359" s="171">
        <v>350</v>
      </c>
      <c r="G359" s="171">
        <v>350</v>
      </c>
      <c r="H359" s="171">
        <v>350</v>
      </c>
      <c r="I359" s="171">
        <v>13876</v>
      </c>
      <c r="J359" s="171">
        <v>3469</v>
      </c>
      <c r="K359" s="171">
        <v>3469</v>
      </c>
      <c r="L359" s="171">
        <v>3469</v>
      </c>
      <c r="M359" s="171">
        <v>3469</v>
      </c>
      <c r="N359" s="313">
        <v>38072.5</v>
      </c>
      <c r="O359" s="313">
        <v>9518.1</v>
      </c>
      <c r="P359" s="313">
        <v>9518.1</v>
      </c>
      <c r="Q359" s="313">
        <v>9518.1</v>
      </c>
      <c r="R359" s="313">
        <v>9518.2000000000007</v>
      </c>
    </row>
    <row r="360" spans="1:18" x14ac:dyDescent="0.2">
      <c r="A360" s="122">
        <v>354</v>
      </c>
      <c r="B360" s="36" t="s">
        <v>431</v>
      </c>
      <c r="C360" s="58" t="s">
        <v>159</v>
      </c>
      <c r="D360" s="82">
        <v>0</v>
      </c>
      <c r="E360" s="265">
        <v>0</v>
      </c>
      <c r="F360" s="265">
        <v>0</v>
      </c>
      <c r="G360" s="265">
        <v>0</v>
      </c>
      <c r="H360" s="265">
        <v>0</v>
      </c>
      <c r="I360" s="82">
        <v>0</v>
      </c>
      <c r="J360" s="265">
        <v>0</v>
      </c>
      <c r="K360" s="265">
        <v>0</v>
      </c>
      <c r="L360" s="265">
        <v>0</v>
      </c>
      <c r="M360" s="265">
        <v>0</v>
      </c>
      <c r="N360" s="314">
        <v>0</v>
      </c>
      <c r="O360" s="315">
        <v>0</v>
      </c>
      <c r="P360" s="315">
        <v>0</v>
      </c>
      <c r="Q360" s="315">
        <v>0</v>
      </c>
      <c r="R360" s="315">
        <v>0</v>
      </c>
    </row>
    <row r="361" spans="1:18" x14ac:dyDescent="0.2">
      <c r="A361" s="122">
        <v>354</v>
      </c>
      <c r="B361" s="36" t="s">
        <v>431</v>
      </c>
      <c r="C361" s="58" t="s">
        <v>53</v>
      </c>
      <c r="D361" s="82">
        <v>0</v>
      </c>
      <c r="E361" s="265">
        <v>0</v>
      </c>
      <c r="F361" s="265">
        <v>0</v>
      </c>
      <c r="G361" s="265">
        <v>0</v>
      </c>
      <c r="H361" s="265">
        <v>0</v>
      </c>
      <c r="I361" s="82">
        <v>0</v>
      </c>
      <c r="J361" s="265">
        <v>0</v>
      </c>
      <c r="K361" s="265">
        <v>0</v>
      </c>
      <c r="L361" s="265">
        <v>0</v>
      </c>
      <c r="M361" s="265">
        <v>0</v>
      </c>
      <c r="N361" s="314">
        <v>0</v>
      </c>
      <c r="O361" s="315">
        <v>0</v>
      </c>
      <c r="P361" s="315">
        <v>0</v>
      </c>
      <c r="Q361" s="315">
        <v>0</v>
      </c>
      <c r="R361" s="315">
        <v>0</v>
      </c>
    </row>
    <row r="362" spans="1:18" x14ac:dyDescent="0.2">
      <c r="A362" s="122">
        <v>354</v>
      </c>
      <c r="B362" s="36" t="s">
        <v>431</v>
      </c>
      <c r="C362" s="58" t="s">
        <v>54</v>
      </c>
      <c r="D362" s="82">
        <v>0</v>
      </c>
      <c r="E362" s="265">
        <v>0</v>
      </c>
      <c r="F362" s="265">
        <v>0</v>
      </c>
      <c r="G362" s="265">
        <v>0</v>
      </c>
      <c r="H362" s="265">
        <v>0</v>
      </c>
      <c r="I362" s="82">
        <v>0</v>
      </c>
      <c r="J362" s="265">
        <v>0</v>
      </c>
      <c r="K362" s="265">
        <v>0</v>
      </c>
      <c r="L362" s="265">
        <v>0</v>
      </c>
      <c r="M362" s="265">
        <v>0</v>
      </c>
      <c r="N362" s="314">
        <v>0</v>
      </c>
      <c r="O362" s="315">
        <v>0</v>
      </c>
      <c r="P362" s="315">
        <v>0</v>
      </c>
      <c r="Q362" s="315">
        <v>0</v>
      </c>
      <c r="R362" s="315">
        <v>0</v>
      </c>
    </row>
    <row r="363" spans="1:18" x14ac:dyDescent="0.2">
      <c r="A363" s="122">
        <v>354</v>
      </c>
      <c r="B363" s="36" t="s">
        <v>431</v>
      </c>
      <c r="C363" s="58" t="s">
        <v>281</v>
      </c>
      <c r="D363" s="82">
        <v>0</v>
      </c>
      <c r="E363" s="265">
        <v>0</v>
      </c>
      <c r="F363" s="265">
        <v>0</v>
      </c>
      <c r="G363" s="265">
        <v>0</v>
      </c>
      <c r="H363" s="265">
        <v>0</v>
      </c>
      <c r="I363" s="82">
        <v>0</v>
      </c>
      <c r="J363" s="265">
        <v>0</v>
      </c>
      <c r="K363" s="265">
        <v>0</v>
      </c>
      <c r="L363" s="265">
        <v>0</v>
      </c>
      <c r="M363" s="265">
        <v>0</v>
      </c>
      <c r="N363" s="314">
        <v>0</v>
      </c>
      <c r="O363" s="315">
        <v>0</v>
      </c>
      <c r="P363" s="315">
        <v>0</v>
      </c>
      <c r="Q363" s="315">
        <v>0</v>
      </c>
      <c r="R363" s="315">
        <v>0</v>
      </c>
    </row>
    <row r="364" spans="1:18" x14ac:dyDescent="0.2">
      <c r="A364" s="168">
        <v>355</v>
      </c>
      <c r="B364" s="170" t="s">
        <v>432</v>
      </c>
      <c r="C364" s="169" t="s">
        <v>286</v>
      </c>
      <c r="D364" s="171">
        <v>924</v>
      </c>
      <c r="E364" s="171">
        <v>231</v>
      </c>
      <c r="F364" s="171">
        <v>231</v>
      </c>
      <c r="G364" s="171">
        <v>231</v>
      </c>
      <c r="H364" s="171">
        <v>231</v>
      </c>
      <c r="I364" s="171">
        <v>10421</v>
      </c>
      <c r="J364" s="171">
        <v>2605</v>
      </c>
      <c r="K364" s="171">
        <v>2605</v>
      </c>
      <c r="L364" s="171">
        <v>2605</v>
      </c>
      <c r="M364" s="171">
        <v>2606</v>
      </c>
      <c r="N364" s="313">
        <v>4072.1</v>
      </c>
      <c r="O364" s="313">
        <v>1018</v>
      </c>
      <c r="P364" s="313">
        <v>1018</v>
      </c>
      <c r="Q364" s="313">
        <v>1018</v>
      </c>
      <c r="R364" s="313">
        <v>1018.1</v>
      </c>
    </row>
    <row r="365" spans="1:18" x14ac:dyDescent="0.2">
      <c r="A365" s="122">
        <v>355</v>
      </c>
      <c r="B365" s="36" t="s">
        <v>432</v>
      </c>
      <c r="C365" s="58" t="s">
        <v>159</v>
      </c>
      <c r="D365" s="82">
        <v>0</v>
      </c>
      <c r="E365" s="265">
        <v>0</v>
      </c>
      <c r="F365" s="265">
        <v>0</v>
      </c>
      <c r="G365" s="265">
        <v>0</v>
      </c>
      <c r="H365" s="265">
        <v>0</v>
      </c>
      <c r="I365" s="82">
        <v>0</v>
      </c>
      <c r="J365" s="265">
        <v>0</v>
      </c>
      <c r="K365" s="265">
        <v>0</v>
      </c>
      <c r="L365" s="265">
        <v>0</v>
      </c>
      <c r="M365" s="265">
        <v>0</v>
      </c>
      <c r="N365" s="314">
        <v>0</v>
      </c>
      <c r="O365" s="315">
        <v>0</v>
      </c>
      <c r="P365" s="315">
        <v>0</v>
      </c>
      <c r="Q365" s="315">
        <v>0</v>
      </c>
      <c r="R365" s="315">
        <v>0</v>
      </c>
    </row>
    <row r="366" spans="1:18" x14ac:dyDescent="0.2">
      <c r="A366" s="122">
        <v>355</v>
      </c>
      <c r="B366" s="36" t="s">
        <v>432</v>
      </c>
      <c r="C366" s="58" t="s">
        <v>53</v>
      </c>
      <c r="D366" s="82">
        <v>0</v>
      </c>
      <c r="E366" s="265">
        <v>0</v>
      </c>
      <c r="F366" s="265">
        <v>0</v>
      </c>
      <c r="G366" s="265">
        <v>0</v>
      </c>
      <c r="H366" s="265">
        <v>0</v>
      </c>
      <c r="I366" s="82">
        <v>0</v>
      </c>
      <c r="J366" s="265">
        <v>0</v>
      </c>
      <c r="K366" s="265">
        <v>0</v>
      </c>
      <c r="L366" s="265">
        <v>0</v>
      </c>
      <c r="M366" s="265">
        <v>0</v>
      </c>
      <c r="N366" s="314">
        <v>0</v>
      </c>
      <c r="O366" s="315">
        <v>0</v>
      </c>
      <c r="P366" s="315">
        <v>0</v>
      </c>
      <c r="Q366" s="315">
        <v>0</v>
      </c>
      <c r="R366" s="315">
        <v>0</v>
      </c>
    </row>
    <row r="367" spans="1:18" x14ac:dyDescent="0.2">
      <c r="A367" s="122">
        <v>355</v>
      </c>
      <c r="B367" s="36" t="s">
        <v>432</v>
      </c>
      <c r="C367" s="58" t="s">
        <v>54</v>
      </c>
      <c r="D367" s="82">
        <v>0</v>
      </c>
      <c r="E367" s="265">
        <v>0</v>
      </c>
      <c r="F367" s="265">
        <v>0</v>
      </c>
      <c r="G367" s="265">
        <v>0</v>
      </c>
      <c r="H367" s="265">
        <v>0</v>
      </c>
      <c r="I367" s="82">
        <v>0</v>
      </c>
      <c r="J367" s="265">
        <v>0</v>
      </c>
      <c r="K367" s="265">
        <v>0</v>
      </c>
      <c r="L367" s="265">
        <v>0</v>
      </c>
      <c r="M367" s="265">
        <v>0</v>
      </c>
      <c r="N367" s="314">
        <v>0</v>
      </c>
      <c r="O367" s="315">
        <v>0</v>
      </c>
      <c r="P367" s="315">
        <v>0</v>
      </c>
      <c r="Q367" s="315">
        <v>0</v>
      </c>
      <c r="R367" s="315">
        <v>0</v>
      </c>
    </row>
    <row r="368" spans="1:18" x14ac:dyDescent="0.2">
      <c r="A368" s="122">
        <v>355</v>
      </c>
      <c r="B368" s="36" t="s">
        <v>432</v>
      </c>
      <c r="C368" s="58" t="s">
        <v>281</v>
      </c>
      <c r="D368" s="82">
        <v>0</v>
      </c>
      <c r="E368" s="265">
        <v>0</v>
      </c>
      <c r="F368" s="265">
        <v>0</v>
      </c>
      <c r="G368" s="265">
        <v>0</v>
      </c>
      <c r="H368" s="265">
        <v>0</v>
      </c>
      <c r="I368" s="82">
        <v>0</v>
      </c>
      <c r="J368" s="265">
        <v>0</v>
      </c>
      <c r="K368" s="265">
        <v>0</v>
      </c>
      <c r="L368" s="265">
        <v>0</v>
      </c>
      <c r="M368" s="265">
        <v>0</v>
      </c>
      <c r="N368" s="314">
        <v>0</v>
      </c>
      <c r="O368" s="315">
        <v>0</v>
      </c>
      <c r="P368" s="315">
        <v>0</v>
      </c>
      <c r="Q368" s="315">
        <v>0</v>
      </c>
      <c r="R368" s="315">
        <v>0</v>
      </c>
    </row>
    <row r="369" spans="1:18" x14ac:dyDescent="0.2">
      <c r="A369" s="168">
        <v>390</v>
      </c>
      <c r="B369" s="170" t="s">
        <v>436</v>
      </c>
      <c r="C369" s="169" t="s">
        <v>286</v>
      </c>
      <c r="D369" s="171">
        <v>15277</v>
      </c>
      <c r="E369" s="171">
        <v>4039</v>
      </c>
      <c r="F369" s="171">
        <v>4007</v>
      </c>
      <c r="G369" s="171">
        <v>2977</v>
      </c>
      <c r="H369" s="171">
        <v>4254</v>
      </c>
      <c r="I369" s="171">
        <v>36236</v>
      </c>
      <c r="J369" s="171">
        <v>9580</v>
      </c>
      <c r="K369" s="171">
        <v>9504</v>
      </c>
      <c r="L369" s="171">
        <v>7061</v>
      </c>
      <c r="M369" s="171">
        <v>10091</v>
      </c>
      <c r="N369" s="313">
        <v>333166.7</v>
      </c>
      <c r="O369" s="313">
        <v>88084.1</v>
      </c>
      <c r="P369" s="313">
        <v>87386.2</v>
      </c>
      <c r="Q369" s="313">
        <v>64923.6</v>
      </c>
      <c r="R369" s="313">
        <v>92772.800000000003</v>
      </c>
    </row>
    <row r="370" spans="1:18" x14ac:dyDescent="0.2">
      <c r="A370" s="122">
        <v>390</v>
      </c>
      <c r="B370" s="36" t="s">
        <v>436</v>
      </c>
      <c r="C370" s="58" t="s">
        <v>159</v>
      </c>
      <c r="D370" s="82">
        <v>0</v>
      </c>
      <c r="E370" s="265">
        <v>0</v>
      </c>
      <c r="F370" s="265">
        <v>0</v>
      </c>
      <c r="G370" s="265">
        <v>0</v>
      </c>
      <c r="H370" s="265">
        <v>0</v>
      </c>
      <c r="I370" s="82">
        <v>0</v>
      </c>
      <c r="J370" s="265">
        <v>0</v>
      </c>
      <c r="K370" s="265">
        <v>0</v>
      </c>
      <c r="L370" s="265">
        <v>0</v>
      </c>
      <c r="M370" s="265">
        <v>0</v>
      </c>
      <c r="N370" s="314">
        <v>0</v>
      </c>
      <c r="O370" s="315">
        <v>0</v>
      </c>
      <c r="P370" s="315">
        <v>0</v>
      </c>
      <c r="Q370" s="315">
        <v>0</v>
      </c>
      <c r="R370" s="315">
        <v>0</v>
      </c>
    </row>
    <row r="371" spans="1:18" x14ac:dyDescent="0.2">
      <c r="A371" s="122">
        <v>390</v>
      </c>
      <c r="B371" s="36" t="s">
        <v>436</v>
      </c>
      <c r="C371" s="58" t="s">
        <v>53</v>
      </c>
      <c r="D371" s="82">
        <v>0</v>
      </c>
      <c r="E371" s="265">
        <v>0</v>
      </c>
      <c r="F371" s="265">
        <v>0</v>
      </c>
      <c r="G371" s="265">
        <v>0</v>
      </c>
      <c r="H371" s="265">
        <v>0</v>
      </c>
      <c r="I371" s="82">
        <v>0</v>
      </c>
      <c r="J371" s="265">
        <v>0</v>
      </c>
      <c r="K371" s="265">
        <v>0</v>
      </c>
      <c r="L371" s="265">
        <v>0</v>
      </c>
      <c r="M371" s="265">
        <v>0</v>
      </c>
      <c r="N371" s="314">
        <v>0</v>
      </c>
      <c r="O371" s="315">
        <v>0</v>
      </c>
      <c r="P371" s="315">
        <v>0</v>
      </c>
      <c r="Q371" s="315">
        <v>0</v>
      </c>
      <c r="R371" s="315">
        <v>0</v>
      </c>
    </row>
    <row r="372" spans="1:18" x14ac:dyDescent="0.2">
      <c r="A372" s="122">
        <v>390</v>
      </c>
      <c r="B372" s="36" t="s">
        <v>436</v>
      </c>
      <c r="C372" s="58" t="s">
        <v>54</v>
      </c>
      <c r="D372" s="82">
        <v>0</v>
      </c>
      <c r="E372" s="265">
        <v>0</v>
      </c>
      <c r="F372" s="265">
        <v>0</v>
      </c>
      <c r="G372" s="265">
        <v>0</v>
      </c>
      <c r="H372" s="265">
        <v>0</v>
      </c>
      <c r="I372" s="82">
        <v>0</v>
      </c>
      <c r="J372" s="265">
        <v>0</v>
      </c>
      <c r="K372" s="265">
        <v>0</v>
      </c>
      <c r="L372" s="265">
        <v>0</v>
      </c>
      <c r="M372" s="265">
        <v>0</v>
      </c>
      <c r="N372" s="314">
        <v>0</v>
      </c>
      <c r="O372" s="315">
        <v>0</v>
      </c>
      <c r="P372" s="315">
        <v>0</v>
      </c>
      <c r="Q372" s="315">
        <v>0</v>
      </c>
      <c r="R372" s="315">
        <v>0</v>
      </c>
    </row>
    <row r="373" spans="1:18" x14ac:dyDescent="0.2">
      <c r="A373" s="122">
        <v>390</v>
      </c>
      <c r="B373" s="36" t="s">
        <v>436</v>
      </c>
      <c r="C373" s="58" t="s">
        <v>281</v>
      </c>
      <c r="D373" s="82">
        <v>0</v>
      </c>
      <c r="E373" s="265">
        <v>0</v>
      </c>
      <c r="F373" s="265">
        <v>0</v>
      </c>
      <c r="G373" s="265">
        <v>0</v>
      </c>
      <c r="H373" s="265">
        <v>0</v>
      </c>
      <c r="I373" s="82">
        <v>0</v>
      </c>
      <c r="J373" s="265">
        <v>0</v>
      </c>
      <c r="K373" s="265">
        <v>0</v>
      </c>
      <c r="L373" s="265">
        <v>0</v>
      </c>
      <c r="M373" s="265">
        <v>0</v>
      </c>
      <c r="N373" s="314">
        <v>0</v>
      </c>
      <c r="O373" s="315">
        <v>0</v>
      </c>
      <c r="P373" s="315">
        <v>0</v>
      </c>
      <c r="Q373" s="315">
        <v>0</v>
      </c>
      <c r="R373" s="315">
        <v>0</v>
      </c>
    </row>
    <row r="374" spans="1:18" x14ac:dyDescent="0.2">
      <c r="A374" s="168">
        <v>522</v>
      </c>
      <c r="B374" s="170" t="s">
        <v>440</v>
      </c>
      <c r="C374" s="169" t="s">
        <v>286</v>
      </c>
      <c r="D374" s="171">
        <v>230</v>
      </c>
      <c r="E374" s="171">
        <v>58</v>
      </c>
      <c r="F374" s="171">
        <v>58</v>
      </c>
      <c r="G374" s="171">
        <v>58</v>
      </c>
      <c r="H374" s="171">
        <v>56</v>
      </c>
      <c r="I374" s="171">
        <v>3220</v>
      </c>
      <c r="J374" s="171">
        <v>812</v>
      </c>
      <c r="K374" s="171">
        <v>812</v>
      </c>
      <c r="L374" s="171">
        <v>812</v>
      </c>
      <c r="M374" s="171">
        <v>784</v>
      </c>
      <c r="N374" s="313">
        <v>5412.6</v>
      </c>
      <c r="O374" s="313">
        <v>1360.3</v>
      </c>
      <c r="P374" s="313">
        <v>1360.3</v>
      </c>
      <c r="Q374" s="313">
        <v>1360.3</v>
      </c>
      <c r="R374" s="313">
        <v>1331.7</v>
      </c>
    </row>
    <row r="375" spans="1:18" x14ac:dyDescent="0.2">
      <c r="A375" s="122">
        <v>522</v>
      </c>
      <c r="B375" s="36" t="s">
        <v>440</v>
      </c>
      <c r="C375" s="58" t="s">
        <v>159</v>
      </c>
      <c r="D375" s="82">
        <v>0</v>
      </c>
      <c r="E375" s="265">
        <v>0</v>
      </c>
      <c r="F375" s="265">
        <v>0</v>
      </c>
      <c r="G375" s="265">
        <v>0</v>
      </c>
      <c r="H375" s="265">
        <v>0</v>
      </c>
      <c r="I375" s="82">
        <v>0</v>
      </c>
      <c r="J375" s="265">
        <v>0</v>
      </c>
      <c r="K375" s="265">
        <v>0</v>
      </c>
      <c r="L375" s="265">
        <v>0</v>
      </c>
      <c r="M375" s="265">
        <v>0</v>
      </c>
      <c r="N375" s="314">
        <v>0</v>
      </c>
      <c r="O375" s="315">
        <v>0</v>
      </c>
      <c r="P375" s="315">
        <v>0</v>
      </c>
      <c r="Q375" s="315">
        <v>0</v>
      </c>
      <c r="R375" s="315">
        <v>0</v>
      </c>
    </row>
    <row r="376" spans="1:18" x14ac:dyDescent="0.2">
      <c r="A376" s="122">
        <v>522</v>
      </c>
      <c r="B376" s="36" t="s">
        <v>440</v>
      </c>
      <c r="C376" s="58" t="s">
        <v>53</v>
      </c>
      <c r="D376" s="82">
        <v>0</v>
      </c>
      <c r="E376" s="265">
        <v>0</v>
      </c>
      <c r="F376" s="265">
        <v>0</v>
      </c>
      <c r="G376" s="265">
        <v>0</v>
      </c>
      <c r="H376" s="265">
        <v>0</v>
      </c>
      <c r="I376" s="82">
        <v>0</v>
      </c>
      <c r="J376" s="265">
        <v>0</v>
      </c>
      <c r="K376" s="265">
        <v>0</v>
      </c>
      <c r="L376" s="265">
        <v>0</v>
      </c>
      <c r="M376" s="265">
        <v>0</v>
      </c>
      <c r="N376" s="314">
        <v>0</v>
      </c>
      <c r="O376" s="315">
        <v>0</v>
      </c>
      <c r="P376" s="315">
        <v>0</v>
      </c>
      <c r="Q376" s="315">
        <v>0</v>
      </c>
      <c r="R376" s="315">
        <v>0</v>
      </c>
    </row>
    <row r="377" spans="1:18" x14ac:dyDescent="0.2">
      <c r="A377" s="122">
        <v>522</v>
      </c>
      <c r="B377" s="36" t="s">
        <v>440</v>
      </c>
      <c r="C377" s="58" t="s">
        <v>54</v>
      </c>
      <c r="D377" s="82">
        <v>230</v>
      </c>
      <c r="E377" s="265">
        <v>58</v>
      </c>
      <c r="F377" s="265">
        <v>58</v>
      </c>
      <c r="G377" s="265">
        <v>58</v>
      </c>
      <c r="H377" s="265">
        <v>56</v>
      </c>
      <c r="I377" s="82">
        <v>3220</v>
      </c>
      <c r="J377" s="265">
        <v>812</v>
      </c>
      <c r="K377" s="265">
        <v>812</v>
      </c>
      <c r="L377" s="265">
        <v>812</v>
      </c>
      <c r="M377" s="265">
        <v>784</v>
      </c>
      <c r="N377" s="314">
        <v>5412.5999999999995</v>
      </c>
      <c r="O377" s="315">
        <v>1360.3</v>
      </c>
      <c r="P377" s="315">
        <v>1360.3</v>
      </c>
      <c r="Q377" s="315">
        <v>1360.3</v>
      </c>
      <c r="R377" s="315">
        <v>1331.7</v>
      </c>
    </row>
    <row r="378" spans="1:18" x14ac:dyDescent="0.2">
      <c r="A378" s="122">
        <v>522</v>
      </c>
      <c r="B378" s="36" t="s">
        <v>440</v>
      </c>
      <c r="C378" s="58" t="s">
        <v>281</v>
      </c>
      <c r="D378" s="82">
        <v>0</v>
      </c>
      <c r="E378" s="265">
        <v>0</v>
      </c>
      <c r="F378" s="265">
        <v>0</v>
      </c>
      <c r="G378" s="265">
        <v>0</v>
      </c>
      <c r="H378" s="265">
        <v>0</v>
      </c>
      <c r="I378" s="82">
        <v>0</v>
      </c>
      <c r="J378" s="265">
        <v>0</v>
      </c>
      <c r="K378" s="265">
        <v>0</v>
      </c>
      <c r="L378" s="265">
        <v>0</v>
      </c>
      <c r="M378" s="265">
        <v>0</v>
      </c>
      <c r="N378" s="314">
        <v>0</v>
      </c>
      <c r="O378" s="315">
        <v>0</v>
      </c>
      <c r="P378" s="315">
        <v>0</v>
      </c>
      <c r="Q378" s="315">
        <v>0</v>
      </c>
      <c r="R378" s="315">
        <v>0</v>
      </c>
    </row>
    <row r="379" spans="1:18" x14ac:dyDescent="0.2">
      <c r="A379" s="168">
        <v>679</v>
      </c>
      <c r="B379" s="170" t="s">
        <v>450</v>
      </c>
      <c r="C379" s="169" t="s">
        <v>286</v>
      </c>
      <c r="D379" s="171">
        <v>3399</v>
      </c>
      <c r="E379" s="171">
        <v>816</v>
      </c>
      <c r="F379" s="171">
        <v>850</v>
      </c>
      <c r="G379" s="171">
        <v>850</v>
      </c>
      <c r="H379" s="171">
        <v>883</v>
      </c>
      <c r="I379" s="171">
        <v>24531</v>
      </c>
      <c r="J379" s="171">
        <v>5889</v>
      </c>
      <c r="K379" s="171">
        <v>6135</v>
      </c>
      <c r="L379" s="171">
        <v>6135</v>
      </c>
      <c r="M379" s="171">
        <v>6372</v>
      </c>
      <c r="N379" s="313">
        <v>32152.7</v>
      </c>
      <c r="O379" s="313">
        <v>7718.9</v>
      </c>
      <c r="P379" s="313">
        <v>8040.5</v>
      </c>
      <c r="Q379" s="313">
        <v>8040.5</v>
      </c>
      <c r="R379" s="313">
        <v>8352.7999999999993</v>
      </c>
    </row>
    <row r="380" spans="1:18" x14ac:dyDescent="0.2">
      <c r="A380" s="122">
        <v>679</v>
      </c>
      <c r="B380" s="36" t="s">
        <v>450</v>
      </c>
      <c r="C380" s="58" t="s">
        <v>159</v>
      </c>
      <c r="D380" s="82">
        <v>0</v>
      </c>
      <c r="E380" s="265">
        <v>0</v>
      </c>
      <c r="F380" s="265">
        <v>0</v>
      </c>
      <c r="G380" s="265">
        <v>0</v>
      </c>
      <c r="H380" s="265">
        <v>0</v>
      </c>
      <c r="I380" s="82">
        <v>0</v>
      </c>
      <c r="J380" s="265">
        <v>0</v>
      </c>
      <c r="K380" s="265">
        <v>0</v>
      </c>
      <c r="L380" s="265">
        <v>0</v>
      </c>
      <c r="M380" s="265">
        <v>0</v>
      </c>
      <c r="N380" s="314">
        <v>0</v>
      </c>
      <c r="O380" s="315">
        <v>0</v>
      </c>
      <c r="P380" s="315">
        <v>0</v>
      </c>
      <c r="Q380" s="315">
        <v>0</v>
      </c>
      <c r="R380" s="315">
        <v>0</v>
      </c>
    </row>
    <row r="381" spans="1:18" x14ac:dyDescent="0.2">
      <c r="A381" s="122">
        <v>679</v>
      </c>
      <c r="B381" s="36" t="s">
        <v>450</v>
      </c>
      <c r="C381" s="58" t="s">
        <v>53</v>
      </c>
      <c r="D381" s="82">
        <v>0</v>
      </c>
      <c r="E381" s="265">
        <v>0</v>
      </c>
      <c r="F381" s="265">
        <v>0</v>
      </c>
      <c r="G381" s="265">
        <v>0</v>
      </c>
      <c r="H381" s="265">
        <v>0</v>
      </c>
      <c r="I381" s="82">
        <v>0</v>
      </c>
      <c r="J381" s="265">
        <v>0</v>
      </c>
      <c r="K381" s="265">
        <v>0</v>
      </c>
      <c r="L381" s="265">
        <v>0</v>
      </c>
      <c r="M381" s="265">
        <v>0</v>
      </c>
      <c r="N381" s="314">
        <v>0</v>
      </c>
      <c r="O381" s="315">
        <v>0</v>
      </c>
      <c r="P381" s="315">
        <v>0</v>
      </c>
      <c r="Q381" s="315">
        <v>0</v>
      </c>
      <c r="R381" s="315">
        <v>0</v>
      </c>
    </row>
    <row r="382" spans="1:18" x14ac:dyDescent="0.2">
      <c r="A382" s="122">
        <v>679</v>
      </c>
      <c r="B382" s="36" t="s">
        <v>450</v>
      </c>
      <c r="C382" s="58" t="s">
        <v>54</v>
      </c>
      <c r="D382" s="82">
        <v>0</v>
      </c>
      <c r="E382" s="265">
        <v>0</v>
      </c>
      <c r="F382" s="265">
        <v>0</v>
      </c>
      <c r="G382" s="265">
        <v>0</v>
      </c>
      <c r="H382" s="265">
        <v>0</v>
      </c>
      <c r="I382" s="82">
        <v>0</v>
      </c>
      <c r="J382" s="265">
        <v>0</v>
      </c>
      <c r="K382" s="265">
        <v>0</v>
      </c>
      <c r="L382" s="265">
        <v>0</v>
      </c>
      <c r="M382" s="265">
        <v>0</v>
      </c>
      <c r="N382" s="314">
        <v>0</v>
      </c>
      <c r="O382" s="315">
        <v>0</v>
      </c>
      <c r="P382" s="315">
        <v>0</v>
      </c>
      <c r="Q382" s="315">
        <v>0</v>
      </c>
      <c r="R382" s="315">
        <v>0</v>
      </c>
    </row>
    <row r="383" spans="1:18" x14ac:dyDescent="0.2">
      <c r="A383" s="122">
        <v>679</v>
      </c>
      <c r="B383" s="36" t="s">
        <v>450</v>
      </c>
      <c r="C383" s="58" t="s">
        <v>281</v>
      </c>
      <c r="D383" s="82">
        <v>0</v>
      </c>
      <c r="E383" s="265">
        <v>0</v>
      </c>
      <c r="F383" s="265">
        <v>0</v>
      </c>
      <c r="G383" s="265">
        <v>0</v>
      </c>
      <c r="H383" s="265">
        <v>0</v>
      </c>
      <c r="I383" s="82">
        <v>0</v>
      </c>
      <c r="J383" s="265">
        <v>0</v>
      </c>
      <c r="K383" s="265">
        <v>0</v>
      </c>
      <c r="L383" s="265">
        <v>0</v>
      </c>
      <c r="M383" s="265">
        <v>0</v>
      </c>
      <c r="N383" s="314">
        <v>0</v>
      </c>
      <c r="O383" s="315">
        <v>0</v>
      </c>
      <c r="P383" s="315">
        <v>0</v>
      </c>
      <c r="Q383" s="315">
        <v>0</v>
      </c>
      <c r="R383" s="315">
        <v>0</v>
      </c>
    </row>
    <row r="384" spans="1:18" x14ac:dyDescent="0.2">
      <c r="A384" s="168">
        <v>711</v>
      </c>
      <c r="B384" s="170" t="s">
        <v>453</v>
      </c>
      <c r="C384" s="169" t="s">
        <v>286</v>
      </c>
      <c r="D384" s="171">
        <v>1659</v>
      </c>
      <c r="E384" s="171">
        <v>383</v>
      </c>
      <c r="F384" s="171">
        <v>435</v>
      </c>
      <c r="G384" s="171">
        <v>435</v>
      </c>
      <c r="H384" s="171">
        <v>406</v>
      </c>
      <c r="I384" s="171">
        <v>19938</v>
      </c>
      <c r="J384" s="171">
        <v>4603</v>
      </c>
      <c r="K384" s="171">
        <v>5228</v>
      </c>
      <c r="L384" s="171">
        <v>5228</v>
      </c>
      <c r="M384" s="171">
        <v>4879</v>
      </c>
      <c r="N384" s="313">
        <v>28748</v>
      </c>
      <c r="O384" s="313">
        <v>6636.8</v>
      </c>
      <c r="P384" s="313">
        <v>7537.9</v>
      </c>
      <c r="Q384" s="313">
        <v>7537.9</v>
      </c>
      <c r="R384" s="313">
        <v>7035.4</v>
      </c>
    </row>
    <row r="385" spans="1:18" x14ac:dyDescent="0.2">
      <c r="A385" s="122">
        <v>711</v>
      </c>
      <c r="B385" s="36" t="s">
        <v>453</v>
      </c>
      <c r="C385" s="58" t="s">
        <v>159</v>
      </c>
      <c r="D385" s="82">
        <v>0</v>
      </c>
      <c r="E385" s="265">
        <v>0</v>
      </c>
      <c r="F385" s="265">
        <v>0</v>
      </c>
      <c r="G385" s="265">
        <v>0</v>
      </c>
      <c r="H385" s="265">
        <v>0</v>
      </c>
      <c r="I385" s="82">
        <v>0</v>
      </c>
      <c r="J385" s="265">
        <v>0</v>
      </c>
      <c r="K385" s="265">
        <v>0</v>
      </c>
      <c r="L385" s="265">
        <v>0</v>
      </c>
      <c r="M385" s="265">
        <v>0</v>
      </c>
      <c r="N385" s="314">
        <v>0</v>
      </c>
      <c r="O385" s="315">
        <v>0</v>
      </c>
      <c r="P385" s="315">
        <v>0</v>
      </c>
      <c r="Q385" s="315">
        <v>0</v>
      </c>
      <c r="R385" s="315">
        <v>0</v>
      </c>
    </row>
    <row r="386" spans="1:18" x14ac:dyDescent="0.2">
      <c r="A386" s="122">
        <v>711</v>
      </c>
      <c r="B386" s="36" t="s">
        <v>453</v>
      </c>
      <c r="C386" s="58" t="s">
        <v>53</v>
      </c>
      <c r="D386" s="82">
        <v>0</v>
      </c>
      <c r="E386" s="265">
        <v>0</v>
      </c>
      <c r="F386" s="265">
        <v>0</v>
      </c>
      <c r="G386" s="265">
        <v>0</v>
      </c>
      <c r="H386" s="265">
        <v>0</v>
      </c>
      <c r="I386" s="82">
        <v>0</v>
      </c>
      <c r="J386" s="265">
        <v>0</v>
      </c>
      <c r="K386" s="265">
        <v>0</v>
      </c>
      <c r="L386" s="265">
        <v>0</v>
      </c>
      <c r="M386" s="265">
        <v>0</v>
      </c>
      <c r="N386" s="314">
        <v>0</v>
      </c>
      <c r="O386" s="315">
        <v>0</v>
      </c>
      <c r="P386" s="315">
        <v>0</v>
      </c>
      <c r="Q386" s="315">
        <v>0</v>
      </c>
      <c r="R386" s="315">
        <v>0</v>
      </c>
    </row>
    <row r="387" spans="1:18" x14ac:dyDescent="0.2">
      <c r="A387" s="122">
        <v>711</v>
      </c>
      <c r="B387" s="36" t="s">
        <v>453</v>
      </c>
      <c r="C387" s="58" t="s">
        <v>54</v>
      </c>
      <c r="D387" s="82">
        <v>400</v>
      </c>
      <c r="E387" s="265">
        <v>92</v>
      </c>
      <c r="F387" s="265">
        <v>105</v>
      </c>
      <c r="G387" s="265">
        <v>105</v>
      </c>
      <c r="H387" s="265">
        <v>98</v>
      </c>
      <c r="I387" s="82">
        <v>5600</v>
      </c>
      <c r="J387" s="265">
        <v>1288</v>
      </c>
      <c r="K387" s="265">
        <v>1470</v>
      </c>
      <c r="L387" s="265">
        <v>1470</v>
      </c>
      <c r="M387" s="265">
        <v>1372</v>
      </c>
      <c r="N387" s="314">
        <v>13807.1</v>
      </c>
      <c r="O387" s="315">
        <v>3180.3</v>
      </c>
      <c r="P387" s="315">
        <v>3622.4</v>
      </c>
      <c r="Q387" s="315">
        <v>3622.4</v>
      </c>
      <c r="R387" s="315">
        <v>3382</v>
      </c>
    </row>
    <row r="388" spans="1:18" x14ac:dyDescent="0.2">
      <c r="A388" s="122">
        <v>711</v>
      </c>
      <c r="B388" s="36" t="s">
        <v>453</v>
      </c>
      <c r="C388" s="58" t="s">
        <v>281</v>
      </c>
      <c r="D388" s="82">
        <v>0</v>
      </c>
      <c r="E388" s="265">
        <v>0</v>
      </c>
      <c r="F388" s="265">
        <v>0</v>
      </c>
      <c r="G388" s="265">
        <v>0</v>
      </c>
      <c r="H388" s="265">
        <v>0</v>
      </c>
      <c r="I388" s="82">
        <v>0</v>
      </c>
      <c r="J388" s="265">
        <v>0</v>
      </c>
      <c r="K388" s="265">
        <v>0</v>
      </c>
      <c r="L388" s="265">
        <v>0</v>
      </c>
      <c r="M388" s="265">
        <v>0</v>
      </c>
      <c r="N388" s="314">
        <v>0</v>
      </c>
      <c r="O388" s="315">
        <v>0</v>
      </c>
      <c r="P388" s="315">
        <v>0</v>
      </c>
      <c r="Q388" s="315">
        <v>0</v>
      </c>
      <c r="R388" s="315">
        <v>0</v>
      </c>
    </row>
    <row r="389" spans="1:18" x14ac:dyDescent="0.2">
      <c r="A389" s="168">
        <v>730</v>
      </c>
      <c r="B389" s="170" t="s">
        <v>458</v>
      </c>
      <c r="C389" s="169" t="s">
        <v>286</v>
      </c>
      <c r="D389" s="171">
        <v>90</v>
      </c>
      <c r="E389" s="171">
        <v>23</v>
      </c>
      <c r="F389" s="171">
        <v>23</v>
      </c>
      <c r="G389" s="171">
        <v>23</v>
      </c>
      <c r="H389" s="171">
        <v>21</v>
      </c>
      <c r="I389" s="171">
        <v>1051</v>
      </c>
      <c r="J389" s="171">
        <v>269</v>
      </c>
      <c r="K389" s="171">
        <v>269</v>
      </c>
      <c r="L389" s="171">
        <v>269</v>
      </c>
      <c r="M389" s="171">
        <v>244</v>
      </c>
      <c r="N389" s="313">
        <v>899.3</v>
      </c>
      <c r="O389" s="313">
        <v>229.8</v>
      </c>
      <c r="P389" s="313">
        <v>229.8</v>
      </c>
      <c r="Q389" s="313">
        <v>229.8</v>
      </c>
      <c r="R389" s="313">
        <v>209.9</v>
      </c>
    </row>
    <row r="390" spans="1:18" x14ac:dyDescent="0.2">
      <c r="A390" s="122">
        <v>730</v>
      </c>
      <c r="B390" s="36" t="s">
        <v>458</v>
      </c>
      <c r="C390" s="58" t="s">
        <v>159</v>
      </c>
      <c r="D390" s="82">
        <v>0</v>
      </c>
      <c r="E390" s="265">
        <v>0</v>
      </c>
      <c r="F390" s="265">
        <v>0</v>
      </c>
      <c r="G390" s="265">
        <v>0</v>
      </c>
      <c r="H390" s="265">
        <v>0</v>
      </c>
      <c r="I390" s="82">
        <v>0</v>
      </c>
      <c r="J390" s="265">
        <v>0</v>
      </c>
      <c r="K390" s="265">
        <v>0</v>
      </c>
      <c r="L390" s="265">
        <v>0</v>
      </c>
      <c r="M390" s="265">
        <v>0</v>
      </c>
      <c r="N390" s="314">
        <v>0</v>
      </c>
      <c r="O390" s="315">
        <v>0</v>
      </c>
      <c r="P390" s="315">
        <v>0</v>
      </c>
      <c r="Q390" s="315">
        <v>0</v>
      </c>
      <c r="R390" s="315">
        <v>0</v>
      </c>
    </row>
    <row r="391" spans="1:18" x14ac:dyDescent="0.2">
      <c r="A391" s="122">
        <v>730</v>
      </c>
      <c r="B391" s="36" t="s">
        <v>458</v>
      </c>
      <c r="C391" s="58" t="s">
        <v>53</v>
      </c>
      <c r="D391" s="82">
        <v>0</v>
      </c>
      <c r="E391" s="265">
        <v>0</v>
      </c>
      <c r="F391" s="265">
        <v>0</v>
      </c>
      <c r="G391" s="265">
        <v>0</v>
      </c>
      <c r="H391" s="265">
        <v>0</v>
      </c>
      <c r="I391" s="82">
        <v>0</v>
      </c>
      <c r="J391" s="265">
        <v>0</v>
      </c>
      <c r="K391" s="265">
        <v>0</v>
      </c>
      <c r="L391" s="265">
        <v>0</v>
      </c>
      <c r="M391" s="265">
        <v>0</v>
      </c>
      <c r="N391" s="314">
        <v>0</v>
      </c>
      <c r="O391" s="315">
        <v>0</v>
      </c>
      <c r="P391" s="315">
        <v>0</v>
      </c>
      <c r="Q391" s="315">
        <v>0</v>
      </c>
      <c r="R391" s="315">
        <v>0</v>
      </c>
    </row>
    <row r="392" spans="1:18" x14ac:dyDescent="0.2">
      <c r="A392" s="122">
        <v>730</v>
      </c>
      <c r="B392" s="36" t="s">
        <v>458</v>
      </c>
      <c r="C392" s="58" t="s">
        <v>54</v>
      </c>
      <c r="D392" s="82">
        <v>0</v>
      </c>
      <c r="E392" s="265">
        <v>0</v>
      </c>
      <c r="F392" s="265">
        <v>0</v>
      </c>
      <c r="G392" s="265">
        <v>0</v>
      </c>
      <c r="H392" s="265">
        <v>0</v>
      </c>
      <c r="I392" s="82">
        <v>0</v>
      </c>
      <c r="J392" s="265">
        <v>0</v>
      </c>
      <c r="K392" s="265">
        <v>0</v>
      </c>
      <c r="L392" s="265">
        <v>0</v>
      </c>
      <c r="M392" s="265">
        <v>0</v>
      </c>
      <c r="N392" s="314">
        <v>0</v>
      </c>
      <c r="O392" s="315">
        <v>0</v>
      </c>
      <c r="P392" s="315">
        <v>0</v>
      </c>
      <c r="Q392" s="315">
        <v>0</v>
      </c>
      <c r="R392" s="315">
        <v>0</v>
      </c>
    </row>
    <row r="393" spans="1:18" x14ac:dyDescent="0.2">
      <c r="A393" s="122">
        <v>730</v>
      </c>
      <c r="B393" s="36" t="s">
        <v>458</v>
      </c>
      <c r="C393" s="58" t="s">
        <v>281</v>
      </c>
      <c r="D393" s="82">
        <v>0</v>
      </c>
      <c r="E393" s="265">
        <v>0</v>
      </c>
      <c r="F393" s="265">
        <v>0</v>
      </c>
      <c r="G393" s="265">
        <v>0</v>
      </c>
      <c r="H393" s="265">
        <v>0</v>
      </c>
      <c r="I393" s="82">
        <v>0</v>
      </c>
      <c r="J393" s="265">
        <v>0</v>
      </c>
      <c r="K393" s="265">
        <v>0</v>
      </c>
      <c r="L393" s="265">
        <v>0</v>
      </c>
      <c r="M393" s="265">
        <v>0</v>
      </c>
      <c r="N393" s="314">
        <v>0</v>
      </c>
      <c r="O393" s="315">
        <v>0</v>
      </c>
      <c r="P393" s="315">
        <v>0</v>
      </c>
      <c r="Q393" s="315">
        <v>0</v>
      </c>
      <c r="R393" s="315">
        <v>0</v>
      </c>
    </row>
    <row r="394" spans="1:18" x14ac:dyDescent="0.2">
      <c r="A394" s="168">
        <v>893</v>
      </c>
      <c r="B394" s="170" t="s">
        <v>459</v>
      </c>
      <c r="C394" s="169" t="s">
        <v>286</v>
      </c>
      <c r="D394" s="171">
        <v>3300</v>
      </c>
      <c r="E394" s="171">
        <v>825</v>
      </c>
      <c r="F394" s="171">
        <v>759</v>
      </c>
      <c r="G394" s="171">
        <v>792</v>
      </c>
      <c r="H394" s="171">
        <v>924</v>
      </c>
      <c r="I394" s="171">
        <v>28833</v>
      </c>
      <c r="J394" s="171">
        <v>7208</v>
      </c>
      <c r="K394" s="171">
        <v>6632</v>
      </c>
      <c r="L394" s="171">
        <v>6920</v>
      </c>
      <c r="M394" s="171">
        <v>8073</v>
      </c>
      <c r="N394" s="313">
        <v>25954.9</v>
      </c>
      <c r="O394" s="313">
        <v>6488.7</v>
      </c>
      <c r="P394" s="313">
        <v>5969.6</v>
      </c>
      <c r="Q394" s="313">
        <v>6229.2</v>
      </c>
      <c r="R394" s="313">
        <v>7267.4</v>
      </c>
    </row>
    <row r="395" spans="1:18" x14ac:dyDescent="0.2">
      <c r="A395" s="122">
        <v>893</v>
      </c>
      <c r="B395" s="36" t="s">
        <v>459</v>
      </c>
      <c r="C395" s="58" t="s">
        <v>159</v>
      </c>
      <c r="D395" s="82">
        <v>0</v>
      </c>
      <c r="E395" s="265">
        <v>0</v>
      </c>
      <c r="F395" s="265">
        <v>0</v>
      </c>
      <c r="G395" s="265">
        <v>0</v>
      </c>
      <c r="H395" s="265">
        <v>0</v>
      </c>
      <c r="I395" s="82">
        <v>0</v>
      </c>
      <c r="J395" s="265">
        <v>0</v>
      </c>
      <c r="K395" s="265">
        <v>0</v>
      </c>
      <c r="L395" s="265">
        <v>0</v>
      </c>
      <c r="M395" s="265">
        <v>0</v>
      </c>
      <c r="N395" s="314">
        <v>0</v>
      </c>
      <c r="O395" s="315">
        <v>0</v>
      </c>
      <c r="P395" s="315">
        <v>0</v>
      </c>
      <c r="Q395" s="315">
        <v>0</v>
      </c>
      <c r="R395" s="315">
        <v>0</v>
      </c>
    </row>
    <row r="396" spans="1:18" x14ac:dyDescent="0.2">
      <c r="A396" s="122">
        <v>893</v>
      </c>
      <c r="B396" s="36" t="s">
        <v>459</v>
      </c>
      <c r="C396" s="58" t="s">
        <v>53</v>
      </c>
      <c r="D396" s="82">
        <v>0</v>
      </c>
      <c r="E396" s="265">
        <v>0</v>
      </c>
      <c r="F396" s="265">
        <v>0</v>
      </c>
      <c r="G396" s="265">
        <v>0</v>
      </c>
      <c r="H396" s="265">
        <v>0</v>
      </c>
      <c r="I396" s="82">
        <v>0</v>
      </c>
      <c r="J396" s="265">
        <v>0</v>
      </c>
      <c r="K396" s="265">
        <v>0</v>
      </c>
      <c r="L396" s="265">
        <v>0</v>
      </c>
      <c r="M396" s="265">
        <v>0</v>
      </c>
      <c r="N396" s="314">
        <v>0</v>
      </c>
      <c r="O396" s="315">
        <v>0</v>
      </c>
      <c r="P396" s="315">
        <v>0</v>
      </c>
      <c r="Q396" s="315">
        <v>0</v>
      </c>
      <c r="R396" s="315">
        <v>0</v>
      </c>
    </row>
    <row r="397" spans="1:18" x14ac:dyDescent="0.2">
      <c r="A397" s="122">
        <v>893</v>
      </c>
      <c r="B397" s="36" t="s">
        <v>459</v>
      </c>
      <c r="C397" s="58" t="s">
        <v>54</v>
      </c>
      <c r="D397" s="82">
        <v>0</v>
      </c>
      <c r="E397" s="265">
        <v>0</v>
      </c>
      <c r="F397" s="265">
        <v>0</v>
      </c>
      <c r="G397" s="265">
        <v>0</v>
      </c>
      <c r="H397" s="265">
        <v>0</v>
      </c>
      <c r="I397" s="82">
        <v>0</v>
      </c>
      <c r="J397" s="265">
        <v>0</v>
      </c>
      <c r="K397" s="265">
        <v>0</v>
      </c>
      <c r="L397" s="265">
        <v>0</v>
      </c>
      <c r="M397" s="265">
        <v>0</v>
      </c>
      <c r="N397" s="314">
        <v>0</v>
      </c>
      <c r="O397" s="315">
        <v>0</v>
      </c>
      <c r="P397" s="315">
        <v>0</v>
      </c>
      <c r="Q397" s="315">
        <v>0</v>
      </c>
      <c r="R397" s="315">
        <v>0</v>
      </c>
    </row>
    <row r="398" spans="1:18" x14ac:dyDescent="0.2">
      <c r="A398" s="122">
        <v>893</v>
      </c>
      <c r="B398" s="36" t="s">
        <v>459</v>
      </c>
      <c r="C398" s="58" t="s">
        <v>281</v>
      </c>
      <c r="D398" s="82">
        <v>0</v>
      </c>
      <c r="E398" s="265">
        <v>0</v>
      </c>
      <c r="F398" s="265">
        <v>0</v>
      </c>
      <c r="G398" s="265">
        <v>0</v>
      </c>
      <c r="H398" s="265">
        <v>0</v>
      </c>
      <c r="I398" s="82">
        <v>0</v>
      </c>
      <c r="J398" s="265">
        <v>0</v>
      </c>
      <c r="K398" s="265">
        <v>0</v>
      </c>
      <c r="L398" s="265">
        <v>0</v>
      </c>
      <c r="M398" s="265">
        <v>0</v>
      </c>
      <c r="N398" s="314">
        <v>0</v>
      </c>
      <c r="O398" s="315">
        <v>0</v>
      </c>
      <c r="P398" s="315">
        <v>0</v>
      </c>
      <c r="Q398" s="315">
        <v>0</v>
      </c>
      <c r="R398" s="315">
        <v>0</v>
      </c>
    </row>
    <row r="399" spans="1:18" x14ac:dyDescent="0.2">
      <c r="A399" s="168">
        <v>903</v>
      </c>
      <c r="B399" s="170" t="s">
        <v>460</v>
      </c>
      <c r="C399" s="169" t="s">
        <v>286</v>
      </c>
      <c r="D399" s="171">
        <v>318</v>
      </c>
      <c r="E399" s="171">
        <v>80</v>
      </c>
      <c r="F399" s="171">
        <v>80</v>
      </c>
      <c r="G399" s="171">
        <v>80</v>
      </c>
      <c r="H399" s="171">
        <v>78</v>
      </c>
      <c r="I399" s="171">
        <v>3327</v>
      </c>
      <c r="J399" s="171">
        <v>837</v>
      </c>
      <c r="K399" s="171">
        <v>837</v>
      </c>
      <c r="L399" s="171">
        <v>837</v>
      </c>
      <c r="M399" s="171">
        <v>816</v>
      </c>
      <c r="N399" s="313">
        <v>3677</v>
      </c>
      <c r="O399" s="313">
        <v>925</v>
      </c>
      <c r="P399" s="313">
        <v>925</v>
      </c>
      <c r="Q399" s="313">
        <v>925</v>
      </c>
      <c r="R399" s="313">
        <v>902</v>
      </c>
    </row>
    <row r="400" spans="1:18" x14ac:dyDescent="0.2">
      <c r="A400" s="122">
        <v>903</v>
      </c>
      <c r="B400" s="36" t="s">
        <v>460</v>
      </c>
      <c r="C400" s="58" t="s">
        <v>159</v>
      </c>
      <c r="D400" s="82">
        <v>0</v>
      </c>
      <c r="E400" s="265">
        <v>0</v>
      </c>
      <c r="F400" s="265">
        <v>0</v>
      </c>
      <c r="G400" s="265">
        <v>0</v>
      </c>
      <c r="H400" s="265">
        <v>0</v>
      </c>
      <c r="I400" s="82">
        <v>0</v>
      </c>
      <c r="J400" s="265">
        <v>0</v>
      </c>
      <c r="K400" s="265">
        <v>0</v>
      </c>
      <c r="L400" s="265">
        <v>0</v>
      </c>
      <c r="M400" s="265">
        <v>0</v>
      </c>
      <c r="N400" s="314">
        <v>0</v>
      </c>
      <c r="O400" s="315">
        <v>0</v>
      </c>
      <c r="P400" s="315">
        <v>0</v>
      </c>
      <c r="Q400" s="315">
        <v>0</v>
      </c>
      <c r="R400" s="315">
        <v>0</v>
      </c>
    </row>
    <row r="401" spans="1:18" x14ac:dyDescent="0.2">
      <c r="A401" s="122">
        <v>903</v>
      </c>
      <c r="B401" s="36" t="s">
        <v>460</v>
      </c>
      <c r="C401" s="58" t="s">
        <v>53</v>
      </c>
      <c r="D401" s="82">
        <v>0</v>
      </c>
      <c r="E401" s="265">
        <v>0</v>
      </c>
      <c r="F401" s="265">
        <v>0</v>
      </c>
      <c r="G401" s="265">
        <v>0</v>
      </c>
      <c r="H401" s="265">
        <v>0</v>
      </c>
      <c r="I401" s="82">
        <v>0</v>
      </c>
      <c r="J401" s="265">
        <v>0</v>
      </c>
      <c r="K401" s="265">
        <v>0</v>
      </c>
      <c r="L401" s="265">
        <v>0</v>
      </c>
      <c r="M401" s="265">
        <v>0</v>
      </c>
      <c r="N401" s="314">
        <v>0</v>
      </c>
      <c r="O401" s="315">
        <v>0</v>
      </c>
      <c r="P401" s="315">
        <v>0</v>
      </c>
      <c r="Q401" s="315">
        <v>0</v>
      </c>
      <c r="R401" s="315">
        <v>0</v>
      </c>
    </row>
    <row r="402" spans="1:18" x14ac:dyDescent="0.2">
      <c r="A402" s="122">
        <v>903</v>
      </c>
      <c r="B402" s="36" t="s">
        <v>460</v>
      </c>
      <c r="C402" s="58" t="s">
        <v>54</v>
      </c>
      <c r="D402" s="82">
        <v>0</v>
      </c>
      <c r="E402" s="265">
        <v>0</v>
      </c>
      <c r="F402" s="265">
        <v>0</v>
      </c>
      <c r="G402" s="265">
        <v>0</v>
      </c>
      <c r="H402" s="265">
        <v>0</v>
      </c>
      <c r="I402" s="82">
        <v>0</v>
      </c>
      <c r="J402" s="265">
        <v>0</v>
      </c>
      <c r="K402" s="265">
        <v>0</v>
      </c>
      <c r="L402" s="265">
        <v>0</v>
      </c>
      <c r="M402" s="265">
        <v>0</v>
      </c>
      <c r="N402" s="314">
        <v>0</v>
      </c>
      <c r="O402" s="315">
        <v>0</v>
      </c>
      <c r="P402" s="315">
        <v>0</v>
      </c>
      <c r="Q402" s="315">
        <v>0</v>
      </c>
      <c r="R402" s="315">
        <v>0</v>
      </c>
    </row>
    <row r="403" spans="1:18" x14ac:dyDescent="0.2">
      <c r="A403" s="122">
        <v>903</v>
      </c>
      <c r="B403" s="36" t="s">
        <v>460</v>
      </c>
      <c r="C403" s="58" t="s">
        <v>281</v>
      </c>
      <c r="D403" s="82">
        <v>0</v>
      </c>
      <c r="E403" s="265">
        <v>0</v>
      </c>
      <c r="F403" s="265">
        <v>0</v>
      </c>
      <c r="G403" s="265">
        <v>0</v>
      </c>
      <c r="H403" s="265">
        <v>0</v>
      </c>
      <c r="I403" s="82">
        <v>0</v>
      </c>
      <c r="J403" s="265">
        <v>0</v>
      </c>
      <c r="K403" s="265">
        <v>0</v>
      </c>
      <c r="L403" s="265">
        <v>0</v>
      </c>
      <c r="M403" s="265">
        <v>0</v>
      </c>
      <c r="N403" s="314">
        <v>0</v>
      </c>
      <c r="O403" s="315">
        <v>0</v>
      </c>
      <c r="P403" s="315">
        <v>0</v>
      </c>
      <c r="Q403" s="315">
        <v>0</v>
      </c>
      <c r="R403" s="315">
        <v>0</v>
      </c>
    </row>
    <row r="404" spans="1:18" x14ac:dyDescent="0.2">
      <c r="A404" s="168">
        <v>1388</v>
      </c>
      <c r="B404" s="170" t="s">
        <v>462</v>
      </c>
      <c r="C404" s="169" t="s">
        <v>286</v>
      </c>
      <c r="D404" s="171">
        <v>840</v>
      </c>
      <c r="E404" s="171">
        <v>218</v>
      </c>
      <c r="F404" s="171">
        <v>202</v>
      </c>
      <c r="G404" s="171">
        <v>202</v>
      </c>
      <c r="H404" s="171">
        <v>218</v>
      </c>
      <c r="I404" s="171">
        <v>7723</v>
      </c>
      <c r="J404" s="171">
        <v>2004</v>
      </c>
      <c r="K404" s="171">
        <v>1857</v>
      </c>
      <c r="L404" s="171">
        <v>1857</v>
      </c>
      <c r="M404" s="171">
        <v>2005</v>
      </c>
      <c r="N404" s="313">
        <v>8275</v>
      </c>
      <c r="O404" s="313">
        <v>2147.6</v>
      </c>
      <c r="P404" s="313">
        <v>1989.9</v>
      </c>
      <c r="Q404" s="313">
        <v>1989.9</v>
      </c>
      <c r="R404" s="313">
        <v>2147.6</v>
      </c>
    </row>
    <row r="405" spans="1:18" x14ac:dyDescent="0.2">
      <c r="A405" s="122">
        <v>1388</v>
      </c>
      <c r="B405" s="36" t="s">
        <v>462</v>
      </c>
      <c r="C405" s="58" t="s">
        <v>159</v>
      </c>
      <c r="D405" s="82">
        <v>0</v>
      </c>
      <c r="E405" s="265">
        <v>0</v>
      </c>
      <c r="F405" s="265">
        <v>0</v>
      </c>
      <c r="G405" s="265">
        <v>0</v>
      </c>
      <c r="H405" s="265">
        <v>0</v>
      </c>
      <c r="I405" s="82">
        <v>0</v>
      </c>
      <c r="J405" s="265">
        <v>0</v>
      </c>
      <c r="K405" s="265">
        <v>0</v>
      </c>
      <c r="L405" s="265">
        <v>0</v>
      </c>
      <c r="M405" s="265">
        <v>0</v>
      </c>
      <c r="N405" s="314">
        <v>0</v>
      </c>
      <c r="O405" s="315">
        <v>0</v>
      </c>
      <c r="P405" s="315">
        <v>0</v>
      </c>
      <c r="Q405" s="315">
        <v>0</v>
      </c>
      <c r="R405" s="315">
        <v>0</v>
      </c>
    </row>
    <row r="406" spans="1:18" x14ac:dyDescent="0.2">
      <c r="A406" s="122">
        <v>1388</v>
      </c>
      <c r="B406" s="36" t="s">
        <v>462</v>
      </c>
      <c r="C406" s="58" t="s">
        <v>53</v>
      </c>
      <c r="D406" s="82">
        <v>0</v>
      </c>
      <c r="E406" s="265">
        <v>0</v>
      </c>
      <c r="F406" s="265">
        <v>0</v>
      </c>
      <c r="G406" s="265">
        <v>0</v>
      </c>
      <c r="H406" s="265">
        <v>0</v>
      </c>
      <c r="I406" s="82">
        <v>0</v>
      </c>
      <c r="J406" s="265">
        <v>0</v>
      </c>
      <c r="K406" s="265">
        <v>0</v>
      </c>
      <c r="L406" s="265">
        <v>0</v>
      </c>
      <c r="M406" s="265">
        <v>0</v>
      </c>
      <c r="N406" s="314">
        <v>0</v>
      </c>
      <c r="O406" s="315">
        <v>0</v>
      </c>
      <c r="P406" s="315">
        <v>0</v>
      </c>
      <c r="Q406" s="315">
        <v>0</v>
      </c>
      <c r="R406" s="315">
        <v>0</v>
      </c>
    </row>
    <row r="407" spans="1:18" x14ac:dyDescent="0.2">
      <c r="A407" s="122">
        <v>1388</v>
      </c>
      <c r="B407" s="36" t="s">
        <v>462</v>
      </c>
      <c r="C407" s="58" t="s">
        <v>54</v>
      </c>
      <c r="D407" s="82">
        <v>0</v>
      </c>
      <c r="E407" s="265">
        <v>0</v>
      </c>
      <c r="F407" s="265">
        <v>0</v>
      </c>
      <c r="G407" s="265">
        <v>0</v>
      </c>
      <c r="H407" s="265">
        <v>0</v>
      </c>
      <c r="I407" s="82">
        <v>0</v>
      </c>
      <c r="J407" s="265">
        <v>0</v>
      </c>
      <c r="K407" s="265">
        <v>0</v>
      </c>
      <c r="L407" s="265">
        <v>0</v>
      </c>
      <c r="M407" s="265">
        <v>0</v>
      </c>
      <c r="N407" s="314">
        <v>0</v>
      </c>
      <c r="O407" s="315">
        <v>0</v>
      </c>
      <c r="P407" s="315">
        <v>0</v>
      </c>
      <c r="Q407" s="315">
        <v>0</v>
      </c>
      <c r="R407" s="315">
        <v>0</v>
      </c>
    </row>
    <row r="408" spans="1:18" x14ac:dyDescent="0.2">
      <c r="A408" s="122">
        <v>1388</v>
      </c>
      <c r="B408" s="36" t="s">
        <v>462</v>
      </c>
      <c r="C408" s="58" t="s">
        <v>281</v>
      </c>
      <c r="D408" s="82">
        <v>0</v>
      </c>
      <c r="E408" s="265">
        <v>0</v>
      </c>
      <c r="F408" s="265">
        <v>0</v>
      </c>
      <c r="G408" s="265">
        <v>0</v>
      </c>
      <c r="H408" s="265">
        <v>0</v>
      </c>
      <c r="I408" s="82">
        <v>0</v>
      </c>
      <c r="J408" s="265">
        <v>0</v>
      </c>
      <c r="K408" s="265">
        <v>0</v>
      </c>
      <c r="L408" s="265">
        <v>0</v>
      </c>
      <c r="M408" s="265">
        <v>0</v>
      </c>
      <c r="N408" s="314">
        <v>0</v>
      </c>
      <c r="O408" s="315">
        <v>0</v>
      </c>
      <c r="P408" s="315">
        <v>0</v>
      </c>
      <c r="Q408" s="315">
        <v>0</v>
      </c>
      <c r="R408" s="315">
        <v>0</v>
      </c>
    </row>
    <row r="409" spans="1:18" x14ac:dyDescent="0.2">
      <c r="A409" s="168">
        <v>1477</v>
      </c>
      <c r="B409" s="170" t="s">
        <v>463</v>
      </c>
      <c r="C409" s="169" t="s">
        <v>286</v>
      </c>
      <c r="D409" s="171">
        <v>96</v>
      </c>
      <c r="E409" s="171">
        <v>24</v>
      </c>
      <c r="F409" s="171">
        <v>24</v>
      </c>
      <c r="G409" s="171">
        <v>24</v>
      </c>
      <c r="H409" s="171">
        <v>24</v>
      </c>
      <c r="I409" s="171">
        <v>2201</v>
      </c>
      <c r="J409" s="171">
        <v>550</v>
      </c>
      <c r="K409" s="171">
        <v>550</v>
      </c>
      <c r="L409" s="171">
        <v>550</v>
      </c>
      <c r="M409" s="171">
        <v>551</v>
      </c>
      <c r="N409" s="313">
        <v>6937.9</v>
      </c>
      <c r="O409" s="313">
        <v>1734.5</v>
      </c>
      <c r="P409" s="313">
        <v>1734.5</v>
      </c>
      <c r="Q409" s="313">
        <v>1734.5</v>
      </c>
      <c r="R409" s="313">
        <v>1734.4</v>
      </c>
    </row>
    <row r="410" spans="1:18" x14ac:dyDescent="0.2">
      <c r="A410" s="122">
        <v>1477</v>
      </c>
      <c r="B410" s="36" t="s">
        <v>463</v>
      </c>
      <c r="C410" s="58" t="s">
        <v>159</v>
      </c>
      <c r="D410" s="82">
        <v>96</v>
      </c>
      <c r="E410" s="265">
        <v>24</v>
      </c>
      <c r="F410" s="265">
        <v>24</v>
      </c>
      <c r="G410" s="265">
        <v>24</v>
      </c>
      <c r="H410" s="265">
        <v>24</v>
      </c>
      <c r="I410" s="82">
        <v>2201</v>
      </c>
      <c r="J410" s="265">
        <v>550</v>
      </c>
      <c r="K410" s="265">
        <v>550</v>
      </c>
      <c r="L410" s="265">
        <v>550</v>
      </c>
      <c r="M410" s="265">
        <v>551</v>
      </c>
      <c r="N410" s="314">
        <v>6937.9</v>
      </c>
      <c r="O410" s="315">
        <v>1734.5</v>
      </c>
      <c r="P410" s="315">
        <v>1734.5</v>
      </c>
      <c r="Q410" s="315">
        <v>1734.5</v>
      </c>
      <c r="R410" s="315">
        <v>1734.4</v>
      </c>
    </row>
    <row r="411" spans="1:18" x14ac:dyDescent="0.2">
      <c r="A411" s="122">
        <v>1477</v>
      </c>
      <c r="B411" s="36" t="s">
        <v>463</v>
      </c>
      <c r="C411" s="58" t="s">
        <v>53</v>
      </c>
      <c r="D411" s="82">
        <v>0</v>
      </c>
      <c r="E411" s="265">
        <v>0</v>
      </c>
      <c r="F411" s="265">
        <v>0</v>
      </c>
      <c r="G411" s="265">
        <v>0</v>
      </c>
      <c r="H411" s="265">
        <v>0</v>
      </c>
      <c r="I411" s="82">
        <v>0</v>
      </c>
      <c r="J411" s="265">
        <v>0</v>
      </c>
      <c r="K411" s="265">
        <v>0</v>
      </c>
      <c r="L411" s="265">
        <v>0</v>
      </c>
      <c r="M411" s="265">
        <v>0</v>
      </c>
      <c r="N411" s="314">
        <v>0</v>
      </c>
      <c r="O411" s="315">
        <v>0</v>
      </c>
      <c r="P411" s="315">
        <v>0</v>
      </c>
      <c r="Q411" s="315">
        <v>0</v>
      </c>
      <c r="R411" s="315">
        <v>0</v>
      </c>
    </row>
    <row r="412" spans="1:18" x14ac:dyDescent="0.2">
      <c r="A412" s="122">
        <v>1477</v>
      </c>
      <c r="B412" s="36" t="s">
        <v>463</v>
      </c>
      <c r="C412" s="58" t="s">
        <v>54</v>
      </c>
      <c r="D412" s="82">
        <v>0</v>
      </c>
      <c r="E412" s="265">
        <v>0</v>
      </c>
      <c r="F412" s="265">
        <v>0</v>
      </c>
      <c r="G412" s="265">
        <v>0</v>
      </c>
      <c r="H412" s="265">
        <v>0</v>
      </c>
      <c r="I412" s="82">
        <v>0</v>
      </c>
      <c r="J412" s="265">
        <v>0</v>
      </c>
      <c r="K412" s="265">
        <v>0</v>
      </c>
      <c r="L412" s="265">
        <v>0</v>
      </c>
      <c r="M412" s="265">
        <v>0</v>
      </c>
      <c r="N412" s="314">
        <v>0</v>
      </c>
      <c r="O412" s="315">
        <v>0</v>
      </c>
      <c r="P412" s="315">
        <v>0</v>
      </c>
      <c r="Q412" s="315">
        <v>0</v>
      </c>
      <c r="R412" s="315">
        <v>0</v>
      </c>
    </row>
    <row r="413" spans="1:18" x14ac:dyDescent="0.2">
      <c r="A413" s="122">
        <v>1477</v>
      </c>
      <c r="B413" s="36" t="s">
        <v>463</v>
      </c>
      <c r="C413" s="58" t="s">
        <v>281</v>
      </c>
      <c r="D413" s="82">
        <v>0</v>
      </c>
      <c r="E413" s="265">
        <v>0</v>
      </c>
      <c r="F413" s="265">
        <v>0</v>
      </c>
      <c r="G413" s="265">
        <v>0</v>
      </c>
      <c r="H413" s="265">
        <v>0</v>
      </c>
      <c r="I413" s="82">
        <v>0</v>
      </c>
      <c r="J413" s="265">
        <v>0</v>
      </c>
      <c r="K413" s="265">
        <v>0</v>
      </c>
      <c r="L413" s="265">
        <v>0</v>
      </c>
      <c r="M413" s="265">
        <v>0</v>
      </c>
      <c r="N413" s="314">
        <v>0</v>
      </c>
      <c r="O413" s="315">
        <v>0</v>
      </c>
      <c r="P413" s="315">
        <v>0</v>
      </c>
      <c r="Q413" s="315">
        <v>0</v>
      </c>
      <c r="R413" s="315">
        <v>0</v>
      </c>
    </row>
    <row r="414" spans="1:18" x14ac:dyDescent="0.2">
      <c r="A414" s="168">
        <v>1485</v>
      </c>
      <c r="B414" s="170" t="s">
        <v>464</v>
      </c>
      <c r="C414" s="169" t="s">
        <v>286</v>
      </c>
      <c r="D414" s="171">
        <v>1771</v>
      </c>
      <c r="E414" s="171">
        <v>407</v>
      </c>
      <c r="F414" s="171">
        <v>478</v>
      </c>
      <c r="G414" s="171">
        <v>407</v>
      </c>
      <c r="H414" s="171">
        <v>479</v>
      </c>
      <c r="I414" s="171">
        <v>19967</v>
      </c>
      <c r="J414" s="171">
        <v>4589</v>
      </c>
      <c r="K414" s="171">
        <v>5389</v>
      </c>
      <c r="L414" s="171">
        <v>4589</v>
      </c>
      <c r="M414" s="171">
        <v>5400</v>
      </c>
      <c r="N414" s="313">
        <v>16243.2</v>
      </c>
      <c r="O414" s="313">
        <v>3732.9</v>
      </c>
      <c r="P414" s="313">
        <v>4384.1000000000004</v>
      </c>
      <c r="Q414" s="313">
        <v>3732.9</v>
      </c>
      <c r="R414" s="313">
        <v>4393.3</v>
      </c>
    </row>
    <row r="415" spans="1:18" x14ac:dyDescent="0.2">
      <c r="A415" s="122">
        <v>1485</v>
      </c>
      <c r="B415" s="36" t="s">
        <v>464</v>
      </c>
      <c r="C415" s="58" t="s">
        <v>159</v>
      </c>
      <c r="D415" s="82">
        <v>0</v>
      </c>
      <c r="E415" s="265">
        <v>0</v>
      </c>
      <c r="F415" s="265">
        <v>0</v>
      </c>
      <c r="G415" s="265">
        <v>0</v>
      </c>
      <c r="H415" s="265">
        <v>0</v>
      </c>
      <c r="I415" s="82">
        <v>0</v>
      </c>
      <c r="J415" s="265">
        <v>0</v>
      </c>
      <c r="K415" s="265">
        <v>0</v>
      </c>
      <c r="L415" s="265">
        <v>0</v>
      </c>
      <c r="M415" s="265">
        <v>0</v>
      </c>
      <c r="N415" s="314">
        <v>0</v>
      </c>
      <c r="O415" s="315">
        <v>0</v>
      </c>
      <c r="P415" s="315">
        <v>0</v>
      </c>
      <c r="Q415" s="315">
        <v>0</v>
      </c>
      <c r="R415" s="315">
        <v>0</v>
      </c>
    </row>
    <row r="416" spans="1:18" x14ac:dyDescent="0.2">
      <c r="A416" s="122">
        <v>1485</v>
      </c>
      <c r="B416" s="36" t="s">
        <v>464</v>
      </c>
      <c r="C416" s="58" t="s">
        <v>53</v>
      </c>
      <c r="D416" s="82">
        <v>0</v>
      </c>
      <c r="E416" s="265">
        <v>0</v>
      </c>
      <c r="F416" s="265">
        <v>0</v>
      </c>
      <c r="G416" s="265">
        <v>0</v>
      </c>
      <c r="H416" s="265">
        <v>0</v>
      </c>
      <c r="I416" s="82">
        <v>0</v>
      </c>
      <c r="J416" s="265">
        <v>0</v>
      </c>
      <c r="K416" s="265">
        <v>0</v>
      </c>
      <c r="L416" s="265">
        <v>0</v>
      </c>
      <c r="M416" s="265">
        <v>0</v>
      </c>
      <c r="N416" s="314">
        <v>0</v>
      </c>
      <c r="O416" s="315">
        <v>0</v>
      </c>
      <c r="P416" s="315">
        <v>0</v>
      </c>
      <c r="Q416" s="315">
        <v>0</v>
      </c>
      <c r="R416" s="315">
        <v>0</v>
      </c>
    </row>
    <row r="417" spans="1:18" x14ac:dyDescent="0.2">
      <c r="A417" s="122">
        <v>1485</v>
      </c>
      <c r="B417" s="36" t="s">
        <v>464</v>
      </c>
      <c r="C417" s="58" t="s">
        <v>54</v>
      </c>
      <c r="D417" s="82">
        <v>0</v>
      </c>
      <c r="E417" s="265">
        <v>0</v>
      </c>
      <c r="F417" s="265">
        <v>0</v>
      </c>
      <c r="G417" s="265">
        <v>0</v>
      </c>
      <c r="H417" s="265">
        <v>0</v>
      </c>
      <c r="I417" s="82">
        <v>0</v>
      </c>
      <c r="J417" s="265">
        <v>0</v>
      </c>
      <c r="K417" s="265">
        <v>0</v>
      </c>
      <c r="L417" s="265">
        <v>0</v>
      </c>
      <c r="M417" s="265">
        <v>0</v>
      </c>
      <c r="N417" s="314">
        <v>0</v>
      </c>
      <c r="O417" s="315">
        <v>0</v>
      </c>
      <c r="P417" s="315">
        <v>0</v>
      </c>
      <c r="Q417" s="315">
        <v>0</v>
      </c>
      <c r="R417" s="315">
        <v>0</v>
      </c>
    </row>
    <row r="418" spans="1:18" x14ac:dyDescent="0.2">
      <c r="A418" s="122">
        <v>1485</v>
      </c>
      <c r="B418" s="36" t="s">
        <v>464</v>
      </c>
      <c r="C418" s="58" t="s">
        <v>281</v>
      </c>
      <c r="D418" s="82">
        <v>0</v>
      </c>
      <c r="E418" s="265">
        <v>0</v>
      </c>
      <c r="F418" s="265">
        <v>0</v>
      </c>
      <c r="G418" s="265">
        <v>0</v>
      </c>
      <c r="H418" s="265">
        <v>0</v>
      </c>
      <c r="I418" s="82">
        <v>0</v>
      </c>
      <c r="J418" s="265">
        <v>0</v>
      </c>
      <c r="K418" s="265">
        <v>0</v>
      </c>
      <c r="L418" s="265">
        <v>0</v>
      </c>
      <c r="M418" s="265">
        <v>0</v>
      </c>
      <c r="N418" s="314">
        <v>0</v>
      </c>
      <c r="O418" s="315">
        <v>0</v>
      </c>
      <c r="P418" s="315">
        <v>0</v>
      </c>
      <c r="Q418" s="315">
        <v>0</v>
      </c>
      <c r="R418" s="315">
        <v>0</v>
      </c>
    </row>
    <row r="419" spans="1:18" x14ac:dyDescent="0.2">
      <c r="A419" s="168">
        <v>1566</v>
      </c>
      <c r="B419" s="170" t="s">
        <v>465</v>
      </c>
      <c r="C419" s="169" t="s">
        <v>286</v>
      </c>
      <c r="D419" s="171">
        <v>500</v>
      </c>
      <c r="E419" s="171">
        <v>125</v>
      </c>
      <c r="F419" s="171">
        <v>125</v>
      </c>
      <c r="G419" s="171">
        <v>125</v>
      </c>
      <c r="H419" s="171">
        <v>125</v>
      </c>
      <c r="I419" s="171">
        <v>10500</v>
      </c>
      <c r="J419" s="171">
        <v>2625</v>
      </c>
      <c r="K419" s="171">
        <v>2625</v>
      </c>
      <c r="L419" s="171">
        <v>2625</v>
      </c>
      <c r="M419" s="171">
        <v>2625</v>
      </c>
      <c r="N419" s="313">
        <v>73216.7</v>
      </c>
      <c r="O419" s="313">
        <v>18304.2</v>
      </c>
      <c r="P419" s="313">
        <v>18304.2</v>
      </c>
      <c r="Q419" s="313">
        <v>18304.2</v>
      </c>
      <c r="R419" s="313">
        <v>18304.099999999999</v>
      </c>
    </row>
    <row r="420" spans="1:18" x14ac:dyDescent="0.2">
      <c r="A420" s="122">
        <v>1566</v>
      </c>
      <c r="B420" s="36" t="s">
        <v>465</v>
      </c>
      <c r="C420" s="58" t="s">
        <v>159</v>
      </c>
      <c r="D420" s="82">
        <v>0</v>
      </c>
      <c r="E420" s="265">
        <v>0</v>
      </c>
      <c r="F420" s="265">
        <v>0</v>
      </c>
      <c r="G420" s="265">
        <v>0</v>
      </c>
      <c r="H420" s="265">
        <v>0</v>
      </c>
      <c r="I420" s="82">
        <v>0</v>
      </c>
      <c r="J420" s="265">
        <v>0</v>
      </c>
      <c r="K420" s="265">
        <v>0</v>
      </c>
      <c r="L420" s="265">
        <v>0</v>
      </c>
      <c r="M420" s="265">
        <v>0</v>
      </c>
      <c r="N420" s="314">
        <v>0</v>
      </c>
      <c r="O420" s="315">
        <v>0</v>
      </c>
      <c r="P420" s="315">
        <v>0</v>
      </c>
      <c r="Q420" s="315">
        <v>0</v>
      </c>
      <c r="R420" s="315">
        <v>0</v>
      </c>
    </row>
    <row r="421" spans="1:18" x14ac:dyDescent="0.2">
      <c r="A421" s="122">
        <v>1566</v>
      </c>
      <c r="B421" s="36" t="s">
        <v>465</v>
      </c>
      <c r="C421" s="58" t="s">
        <v>53</v>
      </c>
      <c r="D421" s="82">
        <v>0</v>
      </c>
      <c r="E421" s="265">
        <v>0</v>
      </c>
      <c r="F421" s="265">
        <v>0</v>
      </c>
      <c r="G421" s="265">
        <v>0</v>
      </c>
      <c r="H421" s="265">
        <v>0</v>
      </c>
      <c r="I421" s="82">
        <v>0</v>
      </c>
      <c r="J421" s="265">
        <v>0</v>
      </c>
      <c r="K421" s="265">
        <v>0</v>
      </c>
      <c r="L421" s="265">
        <v>0</v>
      </c>
      <c r="M421" s="265">
        <v>0</v>
      </c>
      <c r="N421" s="314">
        <v>0</v>
      </c>
      <c r="O421" s="315">
        <v>0</v>
      </c>
      <c r="P421" s="315">
        <v>0</v>
      </c>
      <c r="Q421" s="315">
        <v>0</v>
      </c>
      <c r="R421" s="315">
        <v>0</v>
      </c>
    </row>
    <row r="422" spans="1:18" x14ac:dyDescent="0.2">
      <c r="A422" s="122">
        <v>1566</v>
      </c>
      <c r="B422" s="36" t="s">
        <v>465</v>
      </c>
      <c r="C422" s="58" t="s">
        <v>54</v>
      </c>
      <c r="D422" s="82">
        <v>0</v>
      </c>
      <c r="E422" s="265">
        <v>0</v>
      </c>
      <c r="F422" s="265">
        <v>0</v>
      </c>
      <c r="G422" s="265">
        <v>0</v>
      </c>
      <c r="H422" s="265">
        <v>0</v>
      </c>
      <c r="I422" s="82">
        <v>0</v>
      </c>
      <c r="J422" s="265">
        <v>0</v>
      </c>
      <c r="K422" s="265">
        <v>0</v>
      </c>
      <c r="L422" s="265">
        <v>0</v>
      </c>
      <c r="M422" s="265">
        <v>0</v>
      </c>
      <c r="N422" s="314">
        <v>0</v>
      </c>
      <c r="O422" s="315">
        <v>0</v>
      </c>
      <c r="P422" s="315">
        <v>0</v>
      </c>
      <c r="Q422" s="315">
        <v>0</v>
      </c>
      <c r="R422" s="315">
        <v>0</v>
      </c>
    </row>
    <row r="423" spans="1:18" x14ac:dyDescent="0.2">
      <c r="A423" s="122">
        <v>1566</v>
      </c>
      <c r="B423" s="36" t="s">
        <v>465</v>
      </c>
      <c r="C423" s="58" t="s">
        <v>281</v>
      </c>
      <c r="D423" s="82">
        <v>500</v>
      </c>
      <c r="E423" s="265">
        <v>125</v>
      </c>
      <c r="F423" s="265">
        <v>125</v>
      </c>
      <c r="G423" s="265">
        <v>125</v>
      </c>
      <c r="H423" s="265">
        <v>125</v>
      </c>
      <c r="I423" s="82">
        <v>10500</v>
      </c>
      <c r="J423" s="265">
        <v>2625</v>
      </c>
      <c r="K423" s="265">
        <v>2625</v>
      </c>
      <c r="L423" s="265">
        <v>2625</v>
      </c>
      <c r="M423" s="265">
        <v>2625</v>
      </c>
      <c r="N423" s="314">
        <v>73216.7</v>
      </c>
      <c r="O423" s="315">
        <v>18304.2</v>
      </c>
      <c r="P423" s="315">
        <v>18304.2</v>
      </c>
      <c r="Q423" s="315">
        <v>18304.2</v>
      </c>
      <c r="R423" s="315">
        <v>18304.099999999999</v>
      </c>
    </row>
    <row r="424" spans="1:18" x14ac:dyDescent="0.2">
      <c r="A424" s="168">
        <v>1571</v>
      </c>
      <c r="B424" s="170" t="s">
        <v>466</v>
      </c>
      <c r="C424" s="169" t="s">
        <v>286</v>
      </c>
      <c r="D424" s="171">
        <v>150</v>
      </c>
      <c r="E424" s="171">
        <v>38</v>
      </c>
      <c r="F424" s="171">
        <v>39</v>
      </c>
      <c r="G424" s="171">
        <v>38</v>
      </c>
      <c r="H424" s="171">
        <v>35</v>
      </c>
      <c r="I424" s="171">
        <v>1473</v>
      </c>
      <c r="J424" s="171">
        <v>373</v>
      </c>
      <c r="K424" s="171">
        <v>383</v>
      </c>
      <c r="L424" s="171">
        <v>373</v>
      </c>
      <c r="M424" s="171">
        <v>344</v>
      </c>
      <c r="N424" s="313">
        <v>1354.9</v>
      </c>
      <c r="O424" s="313">
        <v>343.2</v>
      </c>
      <c r="P424" s="313">
        <v>352.3</v>
      </c>
      <c r="Q424" s="313">
        <v>343.2</v>
      </c>
      <c r="R424" s="313">
        <v>316.2</v>
      </c>
    </row>
    <row r="425" spans="1:18" x14ac:dyDescent="0.2">
      <c r="A425" s="122">
        <v>1571</v>
      </c>
      <c r="B425" s="36" t="s">
        <v>466</v>
      </c>
      <c r="C425" s="58" t="s">
        <v>159</v>
      </c>
      <c r="D425" s="82">
        <v>0</v>
      </c>
      <c r="E425" s="265">
        <v>0</v>
      </c>
      <c r="F425" s="265">
        <v>0</v>
      </c>
      <c r="G425" s="265">
        <v>0</v>
      </c>
      <c r="H425" s="265">
        <v>0</v>
      </c>
      <c r="I425" s="82">
        <v>0</v>
      </c>
      <c r="J425" s="265">
        <v>0</v>
      </c>
      <c r="K425" s="265">
        <v>0</v>
      </c>
      <c r="L425" s="265">
        <v>0</v>
      </c>
      <c r="M425" s="265">
        <v>0</v>
      </c>
      <c r="N425" s="314">
        <v>0</v>
      </c>
      <c r="O425" s="315">
        <v>0</v>
      </c>
      <c r="P425" s="315">
        <v>0</v>
      </c>
      <c r="Q425" s="315">
        <v>0</v>
      </c>
      <c r="R425" s="315">
        <v>0</v>
      </c>
    </row>
    <row r="426" spans="1:18" x14ac:dyDescent="0.2">
      <c r="A426" s="122">
        <v>1571</v>
      </c>
      <c r="B426" s="36" t="s">
        <v>466</v>
      </c>
      <c r="C426" s="58" t="s">
        <v>53</v>
      </c>
      <c r="D426" s="82">
        <v>0</v>
      </c>
      <c r="E426" s="265">
        <v>0</v>
      </c>
      <c r="F426" s="265">
        <v>0</v>
      </c>
      <c r="G426" s="265">
        <v>0</v>
      </c>
      <c r="H426" s="265">
        <v>0</v>
      </c>
      <c r="I426" s="82">
        <v>0</v>
      </c>
      <c r="J426" s="265">
        <v>0</v>
      </c>
      <c r="K426" s="265">
        <v>0</v>
      </c>
      <c r="L426" s="265">
        <v>0</v>
      </c>
      <c r="M426" s="265">
        <v>0</v>
      </c>
      <c r="N426" s="314">
        <v>0</v>
      </c>
      <c r="O426" s="315">
        <v>0</v>
      </c>
      <c r="P426" s="315">
        <v>0</v>
      </c>
      <c r="Q426" s="315">
        <v>0</v>
      </c>
      <c r="R426" s="315">
        <v>0</v>
      </c>
    </row>
    <row r="427" spans="1:18" x14ac:dyDescent="0.2">
      <c r="A427" s="122">
        <v>1571</v>
      </c>
      <c r="B427" s="36" t="s">
        <v>466</v>
      </c>
      <c r="C427" s="58" t="s">
        <v>54</v>
      </c>
      <c r="D427" s="82">
        <v>0</v>
      </c>
      <c r="E427" s="265">
        <v>0</v>
      </c>
      <c r="F427" s="265">
        <v>0</v>
      </c>
      <c r="G427" s="265">
        <v>0</v>
      </c>
      <c r="H427" s="265">
        <v>0</v>
      </c>
      <c r="I427" s="82">
        <v>0</v>
      </c>
      <c r="J427" s="265">
        <v>0</v>
      </c>
      <c r="K427" s="265">
        <v>0</v>
      </c>
      <c r="L427" s="265">
        <v>0</v>
      </c>
      <c r="M427" s="265">
        <v>0</v>
      </c>
      <c r="N427" s="314">
        <v>0</v>
      </c>
      <c r="O427" s="315">
        <v>0</v>
      </c>
      <c r="P427" s="315">
        <v>0</v>
      </c>
      <c r="Q427" s="315">
        <v>0</v>
      </c>
      <c r="R427" s="315">
        <v>0</v>
      </c>
    </row>
    <row r="428" spans="1:18" x14ac:dyDescent="0.2">
      <c r="A428" s="122">
        <v>1571</v>
      </c>
      <c r="B428" s="36" t="s">
        <v>466</v>
      </c>
      <c r="C428" s="58" t="s">
        <v>281</v>
      </c>
      <c r="D428" s="82">
        <v>0</v>
      </c>
      <c r="E428" s="265">
        <v>0</v>
      </c>
      <c r="F428" s="265">
        <v>0</v>
      </c>
      <c r="G428" s="265">
        <v>0</v>
      </c>
      <c r="H428" s="265">
        <v>0</v>
      </c>
      <c r="I428" s="82">
        <v>0</v>
      </c>
      <c r="J428" s="265">
        <v>0</v>
      </c>
      <c r="K428" s="265">
        <v>0</v>
      </c>
      <c r="L428" s="265">
        <v>0</v>
      </c>
      <c r="M428" s="265">
        <v>0</v>
      </c>
      <c r="N428" s="314">
        <v>0</v>
      </c>
      <c r="O428" s="315">
        <v>0</v>
      </c>
      <c r="P428" s="315">
        <v>0</v>
      </c>
      <c r="Q428" s="315">
        <v>0</v>
      </c>
      <c r="R428" s="315">
        <v>0</v>
      </c>
    </row>
    <row r="429" spans="1:18" x14ac:dyDescent="0.2">
      <c r="A429" s="168">
        <v>1572</v>
      </c>
      <c r="B429" s="170" t="s">
        <v>467</v>
      </c>
      <c r="C429" s="169" t="s">
        <v>286</v>
      </c>
      <c r="D429" s="171">
        <v>76</v>
      </c>
      <c r="E429" s="171">
        <v>20</v>
      </c>
      <c r="F429" s="171">
        <v>18</v>
      </c>
      <c r="G429" s="171">
        <v>18</v>
      </c>
      <c r="H429" s="171">
        <v>20</v>
      </c>
      <c r="I429" s="171">
        <v>829</v>
      </c>
      <c r="J429" s="171">
        <v>218</v>
      </c>
      <c r="K429" s="171">
        <v>196</v>
      </c>
      <c r="L429" s="171">
        <v>196</v>
      </c>
      <c r="M429" s="171">
        <v>219</v>
      </c>
      <c r="N429" s="313">
        <v>750.2</v>
      </c>
      <c r="O429" s="313">
        <v>197.4</v>
      </c>
      <c r="P429" s="313">
        <v>177.7</v>
      </c>
      <c r="Q429" s="313">
        <v>177.7</v>
      </c>
      <c r="R429" s="313">
        <v>197.4</v>
      </c>
    </row>
    <row r="430" spans="1:18" x14ac:dyDescent="0.2">
      <c r="A430" s="122">
        <v>1572</v>
      </c>
      <c r="B430" s="36" t="s">
        <v>467</v>
      </c>
      <c r="C430" s="58" t="s">
        <v>159</v>
      </c>
      <c r="D430" s="82">
        <v>0</v>
      </c>
      <c r="E430" s="265">
        <v>0</v>
      </c>
      <c r="F430" s="265">
        <v>0</v>
      </c>
      <c r="G430" s="265">
        <v>0</v>
      </c>
      <c r="H430" s="265">
        <v>0</v>
      </c>
      <c r="I430" s="82">
        <v>0</v>
      </c>
      <c r="J430" s="265">
        <v>0</v>
      </c>
      <c r="K430" s="265">
        <v>0</v>
      </c>
      <c r="L430" s="265">
        <v>0</v>
      </c>
      <c r="M430" s="265">
        <v>0</v>
      </c>
      <c r="N430" s="314">
        <v>0</v>
      </c>
      <c r="O430" s="315">
        <v>0</v>
      </c>
      <c r="P430" s="315">
        <v>0</v>
      </c>
      <c r="Q430" s="315">
        <v>0</v>
      </c>
      <c r="R430" s="315">
        <v>0</v>
      </c>
    </row>
    <row r="431" spans="1:18" x14ac:dyDescent="0.2">
      <c r="A431" s="122">
        <v>1572</v>
      </c>
      <c r="B431" s="36" t="s">
        <v>467</v>
      </c>
      <c r="C431" s="58" t="s">
        <v>53</v>
      </c>
      <c r="D431" s="82">
        <v>0</v>
      </c>
      <c r="E431" s="265">
        <v>0</v>
      </c>
      <c r="F431" s="265">
        <v>0</v>
      </c>
      <c r="G431" s="265">
        <v>0</v>
      </c>
      <c r="H431" s="265">
        <v>0</v>
      </c>
      <c r="I431" s="82">
        <v>0</v>
      </c>
      <c r="J431" s="265">
        <v>0</v>
      </c>
      <c r="K431" s="265">
        <v>0</v>
      </c>
      <c r="L431" s="265">
        <v>0</v>
      </c>
      <c r="M431" s="265">
        <v>0</v>
      </c>
      <c r="N431" s="314">
        <v>0</v>
      </c>
      <c r="O431" s="315">
        <v>0</v>
      </c>
      <c r="P431" s="315">
        <v>0</v>
      </c>
      <c r="Q431" s="315">
        <v>0</v>
      </c>
      <c r="R431" s="315">
        <v>0</v>
      </c>
    </row>
    <row r="432" spans="1:18" x14ac:dyDescent="0.2">
      <c r="A432" s="122">
        <v>1572</v>
      </c>
      <c r="B432" s="36" t="s">
        <v>467</v>
      </c>
      <c r="C432" s="58" t="s">
        <v>54</v>
      </c>
      <c r="D432" s="82">
        <v>0</v>
      </c>
      <c r="E432" s="265">
        <v>0</v>
      </c>
      <c r="F432" s="265">
        <v>0</v>
      </c>
      <c r="G432" s="265">
        <v>0</v>
      </c>
      <c r="H432" s="265">
        <v>0</v>
      </c>
      <c r="I432" s="82">
        <v>0</v>
      </c>
      <c r="J432" s="265">
        <v>0</v>
      </c>
      <c r="K432" s="265">
        <v>0</v>
      </c>
      <c r="L432" s="265">
        <v>0</v>
      </c>
      <c r="M432" s="265">
        <v>0</v>
      </c>
      <c r="N432" s="314">
        <v>0</v>
      </c>
      <c r="O432" s="315">
        <v>0</v>
      </c>
      <c r="P432" s="315">
        <v>0</v>
      </c>
      <c r="Q432" s="315">
        <v>0</v>
      </c>
      <c r="R432" s="315">
        <v>0</v>
      </c>
    </row>
    <row r="433" spans="1:18" x14ac:dyDescent="0.2">
      <c r="A433" s="122">
        <v>1572</v>
      </c>
      <c r="B433" s="36" t="s">
        <v>467</v>
      </c>
      <c r="C433" s="58" t="s">
        <v>281</v>
      </c>
      <c r="D433" s="82">
        <v>0</v>
      </c>
      <c r="E433" s="265">
        <v>0</v>
      </c>
      <c r="F433" s="265">
        <v>0</v>
      </c>
      <c r="G433" s="265">
        <v>0</v>
      </c>
      <c r="H433" s="265">
        <v>0</v>
      </c>
      <c r="I433" s="82">
        <v>0</v>
      </c>
      <c r="J433" s="265">
        <v>0</v>
      </c>
      <c r="K433" s="265">
        <v>0</v>
      </c>
      <c r="L433" s="265">
        <v>0</v>
      </c>
      <c r="M433" s="265">
        <v>0</v>
      </c>
      <c r="N433" s="314">
        <v>0</v>
      </c>
      <c r="O433" s="315">
        <v>0</v>
      </c>
      <c r="P433" s="315">
        <v>0</v>
      </c>
      <c r="Q433" s="315">
        <v>0</v>
      </c>
      <c r="R433" s="315">
        <v>0</v>
      </c>
    </row>
    <row r="434" spans="1:18" x14ac:dyDescent="0.2">
      <c r="A434" s="168">
        <v>1619</v>
      </c>
      <c r="B434" s="170" t="s">
        <v>472</v>
      </c>
      <c r="C434" s="169" t="s">
        <v>286</v>
      </c>
      <c r="D434" s="171">
        <v>1940</v>
      </c>
      <c r="E434" s="171">
        <v>485</v>
      </c>
      <c r="F434" s="171">
        <v>485</v>
      </c>
      <c r="G434" s="171">
        <v>485</v>
      </c>
      <c r="H434" s="171">
        <v>485</v>
      </c>
      <c r="I434" s="171">
        <v>22517</v>
      </c>
      <c r="J434" s="171">
        <v>5629</v>
      </c>
      <c r="K434" s="171">
        <v>5629</v>
      </c>
      <c r="L434" s="171">
        <v>5629</v>
      </c>
      <c r="M434" s="171">
        <v>5630</v>
      </c>
      <c r="N434" s="313">
        <v>18303.7</v>
      </c>
      <c r="O434" s="313">
        <v>4575.8999999999996</v>
      </c>
      <c r="P434" s="313">
        <v>4575.8999999999996</v>
      </c>
      <c r="Q434" s="313">
        <v>4575.8999999999996</v>
      </c>
      <c r="R434" s="313">
        <v>4576</v>
      </c>
    </row>
    <row r="435" spans="1:18" x14ac:dyDescent="0.2">
      <c r="A435" s="122">
        <v>1619</v>
      </c>
      <c r="B435" s="36" t="s">
        <v>472</v>
      </c>
      <c r="C435" s="58" t="s">
        <v>159</v>
      </c>
      <c r="D435" s="82">
        <v>0</v>
      </c>
      <c r="E435" s="265">
        <v>0</v>
      </c>
      <c r="F435" s="265">
        <v>0</v>
      </c>
      <c r="G435" s="265">
        <v>0</v>
      </c>
      <c r="H435" s="265">
        <v>0</v>
      </c>
      <c r="I435" s="82">
        <v>0</v>
      </c>
      <c r="J435" s="265">
        <v>0</v>
      </c>
      <c r="K435" s="265">
        <v>0</v>
      </c>
      <c r="L435" s="265">
        <v>0</v>
      </c>
      <c r="M435" s="265">
        <v>0</v>
      </c>
      <c r="N435" s="314">
        <v>0</v>
      </c>
      <c r="O435" s="315">
        <v>0</v>
      </c>
      <c r="P435" s="315">
        <v>0</v>
      </c>
      <c r="Q435" s="315">
        <v>0</v>
      </c>
      <c r="R435" s="315">
        <v>0</v>
      </c>
    </row>
    <row r="436" spans="1:18" x14ac:dyDescent="0.2">
      <c r="A436" s="122">
        <v>1619</v>
      </c>
      <c r="B436" s="36" t="s">
        <v>472</v>
      </c>
      <c r="C436" s="58" t="s">
        <v>53</v>
      </c>
      <c r="D436" s="82">
        <v>0</v>
      </c>
      <c r="E436" s="265">
        <v>0</v>
      </c>
      <c r="F436" s="265">
        <v>0</v>
      </c>
      <c r="G436" s="265">
        <v>0</v>
      </c>
      <c r="H436" s="265">
        <v>0</v>
      </c>
      <c r="I436" s="82">
        <v>0</v>
      </c>
      <c r="J436" s="265">
        <v>0</v>
      </c>
      <c r="K436" s="265">
        <v>0</v>
      </c>
      <c r="L436" s="265">
        <v>0</v>
      </c>
      <c r="M436" s="265">
        <v>0</v>
      </c>
      <c r="N436" s="314">
        <v>0</v>
      </c>
      <c r="O436" s="315">
        <v>0</v>
      </c>
      <c r="P436" s="315">
        <v>0</v>
      </c>
      <c r="Q436" s="315">
        <v>0</v>
      </c>
      <c r="R436" s="315">
        <v>0</v>
      </c>
    </row>
    <row r="437" spans="1:18" x14ac:dyDescent="0.2">
      <c r="A437" s="122">
        <v>1619</v>
      </c>
      <c r="B437" s="36" t="s">
        <v>472</v>
      </c>
      <c r="C437" s="58" t="s">
        <v>54</v>
      </c>
      <c r="D437" s="82">
        <v>0</v>
      </c>
      <c r="E437" s="265">
        <v>0</v>
      </c>
      <c r="F437" s="265">
        <v>0</v>
      </c>
      <c r="G437" s="265">
        <v>0</v>
      </c>
      <c r="H437" s="265">
        <v>0</v>
      </c>
      <c r="I437" s="82">
        <v>0</v>
      </c>
      <c r="J437" s="265">
        <v>0</v>
      </c>
      <c r="K437" s="265">
        <v>0</v>
      </c>
      <c r="L437" s="265">
        <v>0</v>
      </c>
      <c r="M437" s="265">
        <v>0</v>
      </c>
      <c r="N437" s="314">
        <v>0</v>
      </c>
      <c r="O437" s="315">
        <v>0</v>
      </c>
      <c r="P437" s="315">
        <v>0</v>
      </c>
      <c r="Q437" s="315">
        <v>0</v>
      </c>
      <c r="R437" s="315">
        <v>0</v>
      </c>
    </row>
    <row r="438" spans="1:18" x14ac:dyDescent="0.2">
      <c r="A438" s="122">
        <v>1619</v>
      </c>
      <c r="B438" s="36" t="s">
        <v>472</v>
      </c>
      <c r="C438" s="58" t="s">
        <v>281</v>
      </c>
      <c r="D438" s="82">
        <v>0</v>
      </c>
      <c r="E438" s="265">
        <v>0</v>
      </c>
      <c r="F438" s="265">
        <v>0</v>
      </c>
      <c r="G438" s="265">
        <v>0</v>
      </c>
      <c r="H438" s="265">
        <v>0</v>
      </c>
      <c r="I438" s="82">
        <v>0</v>
      </c>
      <c r="J438" s="265">
        <v>0</v>
      </c>
      <c r="K438" s="265">
        <v>0</v>
      </c>
      <c r="L438" s="265">
        <v>0</v>
      </c>
      <c r="M438" s="265">
        <v>0</v>
      </c>
      <c r="N438" s="314">
        <v>0</v>
      </c>
      <c r="O438" s="315">
        <v>0</v>
      </c>
      <c r="P438" s="315">
        <v>0</v>
      </c>
      <c r="Q438" s="315">
        <v>0</v>
      </c>
      <c r="R438" s="315">
        <v>0</v>
      </c>
    </row>
    <row r="439" spans="1:18" x14ac:dyDescent="0.2">
      <c r="A439" s="168">
        <v>1620</v>
      </c>
      <c r="B439" s="170" t="s">
        <v>473</v>
      </c>
      <c r="C439" s="169" t="s">
        <v>286</v>
      </c>
      <c r="D439" s="171">
        <v>1213</v>
      </c>
      <c r="E439" s="171">
        <v>303</v>
      </c>
      <c r="F439" s="171">
        <v>303</v>
      </c>
      <c r="G439" s="171">
        <v>303</v>
      </c>
      <c r="H439" s="171">
        <v>304</v>
      </c>
      <c r="I439" s="171">
        <v>12635</v>
      </c>
      <c r="J439" s="171">
        <v>3156</v>
      </c>
      <c r="K439" s="171">
        <v>3156</v>
      </c>
      <c r="L439" s="171">
        <v>3156</v>
      </c>
      <c r="M439" s="171">
        <v>3167</v>
      </c>
      <c r="N439" s="313">
        <v>5056.5</v>
      </c>
      <c r="O439" s="313">
        <v>1263.0999999999999</v>
      </c>
      <c r="P439" s="313">
        <v>1263.0999999999999</v>
      </c>
      <c r="Q439" s="313">
        <v>1263.0999999999999</v>
      </c>
      <c r="R439" s="313">
        <v>1267.2</v>
      </c>
    </row>
    <row r="440" spans="1:18" x14ac:dyDescent="0.2">
      <c r="A440" s="122">
        <v>1620</v>
      </c>
      <c r="B440" s="36" t="s">
        <v>473</v>
      </c>
      <c r="C440" s="58" t="s">
        <v>159</v>
      </c>
      <c r="D440" s="82">
        <v>0</v>
      </c>
      <c r="E440" s="265">
        <v>0</v>
      </c>
      <c r="F440" s="265">
        <v>0</v>
      </c>
      <c r="G440" s="265">
        <v>0</v>
      </c>
      <c r="H440" s="265">
        <v>0</v>
      </c>
      <c r="I440" s="82">
        <v>0</v>
      </c>
      <c r="J440" s="265">
        <v>0</v>
      </c>
      <c r="K440" s="265">
        <v>0</v>
      </c>
      <c r="L440" s="265">
        <v>0</v>
      </c>
      <c r="M440" s="265">
        <v>0</v>
      </c>
      <c r="N440" s="314">
        <v>0</v>
      </c>
      <c r="O440" s="315">
        <v>0</v>
      </c>
      <c r="P440" s="315">
        <v>0</v>
      </c>
      <c r="Q440" s="315">
        <v>0</v>
      </c>
      <c r="R440" s="315">
        <v>0</v>
      </c>
    </row>
    <row r="441" spans="1:18" x14ac:dyDescent="0.2">
      <c r="A441" s="122">
        <v>1620</v>
      </c>
      <c r="B441" s="36" t="s">
        <v>473</v>
      </c>
      <c r="C441" s="58" t="s">
        <v>53</v>
      </c>
      <c r="D441" s="82">
        <v>0</v>
      </c>
      <c r="E441" s="265">
        <v>0</v>
      </c>
      <c r="F441" s="265">
        <v>0</v>
      </c>
      <c r="G441" s="265">
        <v>0</v>
      </c>
      <c r="H441" s="265">
        <v>0</v>
      </c>
      <c r="I441" s="82">
        <v>0</v>
      </c>
      <c r="J441" s="265">
        <v>0</v>
      </c>
      <c r="K441" s="265">
        <v>0</v>
      </c>
      <c r="L441" s="265">
        <v>0</v>
      </c>
      <c r="M441" s="265">
        <v>0</v>
      </c>
      <c r="N441" s="314">
        <v>0</v>
      </c>
      <c r="O441" s="315">
        <v>0</v>
      </c>
      <c r="P441" s="315">
        <v>0</v>
      </c>
      <c r="Q441" s="315">
        <v>0</v>
      </c>
      <c r="R441" s="315">
        <v>0</v>
      </c>
    </row>
    <row r="442" spans="1:18" x14ac:dyDescent="0.2">
      <c r="A442" s="122">
        <v>1620</v>
      </c>
      <c r="B442" s="36" t="s">
        <v>473</v>
      </c>
      <c r="C442" s="58" t="s">
        <v>54</v>
      </c>
      <c r="D442" s="82">
        <v>0</v>
      </c>
      <c r="E442" s="265">
        <v>0</v>
      </c>
      <c r="F442" s="265">
        <v>0</v>
      </c>
      <c r="G442" s="265">
        <v>0</v>
      </c>
      <c r="H442" s="265">
        <v>0</v>
      </c>
      <c r="I442" s="82">
        <v>0</v>
      </c>
      <c r="J442" s="265">
        <v>0</v>
      </c>
      <c r="K442" s="265">
        <v>0</v>
      </c>
      <c r="L442" s="265">
        <v>0</v>
      </c>
      <c r="M442" s="265">
        <v>0</v>
      </c>
      <c r="N442" s="314">
        <v>0</v>
      </c>
      <c r="O442" s="315">
        <v>0</v>
      </c>
      <c r="P442" s="315">
        <v>0</v>
      </c>
      <c r="Q442" s="315">
        <v>0</v>
      </c>
      <c r="R442" s="315">
        <v>0</v>
      </c>
    </row>
    <row r="443" spans="1:18" x14ac:dyDescent="0.2">
      <c r="A443" s="122">
        <v>1620</v>
      </c>
      <c r="B443" s="36" t="s">
        <v>473</v>
      </c>
      <c r="C443" s="58" t="s">
        <v>281</v>
      </c>
      <c r="D443" s="82">
        <v>0</v>
      </c>
      <c r="E443" s="265">
        <v>0</v>
      </c>
      <c r="F443" s="265">
        <v>0</v>
      </c>
      <c r="G443" s="265">
        <v>0</v>
      </c>
      <c r="H443" s="265">
        <v>0</v>
      </c>
      <c r="I443" s="82">
        <v>0</v>
      </c>
      <c r="J443" s="265">
        <v>0</v>
      </c>
      <c r="K443" s="265">
        <v>0</v>
      </c>
      <c r="L443" s="265">
        <v>0</v>
      </c>
      <c r="M443" s="265">
        <v>0</v>
      </c>
      <c r="N443" s="314">
        <v>0</v>
      </c>
      <c r="O443" s="315">
        <v>0</v>
      </c>
      <c r="P443" s="315">
        <v>0</v>
      </c>
      <c r="Q443" s="315">
        <v>0</v>
      </c>
      <c r="R443" s="315">
        <v>0</v>
      </c>
    </row>
    <row r="444" spans="1:18" x14ac:dyDescent="0.2">
      <c r="A444" s="168">
        <v>1637</v>
      </c>
      <c r="B444" s="170" t="s">
        <v>475</v>
      </c>
      <c r="C444" s="169" t="s">
        <v>286</v>
      </c>
      <c r="D444" s="171">
        <v>3348</v>
      </c>
      <c r="E444" s="171">
        <v>837</v>
      </c>
      <c r="F444" s="171">
        <v>837</v>
      </c>
      <c r="G444" s="171">
        <v>770</v>
      </c>
      <c r="H444" s="171">
        <v>904</v>
      </c>
      <c r="I444" s="171">
        <v>25038</v>
      </c>
      <c r="J444" s="171">
        <v>6260</v>
      </c>
      <c r="K444" s="171">
        <v>6260</v>
      </c>
      <c r="L444" s="171">
        <v>5758</v>
      </c>
      <c r="M444" s="171">
        <v>6760</v>
      </c>
      <c r="N444" s="313">
        <v>51992.6</v>
      </c>
      <c r="O444" s="313">
        <v>12998.2</v>
      </c>
      <c r="P444" s="313">
        <v>12998.2</v>
      </c>
      <c r="Q444" s="313">
        <v>11957.7</v>
      </c>
      <c r="R444" s="313">
        <v>14038.5</v>
      </c>
    </row>
    <row r="445" spans="1:18" x14ac:dyDescent="0.2">
      <c r="A445" s="122">
        <v>1637</v>
      </c>
      <c r="B445" s="36" t="s">
        <v>475</v>
      </c>
      <c r="C445" s="58" t="s">
        <v>159</v>
      </c>
      <c r="D445" s="82">
        <v>0</v>
      </c>
      <c r="E445" s="265">
        <v>0</v>
      </c>
      <c r="F445" s="265">
        <v>0</v>
      </c>
      <c r="G445" s="265">
        <v>0</v>
      </c>
      <c r="H445" s="265">
        <v>0</v>
      </c>
      <c r="I445" s="82">
        <v>0</v>
      </c>
      <c r="J445" s="265">
        <v>0</v>
      </c>
      <c r="K445" s="265">
        <v>0</v>
      </c>
      <c r="L445" s="265">
        <v>0</v>
      </c>
      <c r="M445" s="265">
        <v>0</v>
      </c>
      <c r="N445" s="314">
        <v>0</v>
      </c>
      <c r="O445" s="315">
        <v>0</v>
      </c>
      <c r="P445" s="315">
        <v>0</v>
      </c>
      <c r="Q445" s="315">
        <v>0</v>
      </c>
      <c r="R445" s="315">
        <v>0</v>
      </c>
    </row>
    <row r="446" spans="1:18" x14ac:dyDescent="0.2">
      <c r="A446" s="122">
        <v>1637</v>
      </c>
      <c r="B446" s="36" t="s">
        <v>475</v>
      </c>
      <c r="C446" s="58" t="s">
        <v>53</v>
      </c>
      <c r="D446" s="82">
        <v>1000</v>
      </c>
      <c r="E446" s="265">
        <v>250</v>
      </c>
      <c r="F446" s="265">
        <v>250</v>
      </c>
      <c r="G446" s="265">
        <v>230</v>
      </c>
      <c r="H446" s="265">
        <v>270</v>
      </c>
      <c r="I446" s="82">
        <v>2938</v>
      </c>
      <c r="J446" s="265">
        <v>735</v>
      </c>
      <c r="K446" s="265">
        <v>735</v>
      </c>
      <c r="L446" s="265">
        <v>676</v>
      </c>
      <c r="M446" s="265">
        <v>792</v>
      </c>
      <c r="N446" s="314">
        <v>41054.5</v>
      </c>
      <c r="O446" s="315">
        <v>10263.6</v>
      </c>
      <c r="P446" s="315">
        <v>10263.6</v>
      </c>
      <c r="Q446" s="315">
        <v>9442.5</v>
      </c>
      <c r="R446" s="315">
        <v>11084.8</v>
      </c>
    </row>
    <row r="447" spans="1:18" x14ac:dyDescent="0.2">
      <c r="A447" s="122">
        <v>1637</v>
      </c>
      <c r="B447" s="36" t="s">
        <v>475</v>
      </c>
      <c r="C447" s="58" t="s">
        <v>54</v>
      </c>
      <c r="D447" s="82">
        <v>0</v>
      </c>
      <c r="E447" s="265">
        <v>0</v>
      </c>
      <c r="F447" s="265">
        <v>0</v>
      </c>
      <c r="G447" s="265">
        <v>0</v>
      </c>
      <c r="H447" s="265">
        <v>0</v>
      </c>
      <c r="I447" s="82">
        <v>0</v>
      </c>
      <c r="J447" s="265">
        <v>0</v>
      </c>
      <c r="K447" s="265">
        <v>0</v>
      </c>
      <c r="L447" s="265">
        <v>0</v>
      </c>
      <c r="M447" s="265">
        <v>0</v>
      </c>
      <c r="N447" s="314">
        <v>0</v>
      </c>
      <c r="O447" s="315">
        <v>0</v>
      </c>
      <c r="P447" s="315">
        <v>0</v>
      </c>
      <c r="Q447" s="315">
        <v>0</v>
      </c>
      <c r="R447" s="315">
        <v>0</v>
      </c>
    </row>
    <row r="448" spans="1:18" x14ac:dyDescent="0.2">
      <c r="A448" s="122">
        <v>1637</v>
      </c>
      <c r="B448" s="36" t="s">
        <v>475</v>
      </c>
      <c r="C448" s="58" t="s">
        <v>281</v>
      </c>
      <c r="D448" s="82">
        <v>0</v>
      </c>
      <c r="E448" s="265">
        <v>0</v>
      </c>
      <c r="F448" s="265">
        <v>0</v>
      </c>
      <c r="G448" s="265">
        <v>0</v>
      </c>
      <c r="H448" s="265">
        <v>0</v>
      </c>
      <c r="I448" s="82">
        <v>0</v>
      </c>
      <c r="J448" s="265">
        <v>0</v>
      </c>
      <c r="K448" s="265">
        <v>0</v>
      </c>
      <c r="L448" s="265">
        <v>0</v>
      </c>
      <c r="M448" s="265">
        <v>0</v>
      </c>
      <c r="N448" s="314">
        <v>0</v>
      </c>
      <c r="O448" s="315">
        <v>0</v>
      </c>
      <c r="P448" s="315">
        <v>0</v>
      </c>
      <c r="Q448" s="315">
        <v>0</v>
      </c>
      <c r="R448" s="315">
        <v>0</v>
      </c>
    </row>
    <row r="449" spans="1:18" x14ac:dyDescent="0.2">
      <c r="A449" s="168">
        <v>1639</v>
      </c>
      <c r="B449" s="170" t="s">
        <v>477</v>
      </c>
      <c r="C449" s="169" t="s">
        <v>286</v>
      </c>
      <c r="D449" s="171">
        <v>2190</v>
      </c>
      <c r="E449" s="171">
        <v>548</v>
      </c>
      <c r="F449" s="171">
        <v>548</v>
      </c>
      <c r="G449" s="171">
        <v>548</v>
      </c>
      <c r="H449" s="171">
        <v>546</v>
      </c>
      <c r="I449" s="171">
        <v>19339</v>
      </c>
      <c r="J449" s="171">
        <v>4839</v>
      </c>
      <c r="K449" s="171">
        <v>4839</v>
      </c>
      <c r="L449" s="171">
        <v>4839</v>
      </c>
      <c r="M449" s="171">
        <v>4822</v>
      </c>
      <c r="N449" s="313">
        <v>41815.1</v>
      </c>
      <c r="O449" s="313">
        <v>10463.299999999999</v>
      </c>
      <c r="P449" s="313">
        <v>10463.299999999999</v>
      </c>
      <c r="Q449" s="313">
        <v>10463.299999999999</v>
      </c>
      <c r="R449" s="313">
        <v>10425.200000000001</v>
      </c>
    </row>
    <row r="450" spans="1:18" x14ac:dyDescent="0.2">
      <c r="A450" s="122">
        <v>1639</v>
      </c>
      <c r="B450" s="36" t="s">
        <v>477</v>
      </c>
      <c r="C450" s="58" t="s">
        <v>159</v>
      </c>
      <c r="D450" s="82">
        <v>0</v>
      </c>
      <c r="E450" s="265">
        <v>0</v>
      </c>
      <c r="F450" s="265">
        <v>0</v>
      </c>
      <c r="G450" s="265">
        <v>0</v>
      </c>
      <c r="H450" s="265">
        <v>0</v>
      </c>
      <c r="I450" s="82">
        <v>0</v>
      </c>
      <c r="J450" s="265">
        <v>0</v>
      </c>
      <c r="K450" s="265">
        <v>0</v>
      </c>
      <c r="L450" s="265">
        <v>0</v>
      </c>
      <c r="M450" s="265">
        <v>0</v>
      </c>
      <c r="N450" s="314">
        <v>0</v>
      </c>
      <c r="O450" s="315">
        <v>0</v>
      </c>
      <c r="P450" s="315">
        <v>0</v>
      </c>
      <c r="Q450" s="315">
        <v>0</v>
      </c>
      <c r="R450" s="315">
        <v>0</v>
      </c>
    </row>
    <row r="451" spans="1:18" x14ac:dyDescent="0.2">
      <c r="A451" s="122">
        <v>1639</v>
      </c>
      <c r="B451" s="36" t="s">
        <v>477</v>
      </c>
      <c r="C451" s="58" t="s">
        <v>53</v>
      </c>
      <c r="D451" s="82">
        <v>190</v>
      </c>
      <c r="E451" s="265">
        <v>48</v>
      </c>
      <c r="F451" s="265">
        <v>48</v>
      </c>
      <c r="G451" s="265">
        <v>48</v>
      </c>
      <c r="H451" s="265">
        <v>46</v>
      </c>
      <c r="I451" s="82">
        <v>205</v>
      </c>
      <c r="J451" s="265">
        <v>52</v>
      </c>
      <c r="K451" s="265">
        <v>52</v>
      </c>
      <c r="L451" s="265">
        <v>52</v>
      </c>
      <c r="M451" s="265">
        <v>49</v>
      </c>
      <c r="N451" s="314">
        <v>39868.800000000003</v>
      </c>
      <c r="O451" s="315">
        <v>10072.1</v>
      </c>
      <c r="P451" s="315">
        <v>10072.1</v>
      </c>
      <c r="Q451" s="315">
        <v>10072.1</v>
      </c>
      <c r="R451" s="315">
        <v>9652.5</v>
      </c>
    </row>
    <row r="452" spans="1:18" x14ac:dyDescent="0.2">
      <c r="A452" s="122">
        <v>1639</v>
      </c>
      <c r="B452" s="36" t="s">
        <v>477</v>
      </c>
      <c r="C452" s="58" t="s">
        <v>54</v>
      </c>
      <c r="D452" s="82">
        <v>0</v>
      </c>
      <c r="E452" s="265">
        <v>0</v>
      </c>
      <c r="F452" s="265">
        <v>0</v>
      </c>
      <c r="G452" s="265">
        <v>0</v>
      </c>
      <c r="H452" s="265">
        <v>0</v>
      </c>
      <c r="I452" s="82">
        <v>0</v>
      </c>
      <c r="J452" s="265">
        <v>0</v>
      </c>
      <c r="K452" s="265">
        <v>0</v>
      </c>
      <c r="L452" s="265">
        <v>0</v>
      </c>
      <c r="M452" s="265">
        <v>0</v>
      </c>
      <c r="N452" s="314">
        <v>0</v>
      </c>
      <c r="O452" s="315">
        <v>0</v>
      </c>
      <c r="P452" s="315">
        <v>0</v>
      </c>
      <c r="Q452" s="315">
        <v>0</v>
      </c>
      <c r="R452" s="315">
        <v>0</v>
      </c>
    </row>
    <row r="453" spans="1:18" x14ac:dyDescent="0.2">
      <c r="A453" s="122">
        <v>1639</v>
      </c>
      <c r="B453" s="36" t="s">
        <v>477</v>
      </c>
      <c r="C453" s="58" t="s">
        <v>281</v>
      </c>
      <c r="D453" s="82">
        <v>0</v>
      </c>
      <c r="E453" s="265">
        <v>0</v>
      </c>
      <c r="F453" s="265">
        <v>0</v>
      </c>
      <c r="G453" s="265">
        <v>0</v>
      </c>
      <c r="H453" s="265">
        <v>0</v>
      </c>
      <c r="I453" s="82">
        <v>0</v>
      </c>
      <c r="J453" s="265">
        <v>0</v>
      </c>
      <c r="K453" s="265">
        <v>0</v>
      </c>
      <c r="L453" s="265">
        <v>0</v>
      </c>
      <c r="M453" s="265">
        <v>0</v>
      </c>
      <c r="N453" s="314">
        <v>0</v>
      </c>
      <c r="O453" s="315">
        <v>0</v>
      </c>
      <c r="P453" s="315">
        <v>0</v>
      </c>
      <c r="Q453" s="315">
        <v>0</v>
      </c>
      <c r="R453" s="315">
        <v>0</v>
      </c>
    </row>
    <row r="454" spans="1:18" x14ac:dyDescent="0.2">
      <c r="A454" s="168">
        <v>1646</v>
      </c>
      <c r="B454" s="170" t="s">
        <v>479</v>
      </c>
      <c r="C454" s="169" t="s">
        <v>286</v>
      </c>
      <c r="D454" s="171">
        <v>33</v>
      </c>
      <c r="E454" s="171">
        <v>8</v>
      </c>
      <c r="F454" s="171">
        <v>8</v>
      </c>
      <c r="G454" s="171">
        <v>8</v>
      </c>
      <c r="H454" s="171">
        <v>9</v>
      </c>
      <c r="I454" s="171">
        <v>346</v>
      </c>
      <c r="J454" s="171">
        <v>84</v>
      </c>
      <c r="K454" s="171">
        <v>84</v>
      </c>
      <c r="L454" s="171">
        <v>84</v>
      </c>
      <c r="M454" s="171">
        <v>94</v>
      </c>
      <c r="N454" s="313">
        <v>324.8</v>
      </c>
      <c r="O454" s="313">
        <v>78.7</v>
      </c>
      <c r="P454" s="313">
        <v>78.7</v>
      </c>
      <c r="Q454" s="313">
        <v>78.7</v>
      </c>
      <c r="R454" s="313">
        <v>88.7</v>
      </c>
    </row>
    <row r="455" spans="1:18" x14ac:dyDescent="0.2">
      <c r="A455" s="122">
        <v>1646</v>
      </c>
      <c r="B455" s="36" t="s">
        <v>479</v>
      </c>
      <c r="C455" s="58" t="s">
        <v>159</v>
      </c>
      <c r="D455" s="82">
        <v>0</v>
      </c>
      <c r="E455" s="265">
        <v>0</v>
      </c>
      <c r="F455" s="265">
        <v>0</v>
      </c>
      <c r="G455" s="265">
        <v>0</v>
      </c>
      <c r="H455" s="265">
        <v>0</v>
      </c>
      <c r="I455" s="82">
        <v>0</v>
      </c>
      <c r="J455" s="265">
        <v>0</v>
      </c>
      <c r="K455" s="265">
        <v>0</v>
      </c>
      <c r="L455" s="265">
        <v>0</v>
      </c>
      <c r="M455" s="265">
        <v>0</v>
      </c>
      <c r="N455" s="314">
        <v>0</v>
      </c>
      <c r="O455" s="315">
        <v>0</v>
      </c>
      <c r="P455" s="315">
        <v>0</v>
      </c>
      <c r="Q455" s="315">
        <v>0</v>
      </c>
      <c r="R455" s="315">
        <v>0</v>
      </c>
    </row>
    <row r="456" spans="1:18" x14ac:dyDescent="0.2">
      <c r="A456" s="122">
        <v>1646</v>
      </c>
      <c r="B456" s="36" t="s">
        <v>479</v>
      </c>
      <c r="C456" s="58" t="s">
        <v>53</v>
      </c>
      <c r="D456" s="82">
        <v>0</v>
      </c>
      <c r="E456" s="265">
        <v>0</v>
      </c>
      <c r="F456" s="265">
        <v>0</v>
      </c>
      <c r="G456" s="265">
        <v>0</v>
      </c>
      <c r="H456" s="265">
        <v>0</v>
      </c>
      <c r="I456" s="82">
        <v>0</v>
      </c>
      <c r="J456" s="265">
        <v>0</v>
      </c>
      <c r="K456" s="265">
        <v>0</v>
      </c>
      <c r="L456" s="265">
        <v>0</v>
      </c>
      <c r="M456" s="265">
        <v>0</v>
      </c>
      <c r="N456" s="314">
        <v>0</v>
      </c>
      <c r="O456" s="315">
        <v>0</v>
      </c>
      <c r="P456" s="315">
        <v>0</v>
      </c>
      <c r="Q456" s="315">
        <v>0</v>
      </c>
      <c r="R456" s="315">
        <v>0</v>
      </c>
    </row>
    <row r="457" spans="1:18" x14ac:dyDescent="0.2">
      <c r="A457" s="122">
        <v>1646</v>
      </c>
      <c r="B457" s="36" t="s">
        <v>479</v>
      </c>
      <c r="C457" s="58" t="s">
        <v>54</v>
      </c>
      <c r="D457" s="82">
        <v>0</v>
      </c>
      <c r="E457" s="265">
        <v>0</v>
      </c>
      <c r="F457" s="265">
        <v>0</v>
      </c>
      <c r="G457" s="265">
        <v>0</v>
      </c>
      <c r="H457" s="265">
        <v>0</v>
      </c>
      <c r="I457" s="82">
        <v>0</v>
      </c>
      <c r="J457" s="265">
        <v>0</v>
      </c>
      <c r="K457" s="265">
        <v>0</v>
      </c>
      <c r="L457" s="265">
        <v>0</v>
      </c>
      <c r="M457" s="265">
        <v>0</v>
      </c>
      <c r="N457" s="314">
        <v>0</v>
      </c>
      <c r="O457" s="315">
        <v>0</v>
      </c>
      <c r="P457" s="315">
        <v>0</v>
      </c>
      <c r="Q457" s="315">
        <v>0</v>
      </c>
      <c r="R457" s="315">
        <v>0</v>
      </c>
    </row>
    <row r="458" spans="1:18" x14ac:dyDescent="0.2">
      <c r="A458" s="122">
        <v>1646</v>
      </c>
      <c r="B458" s="36" t="s">
        <v>479</v>
      </c>
      <c r="C458" s="58" t="s">
        <v>281</v>
      </c>
      <c r="D458" s="82">
        <v>0</v>
      </c>
      <c r="E458" s="265">
        <v>0</v>
      </c>
      <c r="F458" s="265">
        <v>0</v>
      </c>
      <c r="G458" s="265">
        <v>0</v>
      </c>
      <c r="H458" s="265">
        <v>0</v>
      </c>
      <c r="I458" s="82">
        <v>0</v>
      </c>
      <c r="J458" s="265">
        <v>0</v>
      </c>
      <c r="K458" s="265">
        <v>0</v>
      </c>
      <c r="L458" s="265">
        <v>0</v>
      </c>
      <c r="M458" s="265">
        <v>0</v>
      </c>
      <c r="N458" s="314">
        <v>0</v>
      </c>
      <c r="O458" s="315">
        <v>0</v>
      </c>
      <c r="P458" s="315">
        <v>0</v>
      </c>
      <c r="Q458" s="315">
        <v>0</v>
      </c>
      <c r="R458" s="315">
        <v>0</v>
      </c>
    </row>
    <row r="459" spans="1:18" x14ac:dyDescent="0.2">
      <c r="A459" s="168">
        <v>1701</v>
      </c>
      <c r="B459" s="170" t="s">
        <v>482</v>
      </c>
      <c r="C459" s="169" t="s">
        <v>286</v>
      </c>
      <c r="D459" s="171">
        <v>210</v>
      </c>
      <c r="E459" s="171">
        <v>53</v>
      </c>
      <c r="F459" s="171">
        <v>53</v>
      </c>
      <c r="G459" s="171">
        <v>53</v>
      </c>
      <c r="H459" s="171">
        <v>51</v>
      </c>
      <c r="I459" s="171">
        <v>2091</v>
      </c>
      <c r="J459" s="171">
        <v>528</v>
      </c>
      <c r="K459" s="171">
        <v>528</v>
      </c>
      <c r="L459" s="171">
        <v>528</v>
      </c>
      <c r="M459" s="171">
        <v>507</v>
      </c>
      <c r="N459" s="313">
        <v>2028.9</v>
      </c>
      <c r="O459" s="313">
        <v>512.1</v>
      </c>
      <c r="P459" s="313">
        <v>512.1</v>
      </c>
      <c r="Q459" s="313">
        <v>512.1</v>
      </c>
      <c r="R459" s="313">
        <v>492.6</v>
      </c>
    </row>
    <row r="460" spans="1:18" x14ac:dyDescent="0.2">
      <c r="A460" s="122">
        <v>1701</v>
      </c>
      <c r="B460" s="36" t="s">
        <v>482</v>
      </c>
      <c r="C460" s="58" t="s">
        <v>159</v>
      </c>
      <c r="D460" s="82">
        <v>0</v>
      </c>
      <c r="E460" s="265">
        <v>0</v>
      </c>
      <c r="F460" s="265">
        <v>0</v>
      </c>
      <c r="G460" s="265">
        <v>0</v>
      </c>
      <c r="H460" s="265">
        <v>0</v>
      </c>
      <c r="I460" s="82">
        <v>0</v>
      </c>
      <c r="J460" s="265">
        <v>0</v>
      </c>
      <c r="K460" s="265">
        <v>0</v>
      </c>
      <c r="L460" s="265">
        <v>0</v>
      </c>
      <c r="M460" s="265">
        <v>0</v>
      </c>
      <c r="N460" s="314">
        <v>0</v>
      </c>
      <c r="O460" s="315">
        <v>0</v>
      </c>
      <c r="P460" s="315">
        <v>0</v>
      </c>
      <c r="Q460" s="315">
        <v>0</v>
      </c>
      <c r="R460" s="315">
        <v>0</v>
      </c>
    </row>
    <row r="461" spans="1:18" x14ac:dyDescent="0.2">
      <c r="A461" s="122">
        <v>1701</v>
      </c>
      <c r="B461" s="36" t="s">
        <v>482</v>
      </c>
      <c r="C461" s="58" t="s">
        <v>53</v>
      </c>
      <c r="D461" s="82">
        <v>0</v>
      </c>
      <c r="E461" s="265">
        <v>0</v>
      </c>
      <c r="F461" s="265">
        <v>0</v>
      </c>
      <c r="G461" s="265">
        <v>0</v>
      </c>
      <c r="H461" s="265">
        <v>0</v>
      </c>
      <c r="I461" s="82">
        <v>0</v>
      </c>
      <c r="J461" s="265">
        <v>0</v>
      </c>
      <c r="K461" s="265">
        <v>0</v>
      </c>
      <c r="L461" s="265">
        <v>0</v>
      </c>
      <c r="M461" s="265">
        <v>0</v>
      </c>
      <c r="N461" s="314">
        <v>0</v>
      </c>
      <c r="O461" s="315">
        <v>0</v>
      </c>
      <c r="P461" s="315">
        <v>0</v>
      </c>
      <c r="Q461" s="315">
        <v>0</v>
      </c>
      <c r="R461" s="315">
        <v>0</v>
      </c>
    </row>
    <row r="462" spans="1:18" x14ac:dyDescent="0.2">
      <c r="A462" s="122">
        <v>1701</v>
      </c>
      <c r="B462" s="36" t="s">
        <v>482</v>
      </c>
      <c r="C462" s="58" t="s">
        <v>54</v>
      </c>
      <c r="D462" s="82">
        <v>0</v>
      </c>
      <c r="E462" s="265">
        <v>0</v>
      </c>
      <c r="F462" s="265">
        <v>0</v>
      </c>
      <c r="G462" s="265">
        <v>0</v>
      </c>
      <c r="H462" s="265">
        <v>0</v>
      </c>
      <c r="I462" s="82">
        <v>0</v>
      </c>
      <c r="J462" s="265">
        <v>0</v>
      </c>
      <c r="K462" s="265">
        <v>0</v>
      </c>
      <c r="L462" s="265">
        <v>0</v>
      </c>
      <c r="M462" s="265">
        <v>0</v>
      </c>
      <c r="N462" s="314">
        <v>0</v>
      </c>
      <c r="O462" s="315">
        <v>0</v>
      </c>
      <c r="P462" s="315">
        <v>0</v>
      </c>
      <c r="Q462" s="315">
        <v>0</v>
      </c>
      <c r="R462" s="315">
        <v>0</v>
      </c>
    </row>
    <row r="463" spans="1:18" x14ac:dyDescent="0.2">
      <c r="A463" s="122">
        <v>1701</v>
      </c>
      <c r="B463" s="36" t="s">
        <v>482</v>
      </c>
      <c r="C463" s="58" t="s">
        <v>281</v>
      </c>
      <c r="D463" s="82">
        <v>0</v>
      </c>
      <c r="E463" s="265">
        <v>0</v>
      </c>
      <c r="F463" s="265">
        <v>0</v>
      </c>
      <c r="G463" s="265">
        <v>0</v>
      </c>
      <c r="H463" s="265">
        <v>0</v>
      </c>
      <c r="I463" s="82">
        <v>0</v>
      </c>
      <c r="J463" s="265">
        <v>0</v>
      </c>
      <c r="K463" s="265">
        <v>0</v>
      </c>
      <c r="L463" s="265">
        <v>0</v>
      </c>
      <c r="M463" s="265">
        <v>0</v>
      </c>
      <c r="N463" s="314">
        <v>0</v>
      </c>
      <c r="O463" s="315">
        <v>0</v>
      </c>
      <c r="P463" s="315">
        <v>0</v>
      </c>
      <c r="Q463" s="315">
        <v>0</v>
      </c>
      <c r="R463" s="315">
        <v>0</v>
      </c>
    </row>
    <row r="464" spans="1:18" x14ac:dyDescent="0.2">
      <c r="A464" s="168">
        <v>1703</v>
      </c>
      <c r="B464" s="170" t="s">
        <v>483</v>
      </c>
      <c r="C464" s="169" t="s">
        <v>286</v>
      </c>
      <c r="D464" s="171">
        <v>100</v>
      </c>
      <c r="E464" s="171">
        <v>25</v>
      </c>
      <c r="F464" s="171">
        <v>25</v>
      </c>
      <c r="G464" s="171">
        <v>25</v>
      </c>
      <c r="H464" s="171">
        <v>25</v>
      </c>
      <c r="I464" s="171">
        <v>894</v>
      </c>
      <c r="J464" s="171">
        <v>224</v>
      </c>
      <c r="K464" s="171">
        <v>224</v>
      </c>
      <c r="L464" s="171">
        <v>224</v>
      </c>
      <c r="M464" s="171">
        <v>222</v>
      </c>
      <c r="N464" s="313">
        <v>1064.2</v>
      </c>
      <c r="O464" s="313">
        <v>266.10000000000002</v>
      </c>
      <c r="P464" s="313">
        <v>266.10000000000002</v>
      </c>
      <c r="Q464" s="313">
        <v>266.10000000000002</v>
      </c>
      <c r="R464" s="313">
        <v>265.89999999999998</v>
      </c>
    </row>
    <row r="465" spans="1:18" x14ac:dyDescent="0.2">
      <c r="A465" s="122">
        <v>1703</v>
      </c>
      <c r="B465" s="36" t="s">
        <v>483</v>
      </c>
      <c r="C465" s="58" t="s">
        <v>159</v>
      </c>
      <c r="D465" s="82">
        <v>0</v>
      </c>
      <c r="E465" s="265">
        <v>0</v>
      </c>
      <c r="F465" s="265">
        <v>0</v>
      </c>
      <c r="G465" s="265">
        <v>0</v>
      </c>
      <c r="H465" s="265">
        <v>0</v>
      </c>
      <c r="I465" s="82">
        <v>0</v>
      </c>
      <c r="J465" s="265">
        <v>0</v>
      </c>
      <c r="K465" s="265">
        <v>0</v>
      </c>
      <c r="L465" s="265">
        <v>0</v>
      </c>
      <c r="M465" s="265">
        <v>0</v>
      </c>
      <c r="N465" s="314">
        <v>0</v>
      </c>
      <c r="O465" s="315">
        <v>0</v>
      </c>
      <c r="P465" s="315">
        <v>0</v>
      </c>
      <c r="Q465" s="315">
        <v>0</v>
      </c>
      <c r="R465" s="315">
        <v>0</v>
      </c>
    </row>
    <row r="466" spans="1:18" x14ac:dyDescent="0.2">
      <c r="A466" s="122">
        <v>1703</v>
      </c>
      <c r="B466" s="36" t="s">
        <v>483</v>
      </c>
      <c r="C466" s="58" t="s">
        <v>53</v>
      </c>
      <c r="D466" s="82">
        <v>0</v>
      </c>
      <c r="E466" s="265">
        <v>0</v>
      </c>
      <c r="F466" s="265">
        <v>0</v>
      </c>
      <c r="G466" s="265">
        <v>0</v>
      </c>
      <c r="H466" s="265">
        <v>0</v>
      </c>
      <c r="I466" s="82">
        <v>0</v>
      </c>
      <c r="J466" s="265">
        <v>0</v>
      </c>
      <c r="K466" s="265">
        <v>0</v>
      </c>
      <c r="L466" s="265">
        <v>0</v>
      </c>
      <c r="M466" s="265">
        <v>0</v>
      </c>
      <c r="N466" s="314">
        <v>0</v>
      </c>
      <c r="O466" s="315">
        <v>0</v>
      </c>
      <c r="P466" s="315">
        <v>0</v>
      </c>
      <c r="Q466" s="315">
        <v>0</v>
      </c>
      <c r="R466" s="315">
        <v>0</v>
      </c>
    </row>
    <row r="467" spans="1:18" x14ac:dyDescent="0.2">
      <c r="A467" s="122">
        <v>1703</v>
      </c>
      <c r="B467" s="36" t="s">
        <v>483</v>
      </c>
      <c r="C467" s="58" t="s">
        <v>54</v>
      </c>
      <c r="D467" s="82">
        <v>0</v>
      </c>
      <c r="E467" s="265">
        <v>0</v>
      </c>
      <c r="F467" s="265">
        <v>0</v>
      </c>
      <c r="G467" s="265">
        <v>0</v>
      </c>
      <c r="H467" s="265">
        <v>0</v>
      </c>
      <c r="I467" s="82">
        <v>0</v>
      </c>
      <c r="J467" s="265">
        <v>0</v>
      </c>
      <c r="K467" s="265">
        <v>0</v>
      </c>
      <c r="L467" s="265">
        <v>0</v>
      </c>
      <c r="M467" s="265">
        <v>0</v>
      </c>
      <c r="N467" s="314">
        <v>0</v>
      </c>
      <c r="O467" s="315">
        <v>0</v>
      </c>
      <c r="P467" s="315">
        <v>0</v>
      </c>
      <c r="Q467" s="315">
        <v>0</v>
      </c>
      <c r="R467" s="315">
        <v>0</v>
      </c>
    </row>
    <row r="468" spans="1:18" x14ac:dyDescent="0.2">
      <c r="A468" s="122">
        <v>1703</v>
      </c>
      <c r="B468" s="36" t="s">
        <v>483</v>
      </c>
      <c r="C468" s="58" t="s">
        <v>281</v>
      </c>
      <c r="D468" s="82">
        <v>0</v>
      </c>
      <c r="E468" s="265">
        <v>0</v>
      </c>
      <c r="F468" s="265">
        <v>0</v>
      </c>
      <c r="G468" s="265">
        <v>0</v>
      </c>
      <c r="H468" s="265">
        <v>0</v>
      </c>
      <c r="I468" s="82">
        <v>0</v>
      </c>
      <c r="J468" s="265">
        <v>0</v>
      </c>
      <c r="K468" s="265">
        <v>0</v>
      </c>
      <c r="L468" s="265">
        <v>0</v>
      </c>
      <c r="M468" s="265">
        <v>0</v>
      </c>
      <c r="N468" s="314">
        <v>0</v>
      </c>
      <c r="O468" s="315">
        <v>0</v>
      </c>
      <c r="P468" s="315">
        <v>0</v>
      </c>
      <c r="Q468" s="315">
        <v>0</v>
      </c>
      <c r="R468" s="315">
        <v>0</v>
      </c>
    </row>
    <row r="469" spans="1:18" x14ac:dyDescent="0.2">
      <c r="A469" s="168">
        <v>1707</v>
      </c>
      <c r="B469" s="170" t="s">
        <v>485</v>
      </c>
      <c r="C469" s="169" t="s">
        <v>286</v>
      </c>
      <c r="D469" s="171">
        <v>700</v>
      </c>
      <c r="E469" s="171">
        <v>175</v>
      </c>
      <c r="F469" s="171">
        <v>175</v>
      </c>
      <c r="G469" s="171">
        <v>175</v>
      </c>
      <c r="H469" s="171">
        <v>175</v>
      </c>
      <c r="I469" s="171">
        <v>9800</v>
      </c>
      <c r="J469" s="171">
        <v>2450</v>
      </c>
      <c r="K469" s="171">
        <v>2450</v>
      </c>
      <c r="L469" s="171">
        <v>2450</v>
      </c>
      <c r="M469" s="171">
        <v>2450</v>
      </c>
      <c r="N469" s="313">
        <v>17816.2</v>
      </c>
      <c r="O469" s="313">
        <v>4452.5</v>
      </c>
      <c r="P469" s="313">
        <v>4452.5</v>
      </c>
      <c r="Q469" s="313">
        <v>4452.5</v>
      </c>
      <c r="R469" s="313">
        <v>4458.7</v>
      </c>
    </row>
    <row r="470" spans="1:18" x14ac:dyDescent="0.2">
      <c r="A470" s="122">
        <v>1707</v>
      </c>
      <c r="B470" s="36" t="s">
        <v>485</v>
      </c>
      <c r="C470" s="58" t="s">
        <v>159</v>
      </c>
      <c r="D470" s="82">
        <v>0</v>
      </c>
      <c r="E470" s="265">
        <v>0</v>
      </c>
      <c r="F470" s="265">
        <v>0</v>
      </c>
      <c r="G470" s="265">
        <v>0</v>
      </c>
      <c r="H470" s="265">
        <v>0</v>
      </c>
      <c r="I470" s="82">
        <v>0</v>
      </c>
      <c r="J470" s="265">
        <v>0</v>
      </c>
      <c r="K470" s="265">
        <v>0</v>
      </c>
      <c r="L470" s="265">
        <v>0</v>
      </c>
      <c r="M470" s="265">
        <v>0</v>
      </c>
      <c r="N470" s="314">
        <v>0</v>
      </c>
      <c r="O470" s="315">
        <v>0</v>
      </c>
      <c r="P470" s="315">
        <v>0</v>
      </c>
      <c r="Q470" s="315">
        <v>0</v>
      </c>
      <c r="R470" s="315">
        <v>0</v>
      </c>
    </row>
    <row r="471" spans="1:18" x14ac:dyDescent="0.2">
      <c r="A471" s="122">
        <v>1707</v>
      </c>
      <c r="B471" s="36" t="s">
        <v>485</v>
      </c>
      <c r="C471" s="58" t="s">
        <v>53</v>
      </c>
      <c r="D471" s="82">
        <v>0</v>
      </c>
      <c r="E471" s="265">
        <v>0</v>
      </c>
      <c r="F471" s="265">
        <v>0</v>
      </c>
      <c r="G471" s="265">
        <v>0</v>
      </c>
      <c r="H471" s="265">
        <v>0</v>
      </c>
      <c r="I471" s="82">
        <v>0</v>
      </c>
      <c r="J471" s="265">
        <v>0</v>
      </c>
      <c r="K471" s="265">
        <v>0</v>
      </c>
      <c r="L471" s="265">
        <v>0</v>
      </c>
      <c r="M471" s="265">
        <v>0</v>
      </c>
      <c r="N471" s="314">
        <v>0</v>
      </c>
      <c r="O471" s="315">
        <v>0</v>
      </c>
      <c r="P471" s="315">
        <v>0</v>
      </c>
      <c r="Q471" s="315">
        <v>0</v>
      </c>
      <c r="R471" s="315">
        <v>0</v>
      </c>
    </row>
    <row r="472" spans="1:18" x14ac:dyDescent="0.2">
      <c r="A472" s="122">
        <v>1707</v>
      </c>
      <c r="B472" s="36" t="s">
        <v>485</v>
      </c>
      <c r="C472" s="58" t="s">
        <v>54</v>
      </c>
      <c r="D472" s="82">
        <v>700</v>
      </c>
      <c r="E472" s="265">
        <v>175</v>
      </c>
      <c r="F472" s="265">
        <v>175</v>
      </c>
      <c r="G472" s="265">
        <v>175</v>
      </c>
      <c r="H472" s="265">
        <v>175</v>
      </c>
      <c r="I472" s="82">
        <v>9800</v>
      </c>
      <c r="J472" s="265">
        <v>2450</v>
      </c>
      <c r="K472" s="265">
        <v>2450</v>
      </c>
      <c r="L472" s="265">
        <v>2450</v>
      </c>
      <c r="M472" s="265">
        <v>2450</v>
      </c>
      <c r="N472" s="314">
        <v>17816.2</v>
      </c>
      <c r="O472" s="315">
        <v>4452.5</v>
      </c>
      <c r="P472" s="315">
        <v>4452.5</v>
      </c>
      <c r="Q472" s="315">
        <v>4452.5</v>
      </c>
      <c r="R472" s="315">
        <v>4458.7</v>
      </c>
    </row>
    <row r="473" spans="1:18" x14ac:dyDescent="0.2">
      <c r="A473" s="122">
        <v>1707</v>
      </c>
      <c r="B473" s="36" t="s">
        <v>485</v>
      </c>
      <c r="C473" s="58" t="s">
        <v>281</v>
      </c>
      <c r="D473" s="82">
        <v>0</v>
      </c>
      <c r="E473" s="265">
        <v>0</v>
      </c>
      <c r="F473" s="265">
        <v>0</v>
      </c>
      <c r="G473" s="265">
        <v>0</v>
      </c>
      <c r="H473" s="265">
        <v>0</v>
      </c>
      <c r="I473" s="82">
        <v>0</v>
      </c>
      <c r="J473" s="265">
        <v>0</v>
      </c>
      <c r="K473" s="265">
        <v>0</v>
      </c>
      <c r="L473" s="265">
        <v>0</v>
      </c>
      <c r="M473" s="265">
        <v>0</v>
      </c>
      <c r="N473" s="314">
        <v>0</v>
      </c>
      <c r="O473" s="315">
        <v>0</v>
      </c>
      <c r="P473" s="315">
        <v>0</v>
      </c>
      <c r="Q473" s="315">
        <v>0</v>
      </c>
      <c r="R473" s="315">
        <v>0</v>
      </c>
    </row>
    <row r="474" spans="1:18" x14ac:dyDescent="0.2">
      <c r="A474" s="168">
        <v>1709</v>
      </c>
      <c r="B474" s="170" t="s">
        <v>486</v>
      </c>
      <c r="C474" s="169" t="s">
        <v>286</v>
      </c>
      <c r="D474" s="171">
        <v>2600</v>
      </c>
      <c r="E474" s="171">
        <v>598</v>
      </c>
      <c r="F474" s="171">
        <v>676</v>
      </c>
      <c r="G474" s="171">
        <v>650</v>
      </c>
      <c r="H474" s="171">
        <v>676</v>
      </c>
      <c r="I474" s="171">
        <v>14675</v>
      </c>
      <c r="J474" s="171">
        <v>3375</v>
      </c>
      <c r="K474" s="171">
        <v>3816</v>
      </c>
      <c r="L474" s="171">
        <v>3669</v>
      </c>
      <c r="M474" s="171">
        <v>3815</v>
      </c>
      <c r="N474" s="313">
        <v>38156.300000000003</v>
      </c>
      <c r="O474" s="313">
        <v>8775.9</v>
      </c>
      <c r="P474" s="313">
        <v>9920.6</v>
      </c>
      <c r="Q474" s="313">
        <v>9539.1</v>
      </c>
      <c r="R474" s="313">
        <v>9920.7000000000007</v>
      </c>
    </row>
    <row r="475" spans="1:18" x14ac:dyDescent="0.2">
      <c r="A475" s="122">
        <v>1709</v>
      </c>
      <c r="B475" s="36" t="s">
        <v>486</v>
      </c>
      <c r="C475" s="58" t="s">
        <v>159</v>
      </c>
      <c r="D475" s="82">
        <v>0</v>
      </c>
      <c r="E475" s="265">
        <v>0</v>
      </c>
      <c r="F475" s="265">
        <v>0</v>
      </c>
      <c r="G475" s="265">
        <v>0</v>
      </c>
      <c r="H475" s="265">
        <v>0</v>
      </c>
      <c r="I475" s="82">
        <v>0</v>
      </c>
      <c r="J475" s="265">
        <v>0</v>
      </c>
      <c r="K475" s="265">
        <v>0</v>
      </c>
      <c r="L475" s="265">
        <v>0</v>
      </c>
      <c r="M475" s="265">
        <v>0</v>
      </c>
      <c r="N475" s="314">
        <v>0</v>
      </c>
      <c r="O475" s="315">
        <v>0</v>
      </c>
      <c r="P475" s="315">
        <v>0</v>
      </c>
      <c r="Q475" s="315">
        <v>0</v>
      </c>
      <c r="R475" s="315">
        <v>0</v>
      </c>
    </row>
    <row r="476" spans="1:18" x14ac:dyDescent="0.2">
      <c r="A476" s="122">
        <v>1709</v>
      </c>
      <c r="B476" s="36" t="s">
        <v>486</v>
      </c>
      <c r="C476" s="58" t="s">
        <v>53</v>
      </c>
      <c r="D476" s="82">
        <v>850</v>
      </c>
      <c r="E476" s="265">
        <v>196</v>
      </c>
      <c r="F476" s="265">
        <v>221</v>
      </c>
      <c r="G476" s="265">
        <v>213</v>
      </c>
      <c r="H476" s="265">
        <v>220</v>
      </c>
      <c r="I476" s="82">
        <v>2714</v>
      </c>
      <c r="J476" s="265">
        <v>626</v>
      </c>
      <c r="K476" s="265">
        <v>706</v>
      </c>
      <c r="L476" s="265">
        <v>680</v>
      </c>
      <c r="M476" s="265">
        <v>702</v>
      </c>
      <c r="N476" s="314">
        <v>30483.8</v>
      </c>
      <c r="O476" s="315">
        <v>7029.2</v>
      </c>
      <c r="P476" s="315">
        <v>7925.8</v>
      </c>
      <c r="Q476" s="315">
        <v>7638.9</v>
      </c>
      <c r="R476" s="315">
        <v>7889.9</v>
      </c>
    </row>
    <row r="477" spans="1:18" x14ac:dyDescent="0.2">
      <c r="A477" s="122">
        <v>1709</v>
      </c>
      <c r="B477" s="36" t="s">
        <v>486</v>
      </c>
      <c r="C477" s="58" t="s">
        <v>54</v>
      </c>
      <c r="D477" s="82">
        <v>0</v>
      </c>
      <c r="E477" s="265">
        <v>0</v>
      </c>
      <c r="F477" s="265">
        <v>0</v>
      </c>
      <c r="G477" s="265">
        <v>0</v>
      </c>
      <c r="H477" s="265">
        <v>0</v>
      </c>
      <c r="I477" s="82">
        <v>0</v>
      </c>
      <c r="J477" s="265">
        <v>0</v>
      </c>
      <c r="K477" s="265">
        <v>0</v>
      </c>
      <c r="L477" s="265">
        <v>0</v>
      </c>
      <c r="M477" s="265">
        <v>0</v>
      </c>
      <c r="N477" s="314">
        <v>0</v>
      </c>
      <c r="O477" s="315">
        <v>0</v>
      </c>
      <c r="P477" s="315">
        <v>0</v>
      </c>
      <c r="Q477" s="315">
        <v>0</v>
      </c>
      <c r="R477" s="315">
        <v>0</v>
      </c>
    </row>
    <row r="478" spans="1:18" x14ac:dyDescent="0.2">
      <c r="A478" s="122">
        <v>1709</v>
      </c>
      <c r="B478" s="36" t="s">
        <v>486</v>
      </c>
      <c r="C478" s="58" t="s">
        <v>281</v>
      </c>
      <c r="D478" s="82">
        <v>0</v>
      </c>
      <c r="E478" s="265">
        <v>0</v>
      </c>
      <c r="F478" s="265">
        <v>0</v>
      </c>
      <c r="G478" s="265">
        <v>0</v>
      </c>
      <c r="H478" s="265">
        <v>0</v>
      </c>
      <c r="I478" s="82">
        <v>0</v>
      </c>
      <c r="J478" s="265">
        <v>0</v>
      </c>
      <c r="K478" s="265">
        <v>0</v>
      </c>
      <c r="L478" s="265">
        <v>0</v>
      </c>
      <c r="M478" s="265">
        <v>0</v>
      </c>
      <c r="N478" s="314">
        <v>0</v>
      </c>
      <c r="O478" s="315">
        <v>0</v>
      </c>
      <c r="P478" s="315">
        <v>0</v>
      </c>
      <c r="Q478" s="315">
        <v>0</v>
      </c>
      <c r="R478" s="315">
        <v>0</v>
      </c>
    </row>
    <row r="479" spans="1:18" x14ac:dyDescent="0.2">
      <c r="A479" s="168">
        <v>1711</v>
      </c>
      <c r="B479" s="170" t="s">
        <v>487</v>
      </c>
      <c r="C479" s="169" t="s">
        <v>286</v>
      </c>
      <c r="D479" s="171">
        <v>300</v>
      </c>
      <c r="E479" s="171">
        <v>84</v>
      </c>
      <c r="F479" s="171">
        <v>81</v>
      </c>
      <c r="G479" s="171">
        <v>54</v>
      </c>
      <c r="H479" s="171">
        <v>81</v>
      </c>
      <c r="I479" s="171">
        <v>2636</v>
      </c>
      <c r="J479" s="171">
        <v>738</v>
      </c>
      <c r="K479" s="171">
        <v>712</v>
      </c>
      <c r="L479" s="171">
        <v>474</v>
      </c>
      <c r="M479" s="171">
        <v>712</v>
      </c>
      <c r="N479" s="313">
        <v>3453.9</v>
      </c>
      <c r="O479" s="313">
        <v>967.1</v>
      </c>
      <c r="P479" s="313">
        <v>932.6</v>
      </c>
      <c r="Q479" s="313">
        <v>621.70000000000005</v>
      </c>
      <c r="R479" s="313">
        <v>932.5</v>
      </c>
    </row>
    <row r="480" spans="1:18" x14ac:dyDescent="0.2">
      <c r="A480" s="122">
        <v>1711</v>
      </c>
      <c r="B480" s="36" t="s">
        <v>487</v>
      </c>
      <c r="C480" s="58" t="s">
        <v>159</v>
      </c>
      <c r="D480" s="82">
        <v>0</v>
      </c>
      <c r="E480" s="265">
        <v>0</v>
      </c>
      <c r="F480" s="265">
        <v>0</v>
      </c>
      <c r="G480" s="265">
        <v>0</v>
      </c>
      <c r="H480" s="265">
        <v>0</v>
      </c>
      <c r="I480" s="82">
        <v>0</v>
      </c>
      <c r="J480" s="265">
        <v>0</v>
      </c>
      <c r="K480" s="265">
        <v>0</v>
      </c>
      <c r="L480" s="265">
        <v>0</v>
      </c>
      <c r="M480" s="265">
        <v>0</v>
      </c>
      <c r="N480" s="314">
        <v>0</v>
      </c>
      <c r="O480" s="315">
        <v>0</v>
      </c>
      <c r="P480" s="315">
        <v>0</v>
      </c>
      <c r="Q480" s="315">
        <v>0</v>
      </c>
      <c r="R480" s="315">
        <v>0</v>
      </c>
    </row>
    <row r="481" spans="1:18" x14ac:dyDescent="0.2">
      <c r="A481" s="122">
        <v>1711</v>
      </c>
      <c r="B481" s="36" t="s">
        <v>487</v>
      </c>
      <c r="C481" s="58" t="s">
        <v>53</v>
      </c>
      <c r="D481" s="82">
        <v>0</v>
      </c>
      <c r="E481" s="265">
        <v>0</v>
      </c>
      <c r="F481" s="265">
        <v>0</v>
      </c>
      <c r="G481" s="265">
        <v>0</v>
      </c>
      <c r="H481" s="265">
        <v>0</v>
      </c>
      <c r="I481" s="82">
        <v>0</v>
      </c>
      <c r="J481" s="265">
        <v>0</v>
      </c>
      <c r="K481" s="265">
        <v>0</v>
      </c>
      <c r="L481" s="265">
        <v>0</v>
      </c>
      <c r="M481" s="265">
        <v>0</v>
      </c>
      <c r="N481" s="314">
        <v>0</v>
      </c>
      <c r="O481" s="315">
        <v>0</v>
      </c>
      <c r="P481" s="315">
        <v>0</v>
      </c>
      <c r="Q481" s="315">
        <v>0</v>
      </c>
      <c r="R481" s="315">
        <v>0</v>
      </c>
    </row>
    <row r="482" spans="1:18" x14ac:dyDescent="0.2">
      <c r="A482" s="122">
        <v>1711</v>
      </c>
      <c r="B482" s="36" t="s">
        <v>487</v>
      </c>
      <c r="C482" s="58" t="s">
        <v>54</v>
      </c>
      <c r="D482" s="82">
        <v>0</v>
      </c>
      <c r="E482" s="265">
        <v>0</v>
      </c>
      <c r="F482" s="265">
        <v>0</v>
      </c>
      <c r="G482" s="265">
        <v>0</v>
      </c>
      <c r="H482" s="265">
        <v>0</v>
      </c>
      <c r="I482" s="82">
        <v>0</v>
      </c>
      <c r="J482" s="265">
        <v>0</v>
      </c>
      <c r="K482" s="265">
        <v>0</v>
      </c>
      <c r="L482" s="265">
        <v>0</v>
      </c>
      <c r="M482" s="265">
        <v>0</v>
      </c>
      <c r="N482" s="314">
        <v>0</v>
      </c>
      <c r="O482" s="315">
        <v>0</v>
      </c>
      <c r="P482" s="315">
        <v>0</v>
      </c>
      <c r="Q482" s="315">
        <v>0</v>
      </c>
      <c r="R482" s="315">
        <v>0</v>
      </c>
    </row>
    <row r="483" spans="1:18" x14ac:dyDescent="0.2">
      <c r="A483" s="122">
        <v>1711</v>
      </c>
      <c r="B483" s="36" t="s">
        <v>487</v>
      </c>
      <c r="C483" s="58" t="s">
        <v>281</v>
      </c>
      <c r="D483" s="82">
        <v>0</v>
      </c>
      <c r="E483" s="265">
        <v>0</v>
      </c>
      <c r="F483" s="265">
        <v>0</v>
      </c>
      <c r="G483" s="265">
        <v>0</v>
      </c>
      <c r="H483" s="265">
        <v>0</v>
      </c>
      <c r="I483" s="82">
        <v>0</v>
      </c>
      <c r="J483" s="265">
        <v>0</v>
      </c>
      <c r="K483" s="265">
        <v>0</v>
      </c>
      <c r="L483" s="265">
        <v>0</v>
      </c>
      <c r="M483" s="265">
        <v>0</v>
      </c>
      <c r="N483" s="314">
        <v>0</v>
      </c>
      <c r="O483" s="315">
        <v>0</v>
      </c>
      <c r="P483" s="315">
        <v>0</v>
      </c>
      <c r="Q483" s="315">
        <v>0</v>
      </c>
      <c r="R483" s="315">
        <v>0</v>
      </c>
    </row>
    <row r="484" spans="1:18" x14ac:dyDescent="0.2">
      <c r="A484" s="168">
        <v>1712</v>
      </c>
      <c r="B484" s="170" t="s">
        <v>488</v>
      </c>
      <c r="C484" s="169" t="s">
        <v>286</v>
      </c>
      <c r="D484" s="171">
        <v>860</v>
      </c>
      <c r="E484" s="171">
        <v>206</v>
      </c>
      <c r="F484" s="171">
        <v>215</v>
      </c>
      <c r="G484" s="171">
        <v>198</v>
      </c>
      <c r="H484" s="171">
        <v>241</v>
      </c>
      <c r="I484" s="171">
        <v>9345</v>
      </c>
      <c r="J484" s="171">
        <v>2238</v>
      </c>
      <c r="K484" s="171">
        <v>2336</v>
      </c>
      <c r="L484" s="171">
        <v>2152</v>
      </c>
      <c r="M484" s="171">
        <v>2619</v>
      </c>
      <c r="N484" s="313">
        <v>10505.1</v>
      </c>
      <c r="O484" s="313">
        <v>2516.3000000000002</v>
      </c>
      <c r="P484" s="313">
        <v>2626.3</v>
      </c>
      <c r="Q484" s="313">
        <v>2418.6</v>
      </c>
      <c r="R484" s="313">
        <v>2943.9</v>
      </c>
    </row>
    <row r="485" spans="1:18" x14ac:dyDescent="0.2">
      <c r="A485" s="122">
        <v>1712</v>
      </c>
      <c r="B485" s="36" t="s">
        <v>488</v>
      </c>
      <c r="C485" s="58" t="s">
        <v>159</v>
      </c>
      <c r="D485" s="82">
        <v>0</v>
      </c>
      <c r="E485" s="265">
        <v>0</v>
      </c>
      <c r="F485" s="265">
        <v>0</v>
      </c>
      <c r="G485" s="265">
        <v>0</v>
      </c>
      <c r="H485" s="265">
        <v>0</v>
      </c>
      <c r="I485" s="82">
        <v>0</v>
      </c>
      <c r="J485" s="265">
        <v>0</v>
      </c>
      <c r="K485" s="265">
        <v>0</v>
      </c>
      <c r="L485" s="265">
        <v>0</v>
      </c>
      <c r="M485" s="265">
        <v>0</v>
      </c>
      <c r="N485" s="314">
        <v>0</v>
      </c>
      <c r="O485" s="315">
        <v>0</v>
      </c>
      <c r="P485" s="315">
        <v>0</v>
      </c>
      <c r="Q485" s="315">
        <v>0</v>
      </c>
      <c r="R485" s="315">
        <v>0</v>
      </c>
    </row>
    <row r="486" spans="1:18" x14ac:dyDescent="0.2">
      <c r="A486" s="122">
        <v>1712</v>
      </c>
      <c r="B486" s="36" t="s">
        <v>488</v>
      </c>
      <c r="C486" s="58" t="s">
        <v>53</v>
      </c>
      <c r="D486" s="82">
        <v>0</v>
      </c>
      <c r="E486" s="265">
        <v>0</v>
      </c>
      <c r="F486" s="265">
        <v>0</v>
      </c>
      <c r="G486" s="265">
        <v>0</v>
      </c>
      <c r="H486" s="265">
        <v>0</v>
      </c>
      <c r="I486" s="82">
        <v>0</v>
      </c>
      <c r="J486" s="265">
        <v>0</v>
      </c>
      <c r="K486" s="265">
        <v>0</v>
      </c>
      <c r="L486" s="265">
        <v>0</v>
      </c>
      <c r="M486" s="265">
        <v>0</v>
      </c>
      <c r="N486" s="314">
        <v>0</v>
      </c>
      <c r="O486" s="315">
        <v>0</v>
      </c>
      <c r="P486" s="315">
        <v>0</v>
      </c>
      <c r="Q486" s="315">
        <v>0</v>
      </c>
      <c r="R486" s="315">
        <v>0</v>
      </c>
    </row>
    <row r="487" spans="1:18" x14ac:dyDescent="0.2">
      <c r="A487" s="122">
        <v>1712</v>
      </c>
      <c r="B487" s="36" t="s">
        <v>488</v>
      </c>
      <c r="C487" s="58" t="s">
        <v>54</v>
      </c>
      <c r="D487" s="82">
        <v>0</v>
      </c>
      <c r="E487" s="265">
        <v>0</v>
      </c>
      <c r="F487" s="265">
        <v>0</v>
      </c>
      <c r="G487" s="265">
        <v>0</v>
      </c>
      <c r="H487" s="265">
        <v>0</v>
      </c>
      <c r="I487" s="82">
        <v>0</v>
      </c>
      <c r="J487" s="265">
        <v>0</v>
      </c>
      <c r="K487" s="265">
        <v>0</v>
      </c>
      <c r="L487" s="265">
        <v>0</v>
      </c>
      <c r="M487" s="265">
        <v>0</v>
      </c>
      <c r="N487" s="314">
        <v>0</v>
      </c>
      <c r="O487" s="315">
        <v>0</v>
      </c>
      <c r="P487" s="315">
        <v>0</v>
      </c>
      <c r="Q487" s="315">
        <v>0</v>
      </c>
      <c r="R487" s="315">
        <v>0</v>
      </c>
    </row>
    <row r="488" spans="1:18" x14ac:dyDescent="0.2">
      <c r="A488" s="122">
        <v>1712</v>
      </c>
      <c r="B488" s="36" t="s">
        <v>488</v>
      </c>
      <c r="C488" s="58" t="s">
        <v>281</v>
      </c>
      <c r="D488" s="82">
        <v>0</v>
      </c>
      <c r="E488" s="265">
        <v>0</v>
      </c>
      <c r="F488" s="265">
        <v>0</v>
      </c>
      <c r="G488" s="265">
        <v>0</v>
      </c>
      <c r="H488" s="265">
        <v>0</v>
      </c>
      <c r="I488" s="82">
        <v>0</v>
      </c>
      <c r="J488" s="265">
        <v>0</v>
      </c>
      <c r="K488" s="265">
        <v>0</v>
      </c>
      <c r="L488" s="265">
        <v>0</v>
      </c>
      <c r="M488" s="265">
        <v>0</v>
      </c>
      <c r="N488" s="314">
        <v>0</v>
      </c>
      <c r="O488" s="315">
        <v>0</v>
      </c>
      <c r="P488" s="315">
        <v>0</v>
      </c>
      <c r="Q488" s="315">
        <v>0</v>
      </c>
      <c r="R488" s="315">
        <v>0</v>
      </c>
    </row>
    <row r="489" spans="1:18" x14ac:dyDescent="0.2">
      <c r="A489" s="168">
        <v>1714</v>
      </c>
      <c r="B489" s="170" t="s">
        <v>489</v>
      </c>
      <c r="C489" s="169" t="s">
        <v>286</v>
      </c>
      <c r="D489" s="171">
        <v>1870</v>
      </c>
      <c r="E489" s="171">
        <v>468</v>
      </c>
      <c r="F489" s="171">
        <v>468</v>
      </c>
      <c r="G489" s="171">
        <v>468</v>
      </c>
      <c r="H489" s="171">
        <v>466</v>
      </c>
      <c r="I489" s="171">
        <v>13578</v>
      </c>
      <c r="J489" s="171">
        <v>3398</v>
      </c>
      <c r="K489" s="171">
        <v>3398</v>
      </c>
      <c r="L489" s="171">
        <v>3398</v>
      </c>
      <c r="M489" s="171">
        <v>3384</v>
      </c>
      <c r="N489" s="313">
        <v>17362.8</v>
      </c>
      <c r="O489" s="313">
        <v>4345.3</v>
      </c>
      <c r="P489" s="313">
        <v>4345.3</v>
      </c>
      <c r="Q489" s="313">
        <v>4345.3</v>
      </c>
      <c r="R489" s="313">
        <v>4326.8999999999996</v>
      </c>
    </row>
    <row r="490" spans="1:18" x14ac:dyDescent="0.2">
      <c r="A490" s="122">
        <v>1714</v>
      </c>
      <c r="B490" s="36" t="s">
        <v>489</v>
      </c>
      <c r="C490" s="58" t="s">
        <v>159</v>
      </c>
      <c r="D490" s="82">
        <v>0</v>
      </c>
      <c r="E490" s="265">
        <v>0</v>
      </c>
      <c r="F490" s="265">
        <v>0</v>
      </c>
      <c r="G490" s="265">
        <v>0</v>
      </c>
      <c r="H490" s="265">
        <v>0</v>
      </c>
      <c r="I490" s="82">
        <v>0</v>
      </c>
      <c r="J490" s="265">
        <v>0</v>
      </c>
      <c r="K490" s="265">
        <v>0</v>
      </c>
      <c r="L490" s="265">
        <v>0</v>
      </c>
      <c r="M490" s="265">
        <v>0</v>
      </c>
      <c r="N490" s="314">
        <v>0</v>
      </c>
      <c r="O490" s="315">
        <v>0</v>
      </c>
      <c r="P490" s="315">
        <v>0</v>
      </c>
      <c r="Q490" s="315">
        <v>0</v>
      </c>
      <c r="R490" s="315">
        <v>0</v>
      </c>
    </row>
    <row r="491" spans="1:18" x14ac:dyDescent="0.2">
      <c r="A491" s="122">
        <v>1714</v>
      </c>
      <c r="B491" s="36" t="s">
        <v>489</v>
      </c>
      <c r="C491" s="58" t="s">
        <v>53</v>
      </c>
      <c r="D491" s="82">
        <v>200</v>
      </c>
      <c r="E491" s="265">
        <v>50</v>
      </c>
      <c r="F491" s="265">
        <v>50</v>
      </c>
      <c r="G491" s="265">
        <v>50</v>
      </c>
      <c r="H491" s="265">
        <v>50</v>
      </c>
      <c r="I491" s="82">
        <v>344</v>
      </c>
      <c r="J491" s="265">
        <v>86</v>
      </c>
      <c r="K491" s="265">
        <v>86</v>
      </c>
      <c r="L491" s="265">
        <v>86</v>
      </c>
      <c r="M491" s="265">
        <v>86</v>
      </c>
      <c r="N491" s="314">
        <v>4627.8</v>
      </c>
      <c r="O491" s="315">
        <v>1157</v>
      </c>
      <c r="P491" s="315">
        <v>1157</v>
      </c>
      <c r="Q491" s="315">
        <v>1157</v>
      </c>
      <c r="R491" s="315">
        <v>1156.8</v>
      </c>
    </row>
    <row r="492" spans="1:18" x14ac:dyDescent="0.2">
      <c r="A492" s="122">
        <v>1714</v>
      </c>
      <c r="B492" s="36" t="s">
        <v>489</v>
      </c>
      <c r="C492" s="58" t="s">
        <v>54</v>
      </c>
      <c r="D492" s="82">
        <v>0</v>
      </c>
      <c r="E492" s="265">
        <v>0</v>
      </c>
      <c r="F492" s="265">
        <v>0</v>
      </c>
      <c r="G492" s="265">
        <v>0</v>
      </c>
      <c r="H492" s="265">
        <v>0</v>
      </c>
      <c r="I492" s="82">
        <v>0</v>
      </c>
      <c r="J492" s="265">
        <v>0</v>
      </c>
      <c r="K492" s="265">
        <v>0</v>
      </c>
      <c r="L492" s="265">
        <v>0</v>
      </c>
      <c r="M492" s="265">
        <v>0</v>
      </c>
      <c r="N492" s="314">
        <v>0</v>
      </c>
      <c r="O492" s="315">
        <v>0</v>
      </c>
      <c r="P492" s="315">
        <v>0</v>
      </c>
      <c r="Q492" s="315">
        <v>0</v>
      </c>
      <c r="R492" s="315">
        <v>0</v>
      </c>
    </row>
    <row r="493" spans="1:18" x14ac:dyDescent="0.2">
      <c r="A493" s="122">
        <v>1714</v>
      </c>
      <c r="B493" s="36" t="s">
        <v>489</v>
      </c>
      <c r="C493" s="58" t="s">
        <v>281</v>
      </c>
      <c r="D493" s="82">
        <v>0</v>
      </c>
      <c r="E493" s="265">
        <v>0</v>
      </c>
      <c r="F493" s="265">
        <v>0</v>
      </c>
      <c r="G493" s="265">
        <v>0</v>
      </c>
      <c r="H493" s="265">
        <v>0</v>
      </c>
      <c r="I493" s="82">
        <v>0</v>
      </c>
      <c r="J493" s="265">
        <v>0</v>
      </c>
      <c r="K493" s="265">
        <v>0</v>
      </c>
      <c r="L493" s="265">
        <v>0</v>
      </c>
      <c r="M493" s="265">
        <v>0</v>
      </c>
      <c r="N493" s="314">
        <v>0</v>
      </c>
      <c r="O493" s="315">
        <v>0</v>
      </c>
      <c r="P493" s="315">
        <v>0</v>
      </c>
      <c r="Q493" s="315">
        <v>0</v>
      </c>
      <c r="R493" s="315">
        <v>0</v>
      </c>
    </row>
    <row r="494" spans="1:18" x14ac:dyDescent="0.2">
      <c r="A494" s="168">
        <v>1715</v>
      </c>
      <c r="B494" s="170" t="s">
        <v>490</v>
      </c>
      <c r="C494" s="169" t="s">
        <v>286</v>
      </c>
      <c r="D494" s="171">
        <v>590</v>
      </c>
      <c r="E494" s="171">
        <v>89</v>
      </c>
      <c r="F494" s="171">
        <v>207</v>
      </c>
      <c r="G494" s="171">
        <v>177</v>
      </c>
      <c r="H494" s="171">
        <v>117</v>
      </c>
      <c r="I494" s="171">
        <v>11760</v>
      </c>
      <c r="J494" s="171">
        <v>1771</v>
      </c>
      <c r="K494" s="171">
        <v>4123</v>
      </c>
      <c r="L494" s="171">
        <v>3528</v>
      </c>
      <c r="M494" s="171">
        <v>2338</v>
      </c>
      <c r="N494" s="313">
        <v>75282.600000000006</v>
      </c>
      <c r="O494" s="313">
        <v>11304.1</v>
      </c>
      <c r="P494" s="313">
        <v>26360.6</v>
      </c>
      <c r="Q494" s="313">
        <v>22584.799999999999</v>
      </c>
      <c r="R494" s="313">
        <v>15033.1</v>
      </c>
    </row>
    <row r="495" spans="1:18" x14ac:dyDescent="0.2">
      <c r="A495" s="122">
        <v>1715</v>
      </c>
      <c r="B495" s="36" t="s">
        <v>490</v>
      </c>
      <c r="C495" s="58" t="s">
        <v>159</v>
      </c>
      <c r="D495" s="82">
        <v>0</v>
      </c>
      <c r="E495" s="265">
        <v>0</v>
      </c>
      <c r="F495" s="265">
        <v>0</v>
      </c>
      <c r="G495" s="265">
        <v>0</v>
      </c>
      <c r="H495" s="265">
        <v>0</v>
      </c>
      <c r="I495" s="82">
        <v>0</v>
      </c>
      <c r="J495" s="265">
        <v>0</v>
      </c>
      <c r="K495" s="265">
        <v>0</v>
      </c>
      <c r="L495" s="265">
        <v>0</v>
      </c>
      <c r="M495" s="265">
        <v>0</v>
      </c>
      <c r="N495" s="314">
        <v>0</v>
      </c>
      <c r="O495" s="315">
        <v>0</v>
      </c>
      <c r="P495" s="315">
        <v>0</v>
      </c>
      <c r="Q495" s="315">
        <v>0</v>
      </c>
      <c r="R495" s="315">
        <v>0</v>
      </c>
    </row>
    <row r="496" spans="1:18" x14ac:dyDescent="0.2">
      <c r="A496" s="122">
        <v>1715</v>
      </c>
      <c r="B496" s="36" t="s">
        <v>490</v>
      </c>
      <c r="C496" s="58" t="s">
        <v>53</v>
      </c>
      <c r="D496" s="82">
        <v>0</v>
      </c>
      <c r="E496" s="265">
        <v>0</v>
      </c>
      <c r="F496" s="265">
        <v>0</v>
      </c>
      <c r="G496" s="265">
        <v>0</v>
      </c>
      <c r="H496" s="265">
        <v>0</v>
      </c>
      <c r="I496" s="82">
        <v>0</v>
      </c>
      <c r="J496" s="265">
        <v>0</v>
      </c>
      <c r="K496" s="265">
        <v>0</v>
      </c>
      <c r="L496" s="265">
        <v>0</v>
      </c>
      <c r="M496" s="265">
        <v>0</v>
      </c>
      <c r="N496" s="314">
        <v>0</v>
      </c>
      <c r="O496" s="315">
        <v>0</v>
      </c>
      <c r="P496" s="315">
        <v>0</v>
      </c>
      <c r="Q496" s="315">
        <v>0</v>
      </c>
      <c r="R496" s="315">
        <v>0</v>
      </c>
    </row>
    <row r="497" spans="1:18" x14ac:dyDescent="0.2">
      <c r="A497" s="122">
        <v>1715</v>
      </c>
      <c r="B497" s="36" t="s">
        <v>490</v>
      </c>
      <c r="C497" s="58" t="s">
        <v>54</v>
      </c>
      <c r="D497" s="82">
        <v>90</v>
      </c>
      <c r="E497" s="265">
        <v>14</v>
      </c>
      <c r="F497" s="265">
        <v>32</v>
      </c>
      <c r="G497" s="265">
        <v>27</v>
      </c>
      <c r="H497" s="265">
        <v>17</v>
      </c>
      <c r="I497" s="82">
        <v>1260</v>
      </c>
      <c r="J497" s="265">
        <v>196</v>
      </c>
      <c r="K497" s="265">
        <v>448</v>
      </c>
      <c r="L497" s="265">
        <v>378</v>
      </c>
      <c r="M497" s="265">
        <v>238</v>
      </c>
      <c r="N497" s="314">
        <v>2065.9</v>
      </c>
      <c r="O497" s="315">
        <v>321.60000000000002</v>
      </c>
      <c r="P497" s="315">
        <v>734.8</v>
      </c>
      <c r="Q497" s="315">
        <v>619.79999999999995</v>
      </c>
      <c r="R497" s="315">
        <v>389.7</v>
      </c>
    </row>
    <row r="498" spans="1:18" x14ac:dyDescent="0.2">
      <c r="A498" s="122">
        <v>1715</v>
      </c>
      <c r="B498" s="36" t="s">
        <v>490</v>
      </c>
      <c r="C498" s="58" t="s">
        <v>281</v>
      </c>
      <c r="D498" s="82">
        <v>500</v>
      </c>
      <c r="E498" s="265">
        <v>75</v>
      </c>
      <c r="F498" s="265">
        <v>175</v>
      </c>
      <c r="G498" s="265">
        <v>150</v>
      </c>
      <c r="H498" s="265">
        <v>100</v>
      </c>
      <c r="I498" s="82">
        <v>10500</v>
      </c>
      <c r="J498" s="265">
        <v>1575</v>
      </c>
      <c r="K498" s="265">
        <v>3675</v>
      </c>
      <c r="L498" s="265">
        <v>3150</v>
      </c>
      <c r="M498" s="265">
        <v>2100</v>
      </c>
      <c r="N498" s="314">
        <v>73216.7</v>
      </c>
      <c r="O498" s="315">
        <v>10982.5</v>
      </c>
      <c r="P498" s="315">
        <v>25625.8</v>
      </c>
      <c r="Q498" s="315">
        <v>21965</v>
      </c>
      <c r="R498" s="315">
        <v>14643.4</v>
      </c>
    </row>
    <row r="499" spans="1:18" x14ac:dyDescent="0.2">
      <c r="A499" s="168">
        <v>1717</v>
      </c>
      <c r="B499" s="170" t="s">
        <v>492</v>
      </c>
      <c r="C499" s="169" t="s">
        <v>286</v>
      </c>
      <c r="D499" s="171">
        <v>902</v>
      </c>
      <c r="E499" s="171">
        <v>198</v>
      </c>
      <c r="F499" s="171">
        <v>226</v>
      </c>
      <c r="G499" s="171">
        <v>235</v>
      </c>
      <c r="H499" s="171">
        <v>243</v>
      </c>
      <c r="I499" s="171">
        <v>10507</v>
      </c>
      <c r="J499" s="171">
        <v>2306</v>
      </c>
      <c r="K499" s="171">
        <v>2633</v>
      </c>
      <c r="L499" s="171">
        <v>2737</v>
      </c>
      <c r="M499" s="171">
        <v>2831</v>
      </c>
      <c r="N499" s="313">
        <v>4277.5</v>
      </c>
      <c r="O499" s="313">
        <v>939</v>
      </c>
      <c r="P499" s="313">
        <v>1071.7</v>
      </c>
      <c r="Q499" s="313">
        <v>1114.4000000000001</v>
      </c>
      <c r="R499" s="313">
        <v>1152.4000000000001</v>
      </c>
    </row>
    <row r="500" spans="1:18" x14ac:dyDescent="0.2">
      <c r="A500" s="122">
        <v>1717</v>
      </c>
      <c r="B500" s="36" t="s">
        <v>492</v>
      </c>
      <c r="C500" s="58" t="s">
        <v>159</v>
      </c>
      <c r="D500" s="82">
        <v>0</v>
      </c>
      <c r="E500" s="265">
        <v>0</v>
      </c>
      <c r="F500" s="265">
        <v>0</v>
      </c>
      <c r="G500" s="265">
        <v>0</v>
      </c>
      <c r="H500" s="265">
        <v>0</v>
      </c>
      <c r="I500" s="82">
        <v>0</v>
      </c>
      <c r="J500" s="265">
        <v>0</v>
      </c>
      <c r="K500" s="265">
        <v>0</v>
      </c>
      <c r="L500" s="265">
        <v>0</v>
      </c>
      <c r="M500" s="265">
        <v>0</v>
      </c>
      <c r="N500" s="314">
        <v>0</v>
      </c>
      <c r="O500" s="315">
        <v>0</v>
      </c>
      <c r="P500" s="315">
        <v>0</v>
      </c>
      <c r="Q500" s="315">
        <v>0</v>
      </c>
      <c r="R500" s="315">
        <v>0</v>
      </c>
    </row>
    <row r="501" spans="1:18" x14ac:dyDescent="0.2">
      <c r="A501" s="122">
        <v>1717</v>
      </c>
      <c r="B501" s="36" t="s">
        <v>492</v>
      </c>
      <c r="C501" s="58" t="s">
        <v>53</v>
      </c>
      <c r="D501" s="82">
        <v>0</v>
      </c>
      <c r="E501" s="265">
        <v>0</v>
      </c>
      <c r="F501" s="265">
        <v>0</v>
      </c>
      <c r="G501" s="265">
        <v>0</v>
      </c>
      <c r="H501" s="265">
        <v>0</v>
      </c>
      <c r="I501" s="82">
        <v>0</v>
      </c>
      <c r="J501" s="265">
        <v>0</v>
      </c>
      <c r="K501" s="265">
        <v>0</v>
      </c>
      <c r="L501" s="265">
        <v>0</v>
      </c>
      <c r="M501" s="265">
        <v>0</v>
      </c>
      <c r="N501" s="314">
        <v>0</v>
      </c>
      <c r="O501" s="315">
        <v>0</v>
      </c>
      <c r="P501" s="315">
        <v>0</v>
      </c>
      <c r="Q501" s="315">
        <v>0</v>
      </c>
      <c r="R501" s="315">
        <v>0</v>
      </c>
    </row>
    <row r="502" spans="1:18" x14ac:dyDescent="0.2">
      <c r="A502" s="122">
        <v>1717</v>
      </c>
      <c r="B502" s="36" t="s">
        <v>492</v>
      </c>
      <c r="C502" s="58" t="s">
        <v>54</v>
      </c>
      <c r="D502" s="82">
        <v>0</v>
      </c>
      <c r="E502" s="265">
        <v>0</v>
      </c>
      <c r="F502" s="265">
        <v>0</v>
      </c>
      <c r="G502" s="265">
        <v>0</v>
      </c>
      <c r="H502" s="265">
        <v>0</v>
      </c>
      <c r="I502" s="82">
        <v>0</v>
      </c>
      <c r="J502" s="265">
        <v>0</v>
      </c>
      <c r="K502" s="265">
        <v>0</v>
      </c>
      <c r="L502" s="265">
        <v>0</v>
      </c>
      <c r="M502" s="265">
        <v>0</v>
      </c>
      <c r="N502" s="314">
        <v>0</v>
      </c>
      <c r="O502" s="315">
        <v>0</v>
      </c>
      <c r="P502" s="315">
        <v>0</v>
      </c>
      <c r="Q502" s="315">
        <v>0</v>
      </c>
      <c r="R502" s="315">
        <v>0</v>
      </c>
    </row>
    <row r="503" spans="1:18" x14ac:dyDescent="0.2">
      <c r="A503" s="122">
        <v>1717</v>
      </c>
      <c r="B503" s="36" t="s">
        <v>492</v>
      </c>
      <c r="C503" s="58" t="s">
        <v>281</v>
      </c>
      <c r="D503" s="82">
        <v>0</v>
      </c>
      <c r="E503" s="265">
        <v>0</v>
      </c>
      <c r="F503" s="265">
        <v>0</v>
      </c>
      <c r="G503" s="265">
        <v>0</v>
      </c>
      <c r="H503" s="265">
        <v>0</v>
      </c>
      <c r="I503" s="82">
        <v>0</v>
      </c>
      <c r="J503" s="265">
        <v>0</v>
      </c>
      <c r="K503" s="265">
        <v>0</v>
      </c>
      <c r="L503" s="265">
        <v>0</v>
      </c>
      <c r="M503" s="265">
        <v>0</v>
      </c>
      <c r="N503" s="314">
        <v>0</v>
      </c>
      <c r="O503" s="315">
        <v>0</v>
      </c>
      <c r="P503" s="315">
        <v>0</v>
      </c>
      <c r="Q503" s="315">
        <v>0</v>
      </c>
      <c r="R503" s="315">
        <v>0</v>
      </c>
    </row>
    <row r="504" spans="1:18" x14ac:dyDescent="0.2">
      <c r="A504" s="168">
        <v>1719</v>
      </c>
      <c r="B504" s="170" t="s">
        <v>493</v>
      </c>
      <c r="C504" s="169" t="s">
        <v>286</v>
      </c>
      <c r="D504" s="171">
        <v>183</v>
      </c>
      <c r="E504" s="171">
        <v>44</v>
      </c>
      <c r="F504" s="171">
        <v>48</v>
      </c>
      <c r="G504" s="171">
        <v>38</v>
      </c>
      <c r="H504" s="171">
        <v>53</v>
      </c>
      <c r="I504" s="171">
        <v>1971</v>
      </c>
      <c r="J504" s="171">
        <v>474</v>
      </c>
      <c r="K504" s="171">
        <v>517</v>
      </c>
      <c r="L504" s="171">
        <v>409</v>
      </c>
      <c r="M504" s="171">
        <v>571</v>
      </c>
      <c r="N504" s="313">
        <v>1999.1</v>
      </c>
      <c r="O504" s="313">
        <v>480.7</v>
      </c>
      <c r="P504" s="313">
        <v>524.4</v>
      </c>
      <c r="Q504" s="313">
        <v>415.1</v>
      </c>
      <c r="R504" s="313">
        <v>578.9</v>
      </c>
    </row>
    <row r="505" spans="1:18" x14ac:dyDescent="0.2">
      <c r="A505" s="122">
        <v>1719</v>
      </c>
      <c r="B505" s="36" t="s">
        <v>493</v>
      </c>
      <c r="C505" s="58" t="s">
        <v>159</v>
      </c>
      <c r="D505" s="82">
        <v>0</v>
      </c>
      <c r="E505" s="265">
        <v>0</v>
      </c>
      <c r="F505" s="265">
        <v>0</v>
      </c>
      <c r="G505" s="265">
        <v>0</v>
      </c>
      <c r="H505" s="265">
        <v>0</v>
      </c>
      <c r="I505" s="82">
        <v>0</v>
      </c>
      <c r="J505" s="265">
        <v>0</v>
      </c>
      <c r="K505" s="265">
        <v>0</v>
      </c>
      <c r="L505" s="265">
        <v>0</v>
      </c>
      <c r="M505" s="265">
        <v>0</v>
      </c>
      <c r="N505" s="314">
        <v>0</v>
      </c>
      <c r="O505" s="315">
        <v>0</v>
      </c>
      <c r="P505" s="315">
        <v>0</v>
      </c>
      <c r="Q505" s="315">
        <v>0</v>
      </c>
      <c r="R505" s="315">
        <v>0</v>
      </c>
    </row>
    <row r="506" spans="1:18" x14ac:dyDescent="0.2">
      <c r="A506" s="122">
        <v>1719</v>
      </c>
      <c r="B506" s="36" t="s">
        <v>493</v>
      </c>
      <c r="C506" s="58" t="s">
        <v>53</v>
      </c>
      <c r="D506" s="82">
        <v>0</v>
      </c>
      <c r="E506" s="265">
        <v>0</v>
      </c>
      <c r="F506" s="265">
        <v>0</v>
      </c>
      <c r="G506" s="265">
        <v>0</v>
      </c>
      <c r="H506" s="265">
        <v>0</v>
      </c>
      <c r="I506" s="82">
        <v>0</v>
      </c>
      <c r="J506" s="265">
        <v>0</v>
      </c>
      <c r="K506" s="265">
        <v>0</v>
      </c>
      <c r="L506" s="265">
        <v>0</v>
      </c>
      <c r="M506" s="265">
        <v>0</v>
      </c>
      <c r="N506" s="314">
        <v>0</v>
      </c>
      <c r="O506" s="315">
        <v>0</v>
      </c>
      <c r="P506" s="315">
        <v>0</v>
      </c>
      <c r="Q506" s="315">
        <v>0</v>
      </c>
      <c r="R506" s="315">
        <v>0</v>
      </c>
    </row>
    <row r="507" spans="1:18" x14ac:dyDescent="0.2">
      <c r="A507" s="122">
        <v>1719</v>
      </c>
      <c r="B507" s="36" t="s">
        <v>493</v>
      </c>
      <c r="C507" s="58" t="s">
        <v>54</v>
      </c>
      <c r="D507" s="82">
        <v>0</v>
      </c>
      <c r="E507" s="265">
        <v>0</v>
      </c>
      <c r="F507" s="265">
        <v>0</v>
      </c>
      <c r="G507" s="265">
        <v>0</v>
      </c>
      <c r="H507" s="265">
        <v>0</v>
      </c>
      <c r="I507" s="82">
        <v>0</v>
      </c>
      <c r="J507" s="265">
        <v>0</v>
      </c>
      <c r="K507" s="265">
        <v>0</v>
      </c>
      <c r="L507" s="265">
        <v>0</v>
      </c>
      <c r="M507" s="265">
        <v>0</v>
      </c>
      <c r="N507" s="314">
        <v>0</v>
      </c>
      <c r="O507" s="315">
        <v>0</v>
      </c>
      <c r="P507" s="315">
        <v>0</v>
      </c>
      <c r="Q507" s="315">
        <v>0</v>
      </c>
      <c r="R507" s="315">
        <v>0</v>
      </c>
    </row>
    <row r="508" spans="1:18" x14ac:dyDescent="0.2">
      <c r="A508" s="122">
        <v>1719</v>
      </c>
      <c r="B508" s="36" t="s">
        <v>493</v>
      </c>
      <c r="C508" s="58" t="s">
        <v>281</v>
      </c>
      <c r="D508" s="82">
        <v>0</v>
      </c>
      <c r="E508" s="265">
        <v>0</v>
      </c>
      <c r="F508" s="265">
        <v>0</v>
      </c>
      <c r="G508" s="265">
        <v>0</v>
      </c>
      <c r="H508" s="265">
        <v>0</v>
      </c>
      <c r="I508" s="82">
        <v>0</v>
      </c>
      <c r="J508" s="265">
        <v>0</v>
      </c>
      <c r="K508" s="265">
        <v>0</v>
      </c>
      <c r="L508" s="265">
        <v>0</v>
      </c>
      <c r="M508" s="265">
        <v>0</v>
      </c>
      <c r="N508" s="314">
        <v>0</v>
      </c>
      <c r="O508" s="315">
        <v>0</v>
      </c>
      <c r="P508" s="315">
        <v>0</v>
      </c>
      <c r="Q508" s="315">
        <v>0</v>
      </c>
      <c r="R508" s="315">
        <v>0</v>
      </c>
    </row>
    <row r="509" spans="1:18" x14ac:dyDescent="0.2">
      <c r="A509" s="168">
        <v>1720</v>
      </c>
      <c r="B509" s="170" t="s">
        <v>494</v>
      </c>
      <c r="C509" s="169" t="s">
        <v>286</v>
      </c>
      <c r="D509" s="171">
        <v>150</v>
      </c>
      <c r="E509" s="171">
        <v>33</v>
      </c>
      <c r="F509" s="171">
        <v>39</v>
      </c>
      <c r="G509" s="171">
        <v>39</v>
      </c>
      <c r="H509" s="171">
        <v>39</v>
      </c>
      <c r="I509" s="171">
        <v>1780</v>
      </c>
      <c r="J509" s="171">
        <v>392</v>
      </c>
      <c r="K509" s="171">
        <v>463</v>
      </c>
      <c r="L509" s="171">
        <v>463</v>
      </c>
      <c r="M509" s="171">
        <v>462</v>
      </c>
      <c r="N509" s="313">
        <v>1425.9</v>
      </c>
      <c r="O509" s="313">
        <v>313.7</v>
      </c>
      <c r="P509" s="313">
        <v>370.7</v>
      </c>
      <c r="Q509" s="313">
        <v>370.7</v>
      </c>
      <c r="R509" s="313">
        <v>370.8</v>
      </c>
    </row>
    <row r="510" spans="1:18" x14ac:dyDescent="0.2">
      <c r="A510" s="122">
        <v>1720</v>
      </c>
      <c r="B510" s="36" t="s">
        <v>494</v>
      </c>
      <c r="C510" s="58" t="s">
        <v>159</v>
      </c>
      <c r="D510" s="82">
        <v>0</v>
      </c>
      <c r="E510" s="265">
        <v>0</v>
      </c>
      <c r="F510" s="265">
        <v>0</v>
      </c>
      <c r="G510" s="265">
        <v>0</v>
      </c>
      <c r="H510" s="265">
        <v>0</v>
      </c>
      <c r="I510" s="82">
        <v>0</v>
      </c>
      <c r="J510" s="265">
        <v>0</v>
      </c>
      <c r="K510" s="265">
        <v>0</v>
      </c>
      <c r="L510" s="265">
        <v>0</v>
      </c>
      <c r="M510" s="265">
        <v>0</v>
      </c>
      <c r="N510" s="314">
        <v>0</v>
      </c>
      <c r="O510" s="315">
        <v>0</v>
      </c>
      <c r="P510" s="315">
        <v>0</v>
      </c>
      <c r="Q510" s="315">
        <v>0</v>
      </c>
      <c r="R510" s="315">
        <v>0</v>
      </c>
    </row>
    <row r="511" spans="1:18" x14ac:dyDescent="0.2">
      <c r="A511" s="122">
        <v>1720</v>
      </c>
      <c r="B511" s="36" t="s">
        <v>494</v>
      </c>
      <c r="C511" s="58" t="s">
        <v>53</v>
      </c>
      <c r="D511" s="82">
        <v>0</v>
      </c>
      <c r="E511" s="265">
        <v>0</v>
      </c>
      <c r="F511" s="265">
        <v>0</v>
      </c>
      <c r="G511" s="265">
        <v>0</v>
      </c>
      <c r="H511" s="265">
        <v>0</v>
      </c>
      <c r="I511" s="82">
        <v>0</v>
      </c>
      <c r="J511" s="265">
        <v>0</v>
      </c>
      <c r="K511" s="265">
        <v>0</v>
      </c>
      <c r="L511" s="265">
        <v>0</v>
      </c>
      <c r="M511" s="265">
        <v>0</v>
      </c>
      <c r="N511" s="314">
        <v>0</v>
      </c>
      <c r="O511" s="315">
        <v>0</v>
      </c>
      <c r="P511" s="315">
        <v>0</v>
      </c>
      <c r="Q511" s="315">
        <v>0</v>
      </c>
      <c r="R511" s="315">
        <v>0</v>
      </c>
    </row>
    <row r="512" spans="1:18" x14ac:dyDescent="0.2">
      <c r="A512" s="122">
        <v>1720</v>
      </c>
      <c r="B512" s="36" t="s">
        <v>494</v>
      </c>
      <c r="C512" s="58" t="s">
        <v>54</v>
      </c>
      <c r="D512" s="82">
        <v>0</v>
      </c>
      <c r="E512" s="265">
        <v>0</v>
      </c>
      <c r="F512" s="265">
        <v>0</v>
      </c>
      <c r="G512" s="265">
        <v>0</v>
      </c>
      <c r="H512" s="265">
        <v>0</v>
      </c>
      <c r="I512" s="82">
        <v>0</v>
      </c>
      <c r="J512" s="265">
        <v>0</v>
      </c>
      <c r="K512" s="265">
        <v>0</v>
      </c>
      <c r="L512" s="265">
        <v>0</v>
      </c>
      <c r="M512" s="265">
        <v>0</v>
      </c>
      <c r="N512" s="314">
        <v>0</v>
      </c>
      <c r="O512" s="315">
        <v>0</v>
      </c>
      <c r="P512" s="315">
        <v>0</v>
      </c>
      <c r="Q512" s="315">
        <v>0</v>
      </c>
      <c r="R512" s="315">
        <v>0</v>
      </c>
    </row>
    <row r="513" spans="1:18" x14ac:dyDescent="0.2">
      <c r="A513" s="122">
        <v>1720</v>
      </c>
      <c r="B513" s="36" t="s">
        <v>494</v>
      </c>
      <c r="C513" s="58" t="s">
        <v>281</v>
      </c>
      <c r="D513" s="82">
        <v>0</v>
      </c>
      <c r="E513" s="265">
        <v>0</v>
      </c>
      <c r="F513" s="265">
        <v>0</v>
      </c>
      <c r="G513" s="265">
        <v>0</v>
      </c>
      <c r="H513" s="265">
        <v>0</v>
      </c>
      <c r="I513" s="82">
        <v>0</v>
      </c>
      <c r="J513" s="265">
        <v>0</v>
      </c>
      <c r="K513" s="265">
        <v>0</v>
      </c>
      <c r="L513" s="265">
        <v>0</v>
      </c>
      <c r="M513" s="265">
        <v>0</v>
      </c>
      <c r="N513" s="314">
        <v>0</v>
      </c>
      <c r="O513" s="315">
        <v>0</v>
      </c>
      <c r="P513" s="315">
        <v>0</v>
      </c>
      <c r="Q513" s="315">
        <v>0</v>
      </c>
      <c r="R513" s="315">
        <v>0</v>
      </c>
    </row>
    <row r="514" spans="1:18" x14ac:dyDescent="0.2">
      <c r="A514" s="168">
        <v>1741</v>
      </c>
      <c r="B514" s="170" t="s">
        <v>497</v>
      </c>
      <c r="C514" s="169" t="s">
        <v>286</v>
      </c>
      <c r="D514" s="171">
        <v>125</v>
      </c>
      <c r="E514" s="171">
        <v>28</v>
      </c>
      <c r="F514" s="171">
        <v>31</v>
      </c>
      <c r="G514" s="171">
        <v>33</v>
      </c>
      <c r="H514" s="171">
        <v>33</v>
      </c>
      <c r="I514" s="171">
        <v>1750</v>
      </c>
      <c r="J514" s="171">
        <v>392</v>
      </c>
      <c r="K514" s="171">
        <v>434</v>
      </c>
      <c r="L514" s="171">
        <v>462</v>
      </c>
      <c r="M514" s="171">
        <v>462</v>
      </c>
      <c r="N514" s="313">
        <v>3709.7</v>
      </c>
      <c r="O514" s="313">
        <v>831</v>
      </c>
      <c r="P514" s="313">
        <v>920</v>
      </c>
      <c r="Q514" s="313">
        <v>979.4</v>
      </c>
      <c r="R514" s="313">
        <v>979.3</v>
      </c>
    </row>
    <row r="515" spans="1:18" x14ac:dyDescent="0.2">
      <c r="A515" s="122">
        <v>1741</v>
      </c>
      <c r="B515" s="36" t="s">
        <v>497</v>
      </c>
      <c r="C515" s="58" t="s">
        <v>159</v>
      </c>
      <c r="D515" s="82">
        <v>0</v>
      </c>
      <c r="E515" s="265">
        <v>0</v>
      </c>
      <c r="F515" s="265">
        <v>0</v>
      </c>
      <c r="G515" s="265">
        <v>0</v>
      </c>
      <c r="H515" s="265">
        <v>0</v>
      </c>
      <c r="I515" s="82">
        <v>0</v>
      </c>
      <c r="J515" s="265">
        <v>0</v>
      </c>
      <c r="K515" s="265">
        <v>0</v>
      </c>
      <c r="L515" s="265">
        <v>0</v>
      </c>
      <c r="M515" s="265">
        <v>0</v>
      </c>
      <c r="N515" s="314">
        <v>0</v>
      </c>
      <c r="O515" s="315">
        <v>0</v>
      </c>
      <c r="P515" s="315">
        <v>0</v>
      </c>
      <c r="Q515" s="315">
        <v>0</v>
      </c>
      <c r="R515" s="315">
        <v>0</v>
      </c>
    </row>
    <row r="516" spans="1:18" x14ac:dyDescent="0.2">
      <c r="A516" s="122">
        <v>1741</v>
      </c>
      <c r="B516" s="36" t="s">
        <v>497</v>
      </c>
      <c r="C516" s="58" t="s">
        <v>53</v>
      </c>
      <c r="D516" s="82">
        <v>0</v>
      </c>
      <c r="E516" s="265">
        <v>0</v>
      </c>
      <c r="F516" s="265">
        <v>0</v>
      </c>
      <c r="G516" s="265">
        <v>0</v>
      </c>
      <c r="H516" s="265">
        <v>0</v>
      </c>
      <c r="I516" s="82">
        <v>0</v>
      </c>
      <c r="J516" s="265">
        <v>0</v>
      </c>
      <c r="K516" s="265">
        <v>0</v>
      </c>
      <c r="L516" s="265">
        <v>0</v>
      </c>
      <c r="M516" s="265">
        <v>0</v>
      </c>
      <c r="N516" s="314">
        <v>0</v>
      </c>
      <c r="O516" s="315">
        <v>0</v>
      </c>
      <c r="P516" s="315">
        <v>0</v>
      </c>
      <c r="Q516" s="315">
        <v>0</v>
      </c>
      <c r="R516" s="315">
        <v>0</v>
      </c>
    </row>
    <row r="517" spans="1:18" x14ac:dyDescent="0.2">
      <c r="A517" s="122">
        <v>1741</v>
      </c>
      <c r="B517" s="36" t="s">
        <v>497</v>
      </c>
      <c r="C517" s="58" t="s">
        <v>54</v>
      </c>
      <c r="D517" s="82">
        <v>125</v>
      </c>
      <c r="E517" s="265">
        <v>28</v>
      </c>
      <c r="F517" s="265">
        <v>31</v>
      </c>
      <c r="G517" s="265">
        <v>33</v>
      </c>
      <c r="H517" s="265">
        <v>33</v>
      </c>
      <c r="I517" s="82">
        <v>1750</v>
      </c>
      <c r="J517" s="265">
        <v>392</v>
      </c>
      <c r="K517" s="265">
        <v>434</v>
      </c>
      <c r="L517" s="265">
        <v>462</v>
      </c>
      <c r="M517" s="265">
        <v>462</v>
      </c>
      <c r="N517" s="314">
        <v>3709.7</v>
      </c>
      <c r="O517" s="315">
        <v>831</v>
      </c>
      <c r="P517" s="315">
        <v>920</v>
      </c>
      <c r="Q517" s="315">
        <v>979.4</v>
      </c>
      <c r="R517" s="315">
        <v>979.3</v>
      </c>
    </row>
    <row r="518" spans="1:18" x14ac:dyDescent="0.2">
      <c r="A518" s="122">
        <v>1741</v>
      </c>
      <c r="B518" s="36" t="s">
        <v>497</v>
      </c>
      <c r="C518" s="58" t="s">
        <v>281</v>
      </c>
      <c r="D518" s="82">
        <v>0</v>
      </c>
      <c r="E518" s="265">
        <v>0</v>
      </c>
      <c r="F518" s="265">
        <v>0</v>
      </c>
      <c r="G518" s="265">
        <v>0</v>
      </c>
      <c r="H518" s="265">
        <v>0</v>
      </c>
      <c r="I518" s="82">
        <v>0</v>
      </c>
      <c r="J518" s="265">
        <v>0</v>
      </c>
      <c r="K518" s="265">
        <v>0</v>
      </c>
      <c r="L518" s="265">
        <v>0</v>
      </c>
      <c r="M518" s="265">
        <v>0</v>
      </c>
      <c r="N518" s="314">
        <v>0</v>
      </c>
      <c r="O518" s="315">
        <v>0</v>
      </c>
      <c r="P518" s="315">
        <v>0</v>
      </c>
      <c r="Q518" s="315">
        <v>0</v>
      </c>
      <c r="R518" s="315">
        <v>0</v>
      </c>
    </row>
    <row r="519" spans="1:18" x14ac:dyDescent="0.2">
      <c r="A519" s="168">
        <v>1742</v>
      </c>
      <c r="B519" s="170" t="s">
        <v>498</v>
      </c>
      <c r="C519" s="169" t="s">
        <v>286</v>
      </c>
      <c r="D519" s="171">
        <v>500</v>
      </c>
      <c r="E519" s="171">
        <v>125</v>
      </c>
      <c r="F519" s="171">
        <v>125</v>
      </c>
      <c r="G519" s="171">
        <v>125</v>
      </c>
      <c r="H519" s="171">
        <v>125</v>
      </c>
      <c r="I519" s="171">
        <v>10500</v>
      </c>
      <c r="J519" s="171">
        <v>2625</v>
      </c>
      <c r="K519" s="171">
        <v>2625</v>
      </c>
      <c r="L519" s="171">
        <v>2625</v>
      </c>
      <c r="M519" s="171">
        <v>2625</v>
      </c>
      <c r="N519" s="313">
        <v>73216.7</v>
      </c>
      <c r="O519" s="313">
        <v>18304.2</v>
      </c>
      <c r="P519" s="313">
        <v>18304.2</v>
      </c>
      <c r="Q519" s="313">
        <v>18304.2</v>
      </c>
      <c r="R519" s="313">
        <v>18304.099999999999</v>
      </c>
    </row>
    <row r="520" spans="1:18" x14ac:dyDescent="0.2">
      <c r="A520" s="122">
        <v>1742</v>
      </c>
      <c r="B520" s="36" t="s">
        <v>498</v>
      </c>
      <c r="C520" s="58" t="s">
        <v>159</v>
      </c>
      <c r="D520" s="82">
        <v>0</v>
      </c>
      <c r="E520" s="265">
        <v>0</v>
      </c>
      <c r="F520" s="265">
        <v>0</v>
      </c>
      <c r="G520" s="265">
        <v>0</v>
      </c>
      <c r="H520" s="265">
        <v>0</v>
      </c>
      <c r="I520" s="82">
        <v>0</v>
      </c>
      <c r="J520" s="265">
        <v>0</v>
      </c>
      <c r="K520" s="265">
        <v>0</v>
      </c>
      <c r="L520" s="265">
        <v>0</v>
      </c>
      <c r="M520" s="265">
        <v>0</v>
      </c>
      <c r="N520" s="314">
        <v>0</v>
      </c>
      <c r="O520" s="315">
        <v>0</v>
      </c>
      <c r="P520" s="315">
        <v>0</v>
      </c>
      <c r="Q520" s="315">
        <v>0</v>
      </c>
      <c r="R520" s="315">
        <v>0</v>
      </c>
    </row>
    <row r="521" spans="1:18" x14ac:dyDescent="0.2">
      <c r="A521" s="122">
        <v>1742</v>
      </c>
      <c r="B521" s="36" t="s">
        <v>498</v>
      </c>
      <c r="C521" s="58" t="s">
        <v>53</v>
      </c>
      <c r="D521" s="82">
        <v>0</v>
      </c>
      <c r="E521" s="265">
        <v>0</v>
      </c>
      <c r="F521" s="265">
        <v>0</v>
      </c>
      <c r="G521" s="265">
        <v>0</v>
      </c>
      <c r="H521" s="265">
        <v>0</v>
      </c>
      <c r="I521" s="82">
        <v>0</v>
      </c>
      <c r="J521" s="265">
        <v>0</v>
      </c>
      <c r="K521" s="265">
        <v>0</v>
      </c>
      <c r="L521" s="265">
        <v>0</v>
      </c>
      <c r="M521" s="265">
        <v>0</v>
      </c>
      <c r="N521" s="314">
        <v>0</v>
      </c>
      <c r="O521" s="315">
        <v>0</v>
      </c>
      <c r="P521" s="315">
        <v>0</v>
      </c>
      <c r="Q521" s="315">
        <v>0</v>
      </c>
      <c r="R521" s="315">
        <v>0</v>
      </c>
    </row>
    <row r="522" spans="1:18" x14ac:dyDescent="0.2">
      <c r="A522" s="122">
        <v>1742</v>
      </c>
      <c r="B522" s="36" t="s">
        <v>498</v>
      </c>
      <c r="C522" s="58" t="s">
        <v>54</v>
      </c>
      <c r="D522" s="82">
        <v>0</v>
      </c>
      <c r="E522" s="265">
        <v>0</v>
      </c>
      <c r="F522" s="265">
        <v>0</v>
      </c>
      <c r="G522" s="265">
        <v>0</v>
      </c>
      <c r="H522" s="265">
        <v>0</v>
      </c>
      <c r="I522" s="82">
        <v>0</v>
      </c>
      <c r="J522" s="265">
        <v>0</v>
      </c>
      <c r="K522" s="265">
        <v>0</v>
      </c>
      <c r="L522" s="265">
        <v>0</v>
      </c>
      <c r="M522" s="265">
        <v>0</v>
      </c>
      <c r="N522" s="314">
        <v>0</v>
      </c>
      <c r="O522" s="315">
        <v>0</v>
      </c>
      <c r="P522" s="315">
        <v>0</v>
      </c>
      <c r="Q522" s="315">
        <v>0</v>
      </c>
      <c r="R522" s="315">
        <v>0</v>
      </c>
    </row>
    <row r="523" spans="1:18" x14ac:dyDescent="0.2">
      <c r="A523" s="122">
        <v>1742</v>
      </c>
      <c r="B523" s="36" t="s">
        <v>498</v>
      </c>
      <c r="C523" s="58" t="s">
        <v>281</v>
      </c>
      <c r="D523" s="82">
        <v>500</v>
      </c>
      <c r="E523" s="265">
        <v>125</v>
      </c>
      <c r="F523" s="265">
        <v>125</v>
      </c>
      <c r="G523" s="265">
        <v>125</v>
      </c>
      <c r="H523" s="265">
        <v>125</v>
      </c>
      <c r="I523" s="82">
        <v>10500</v>
      </c>
      <c r="J523" s="265">
        <v>2625</v>
      </c>
      <c r="K523" s="265">
        <v>2625</v>
      </c>
      <c r="L523" s="265">
        <v>2625</v>
      </c>
      <c r="M523" s="265">
        <v>2625</v>
      </c>
      <c r="N523" s="314">
        <v>73216.7</v>
      </c>
      <c r="O523" s="315">
        <v>18304.2</v>
      </c>
      <c r="P523" s="315">
        <v>18304.2</v>
      </c>
      <c r="Q523" s="315">
        <v>18304.2</v>
      </c>
      <c r="R523" s="315">
        <v>18304.099999999999</v>
      </c>
    </row>
    <row r="524" spans="1:18" x14ac:dyDescent="0.2">
      <c r="A524" s="168">
        <v>1746</v>
      </c>
      <c r="B524" s="170" t="s">
        <v>499</v>
      </c>
      <c r="C524" s="169" t="s">
        <v>286</v>
      </c>
      <c r="D524" s="171">
        <v>672</v>
      </c>
      <c r="E524" s="171">
        <v>175</v>
      </c>
      <c r="F524" s="171">
        <v>181</v>
      </c>
      <c r="G524" s="171">
        <v>155</v>
      </c>
      <c r="H524" s="171">
        <v>161</v>
      </c>
      <c r="I524" s="171">
        <v>7711</v>
      </c>
      <c r="J524" s="171">
        <v>2008</v>
      </c>
      <c r="K524" s="171">
        <v>2077</v>
      </c>
      <c r="L524" s="171">
        <v>1779</v>
      </c>
      <c r="M524" s="171">
        <v>1847</v>
      </c>
      <c r="N524" s="313">
        <v>6255.4</v>
      </c>
      <c r="O524" s="313">
        <v>1629</v>
      </c>
      <c r="P524" s="313">
        <v>1684.9</v>
      </c>
      <c r="Q524" s="313">
        <v>1442.8</v>
      </c>
      <c r="R524" s="313">
        <v>1498.7</v>
      </c>
    </row>
    <row r="525" spans="1:18" x14ac:dyDescent="0.2">
      <c r="A525" s="122">
        <v>1746</v>
      </c>
      <c r="B525" s="36" t="s">
        <v>499</v>
      </c>
      <c r="C525" s="58" t="s">
        <v>159</v>
      </c>
      <c r="D525" s="82">
        <v>0</v>
      </c>
      <c r="E525" s="265">
        <v>0</v>
      </c>
      <c r="F525" s="265">
        <v>0</v>
      </c>
      <c r="G525" s="265">
        <v>0</v>
      </c>
      <c r="H525" s="265">
        <v>0</v>
      </c>
      <c r="I525" s="82">
        <v>0</v>
      </c>
      <c r="J525" s="265">
        <v>0</v>
      </c>
      <c r="K525" s="265">
        <v>0</v>
      </c>
      <c r="L525" s="265">
        <v>0</v>
      </c>
      <c r="M525" s="265">
        <v>0</v>
      </c>
      <c r="N525" s="314">
        <v>0</v>
      </c>
      <c r="O525" s="315">
        <v>0</v>
      </c>
      <c r="P525" s="315">
        <v>0</v>
      </c>
      <c r="Q525" s="315">
        <v>0</v>
      </c>
      <c r="R525" s="315">
        <v>0</v>
      </c>
    </row>
    <row r="526" spans="1:18" x14ac:dyDescent="0.2">
      <c r="A526" s="122">
        <v>1746</v>
      </c>
      <c r="B526" s="36" t="s">
        <v>499</v>
      </c>
      <c r="C526" s="58" t="s">
        <v>53</v>
      </c>
      <c r="D526" s="82">
        <v>0</v>
      </c>
      <c r="E526" s="265">
        <v>0</v>
      </c>
      <c r="F526" s="265">
        <v>0</v>
      </c>
      <c r="G526" s="265">
        <v>0</v>
      </c>
      <c r="H526" s="265">
        <v>0</v>
      </c>
      <c r="I526" s="82">
        <v>0</v>
      </c>
      <c r="J526" s="265">
        <v>0</v>
      </c>
      <c r="K526" s="265">
        <v>0</v>
      </c>
      <c r="L526" s="265">
        <v>0</v>
      </c>
      <c r="M526" s="265">
        <v>0</v>
      </c>
      <c r="N526" s="314">
        <v>0</v>
      </c>
      <c r="O526" s="315">
        <v>0</v>
      </c>
      <c r="P526" s="315">
        <v>0</v>
      </c>
      <c r="Q526" s="315">
        <v>0</v>
      </c>
      <c r="R526" s="315">
        <v>0</v>
      </c>
    </row>
    <row r="527" spans="1:18" x14ac:dyDescent="0.2">
      <c r="A527" s="122">
        <v>1746</v>
      </c>
      <c r="B527" s="36" t="s">
        <v>499</v>
      </c>
      <c r="C527" s="58" t="s">
        <v>54</v>
      </c>
      <c r="D527" s="82">
        <v>0</v>
      </c>
      <c r="E527" s="265">
        <v>0</v>
      </c>
      <c r="F527" s="265">
        <v>0</v>
      </c>
      <c r="G527" s="265">
        <v>0</v>
      </c>
      <c r="H527" s="265">
        <v>0</v>
      </c>
      <c r="I527" s="82">
        <v>0</v>
      </c>
      <c r="J527" s="265">
        <v>0</v>
      </c>
      <c r="K527" s="265">
        <v>0</v>
      </c>
      <c r="L527" s="265">
        <v>0</v>
      </c>
      <c r="M527" s="265">
        <v>0</v>
      </c>
      <c r="N527" s="314">
        <v>0</v>
      </c>
      <c r="O527" s="315">
        <v>0</v>
      </c>
      <c r="P527" s="315">
        <v>0</v>
      </c>
      <c r="Q527" s="315">
        <v>0</v>
      </c>
      <c r="R527" s="315">
        <v>0</v>
      </c>
    </row>
    <row r="528" spans="1:18" x14ac:dyDescent="0.2">
      <c r="A528" s="122">
        <v>1746</v>
      </c>
      <c r="B528" s="36" t="s">
        <v>499</v>
      </c>
      <c r="C528" s="58" t="s">
        <v>281</v>
      </c>
      <c r="D528" s="82">
        <v>0</v>
      </c>
      <c r="E528" s="265">
        <v>0</v>
      </c>
      <c r="F528" s="265">
        <v>0</v>
      </c>
      <c r="G528" s="265">
        <v>0</v>
      </c>
      <c r="H528" s="265">
        <v>0</v>
      </c>
      <c r="I528" s="82">
        <v>0</v>
      </c>
      <c r="J528" s="265">
        <v>0</v>
      </c>
      <c r="K528" s="265">
        <v>0</v>
      </c>
      <c r="L528" s="265">
        <v>0</v>
      </c>
      <c r="M528" s="265">
        <v>0</v>
      </c>
      <c r="N528" s="314">
        <v>0</v>
      </c>
      <c r="O528" s="315">
        <v>0</v>
      </c>
      <c r="P528" s="315">
        <v>0</v>
      </c>
      <c r="Q528" s="315">
        <v>0</v>
      </c>
      <c r="R528" s="315">
        <v>0</v>
      </c>
    </row>
    <row r="529" spans="1:18" x14ac:dyDescent="0.2">
      <c r="A529" s="168">
        <v>1747</v>
      </c>
      <c r="B529" s="170" t="s">
        <v>500</v>
      </c>
      <c r="C529" s="169" t="s">
        <v>286</v>
      </c>
      <c r="D529" s="171">
        <v>466</v>
      </c>
      <c r="E529" s="171">
        <v>117</v>
      </c>
      <c r="F529" s="171">
        <v>98</v>
      </c>
      <c r="G529" s="171">
        <v>121</v>
      </c>
      <c r="H529" s="171">
        <v>130</v>
      </c>
      <c r="I529" s="171">
        <v>5234</v>
      </c>
      <c r="J529" s="171">
        <v>1314</v>
      </c>
      <c r="K529" s="171">
        <v>1101</v>
      </c>
      <c r="L529" s="171">
        <v>1359</v>
      </c>
      <c r="M529" s="171">
        <v>1460</v>
      </c>
      <c r="N529" s="313">
        <v>4721</v>
      </c>
      <c r="O529" s="313">
        <v>1185.3</v>
      </c>
      <c r="P529" s="313">
        <v>992.8</v>
      </c>
      <c r="Q529" s="313">
        <v>1225.8</v>
      </c>
      <c r="R529" s="313">
        <v>1317.1</v>
      </c>
    </row>
    <row r="530" spans="1:18" x14ac:dyDescent="0.2">
      <c r="A530" s="122">
        <v>1747</v>
      </c>
      <c r="B530" s="36" t="s">
        <v>500</v>
      </c>
      <c r="C530" s="58" t="s">
        <v>159</v>
      </c>
      <c r="D530" s="82">
        <v>0</v>
      </c>
      <c r="E530" s="265">
        <v>0</v>
      </c>
      <c r="F530" s="265">
        <v>0</v>
      </c>
      <c r="G530" s="265">
        <v>0</v>
      </c>
      <c r="H530" s="265">
        <v>0</v>
      </c>
      <c r="I530" s="82">
        <v>0</v>
      </c>
      <c r="J530" s="265">
        <v>0</v>
      </c>
      <c r="K530" s="265">
        <v>0</v>
      </c>
      <c r="L530" s="265">
        <v>0</v>
      </c>
      <c r="M530" s="265">
        <v>0</v>
      </c>
      <c r="N530" s="314">
        <v>0</v>
      </c>
      <c r="O530" s="315">
        <v>0</v>
      </c>
      <c r="P530" s="315">
        <v>0</v>
      </c>
      <c r="Q530" s="315">
        <v>0</v>
      </c>
      <c r="R530" s="315">
        <v>0</v>
      </c>
    </row>
    <row r="531" spans="1:18" x14ac:dyDescent="0.2">
      <c r="A531" s="122">
        <v>1747</v>
      </c>
      <c r="B531" s="36" t="s">
        <v>500</v>
      </c>
      <c r="C531" s="58" t="s">
        <v>53</v>
      </c>
      <c r="D531" s="82">
        <v>0</v>
      </c>
      <c r="E531" s="265">
        <v>0</v>
      </c>
      <c r="F531" s="265">
        <v>0</v>
      </c>
      <c r="G531" s="265">
        <v>0</v>
      </c>
      <c r="H531" s="265">
        <v>0</v>
      </c>
      <c r="I531" s="82">
        <v>0</v>
      </c>
      <c r="J531" s="265">
        <v>0</v>
      </c>
      <c r="K531" s="265">
        <v>0</v>
      </c>
      <c r="L531" s="265">
        <v>0</v>
      </c>
      <c r="M531" s="265">
        <v>0</v>
      </c>
      <c r="N531" s="314">
        <v>0</v>
      </c>
      <c r="O531" s="315">
        <v>0</v>
      </c>
      <c r="P531" s="315">
        <v>0</v>
      </c>
      <c r="Q531" s="315">
        <v>0</v>
      </c>
      <c r="R531" s="315">
        <v>0</v>
      </c>
    </row>
    <row r="532" spans="1:18" x14ac:dyDescent="0.2">
      <c r="A532" s="122">
        <v>1747</v>
      </c>
      <c r="B532" s="36" t="s">
        <v>500</v>
      </c>
      <c r="C532" s="58" t="s">
        <v>54</v>
      </c>
      <c r="D532" s="82">
        <v>0</v>
      </c>
      <c r="E532" s="265">
        <v>0</v>
      </c>
      <c r="F532" s="265">
        <v>0</v>
      </c>
      <c r="G532" s="265">
        <v>0</v>
      </c>
      <c r="H532" s="265">
        <v>0</v>
      </c>
      <c r="I532" s="82">
        <v>0</v>
      </c>
      <c r="J532" s="265">
        <v>0</v>
      </c>
      <c r="K532" s="265">
        <v>0</v>
      </c>
      <c r="L532" s="265">
        <v>0</v>
      </c>
      <c r="M532" s="265">
        <v>0</v>
      </c>
      <c r="N532" s="314">
        <v>0</v>
      </c>
      <c r="O532" s="315">
        <v>0</v>
      </c>
      <c r="P532" s="315">
        <v>0</v>
      </c>
      <c r="Q532" s="315">
        <v>0</v>
      </c>
      <c r="R532" s="315">
        <v>0</v>
      </c>
    </row>
    <row r="533" spans="1:18" x14ac:dyDescent="0.2">
      <c r="A533" s="122">
        <v>1747</v>
      </c>
      <c r="B533" s="36" t="s">
        <v>500</v>
      </c>
      <c r="C533" s="58" t="s">
        <v>281</v>
      </c>
      <c r="D533" s="82">
        <v>0</v>
      </c>
      <c r="E533" s="265">
        <v>0</v>
      </c>
      <c r="F533" s="265">
        <v>0</v>
      </c>
      <c r="G533" s="265">
        <v>0</v>
      </c>
      <c r="H533" s="265">
        <v>0</v>
      </c>
      <c r="I533" s="82">
        <v>0</v>
      </c>
      <c r="J533" s="265">
        <v>0</v>
      </c>
      <c r="K533" s="265">
        <v>0</v>
      </c>
      <c r="L533" s="265">
        <v>0</v>
      </c>
      <c r="M533" s="265">
        <v>0</v>
      </c>
      <c r="N533" s="314">
        <v>0</v>
      </c>
      <c r="O533" s="315">
        <v>0</v>
      </c>
      <c r="P533" s="315">
        <v>0</v>
      </c>
      <c r="Q533" s="315">
        <v>0</v>
      </c>
      <c r="R533" s="315">
        <v>0</v>
      </c>
    </row>
    <row r="534" spans="1:18" x14ac:dyDescent="0.2">
      <c r="A534" s="168">
        <v>1749</v>
      </c>
      <c r="B534" s="170" t="s">
        <v>501</v>
      </c>
      <c r="C534" s="169" t="s">
        <v>286</v>
      </c>
      <c r="D534" s="171">
        <v>3200</v>
      </c>
      <c r="E534" s="171">
        <v>768</v>
      </c>
      <c r="F534" s="171">
        <v>800</v>
      </c>
      <c r="G534" s="171">
        <v>800</v>
      </c>
      <c r="H534" s="171">
        <v>832</v>
      </c>
      <c r="I534" s="171">
        <v>20869</v>
      </c>
      <c r="J534" s="171">
        <v>5009</v>
      </c>
      <c r="K534" s="171">
        <v>5217</v>
      </c>
      <c r="L534" s="171">
        <v>5217</v>
      </c>
      <c r="M534" s="171">
        <v>5426</v>
      </c>
      <c r="N534" s="313">
        <v>68214</v>
      </c>
      <c r="O534" s="313">
        <v>16371.4</v>
      </c>
      <c r="P534" s="313">
        <v>17053.5</v>
      </c>
      <c r="Q534" s="313">
        <v>17053.5</v>
      </c>
      <c r="R534" s="313">
        <v>17735.599999999999</v>
      </c>
    </row>
    <row r="535" spans="1:18" x14ac:dyDescent="0.2">
      <c r="A535" s="122">
        <v>1749</v>
      </c>
      <c r="B535" s="36" t="s">
        <v>501</v>
      </c>
      <c r="C535" s="58" t="s">
        <v>159</v>
      </c>
      <c r="D535" s="82">
        <v>288</v>
      </c>
      <c r="E535" s="265">
        <v>69</v>
      </c>
      <c r="F535" s="265">
        <v>72</v>
      </c>
      <c r="G535" s="265">
        <v>72</v>
      </c>
      <c r="H535" s="265">
        <v>75</v>
      </c>
      <c r="I535" s="82">
        <v>0</v>
      </c>
      <c r="J535" s="265">
        <v>0</v>
      </c>
      <c r="K535" s="265">
        <v>0</v>
      </c>
      <c r="L535" s="265">
        <v>0</v>
      </c>
      <c r="M535" s="265">
        <v>0</v>
      </c>
      <c r="N535" s="314">
        <v>25395.7</v>
      </c>
      <c r="O535" s="315">
        <v>6084.4</v>
      </c>
      <c r="P535" s="315">
        <v>6348.9</v>
      </c>
      <c r="Q535" s="315">
        <v>6348.9</v>
      </c>
      <c r="R535" s="315">
        <v>6613.5</v>
      </c>
    </row>
    <row r="536" spans="1:18" x14ac:dyDescent="0.2">
      <c r="A536" s="122">
        <v>1749</v>
      </c>
      <c r="B536" s="36" t="s">
        <v>501</v>
      </c>
      <c r="C536" s="58" t="s">
        <v>53</v>
      </c>
      <c r="D536" s="82">
        <v>854</v>
      </c>
      <c r="E536" s="265">
        <v>205</v>
      </c>
      <c r="F536" s="265">
        <v>214</v>
      </c>
      <c r="G536" s="265">
        <v>214</v>
      </c>
      <c r="H536" s="265">
        <v>221</v>
      </c>
      <c r="I536" s="82">
        <v>1598</v>
      </c>
      <c r="J536" s="265">
        <v>384</v>
      </c>
      <c r="K536" s="265">
        <v>400</v>
      </c>
      <c r="L536" s="265">
        <v>400</v>
      </c>
      <c r="M536" s="265">
        <v>414</v>
      </c>
      <c r="N536" s="314">
        <v>34825.4</v>
      </c>
      <c r="O536" s="315">
        <v>8359.7000000000007</v>
      </c>
      <c r="P536" s="315">
        <v>8726.7000000000007</v>
      </c>
      <c r="Q536" s="315">
        <v>8726.7000000000007</v>
      </c>
      <c r="R536" s="315">
        <v>9012.2999999999993</v>
      </c>
    </row>
    <row r="537" spans="1:18" x14ac:dyDescent="0.2">
      <c r="A537" s="122">
        <v>1749</v>
      </c>
      <c r="B537" s="36" t="s">
        <v>501</v>
      </c>
      <c r="C537" s="58" t="s">
        <v>54</v>
      </c>
      <c r="D537" s="82">
        <v>0</v>
      </c>
      <c r="E537" s="265">
        <v>0</v>
      </c>
      <c r="F537" s="265">
        <v>0</v>
      </c>
      <c r="G537" s="265">
        <v>0</v>
      </c>
      <c r="H537" s="265">
        <v>0</v>
      </c>
      <c r="I537" s="82">
        <v>0</v>
      </c>
      <c r="J537" s="265">
        <v>0</v>
      </c>
      <c r="K537" s="265">
        <v>0</v>
      </c>
      <c r="L537" s="265">
        <v>0</v>
      </c>
      <c r="M537" s="265">
        <v>0</v>
      </c>
      <c r="N537" s="314">
        <v>0</v>
      </c>
      <c r="O537" s="315">
        <v>0</v>
      </c>
      <c r="P537" s="315">
        <v>0</v>
      </c>
      <c r="Q537" s="315">
        <v>0</v>
      </c>
      <c r="R537" s="315">
        <v>0</v>
      </c>
    </row>
    <row r="538" spans="1:18" x14ac:dyDescent="0.2">
      <c r="A538" s="122">
        <v>1749</v>
      </c>
      <c r="B538" s="36" t="s">
        <v>501</v>
      </c>
      <c r="C538" s="58" t="s">
        <v>281</v>
      </c>
      <c r="D538" s="82">
        <v>0</v>
      </c>
      <c r="E538" s="265">
        <v>0</v>
      </c>
      <c r="F538" s="265">
        <v>0</v>
      </c>
      <c r="G538" s="265">
        <v>0</v>
      </c>
      <c r="H538" s="265">
        <v>0</v>
      </c>
      <c r="I538" s="82">
        <v>0</v>
      </c>
      <c r="J538" s="265">
        <v>0</v>
      </c>
      <c r="K538" s="265">
        <v>0</v>
      </c>
      <c r="L538" s="265">
        <v>0</v>
      </c>
      <c r="M538" s="265">
        <v>0</v>
      </c>
      <c r="N538" s="314">
        <v>0</v>
      </c>
      <c r="O538" s="315">
        <v>0</v>
      </c>
      <c r="P538" s="315">
        <v>0</v>
      </c>
      <c r="Q538" s="315">
        <v>0</v>
      </c>
      <c r="R538" s="315">
        <v>0</v>
      </c>
    </row>
    <row r="539" spans="1:18" x14ac:dyDescent="0.2">
      <c r="A539" s="168">
        <v>1750</v>
      </c>
      <c r="B539" s="170" t="s">
        <v>502</v>
      </c>
      <c r="C539" s="169" t="s">
        <v>286</v>
      </c>
      <c r="D539" s="171">
        <v>5600</v>
      </c>
      <c r="E539" s="171">
        <v>1232</v>
      </c>
      <c r="F539" s="171">
        <v>1512</v>
      </c>
      <c r="G539" s="171">
        <v>1400</v>
      </c>
      <c r="H539" s="171">
        <v>1456</v>
      </c>
      <c r="I539" s="171">
        <v>25383</v>
      </c>
      <c r="J539" s="171">
        <v>5584</v>
      </c>
      <c r="K539" s="171">
        <v>6853</v>
      </c>
      <c r="L539" s="171">
        <v>6346</v>
      </c>
      <c r="M539" s="171">
        <v>6600</v>
      </c>
      <c r="N539" s="313">
        <v>357020.3</v>
      </c>
      <c r="O539" s="313">
        <v>78544.5</v>
      </c>
      <c r="P539" s="313">
        <v>96395.5</v>
      </c>
      <c r="Q539" s="313">
        <v>89255.1</v>
      </c>
      <c r="R539" s="313">
        <v>92825.2</v>
      </c>
    </row>
    <row r="540" spans="1:18" x14ac:dyDescent="0.2">
      <c r="A540" s="122">
        <v>1750</v>
      </c>
      <c r="B540" s="36" t="s">
        <v>502</v>
      </c>
      <c r="C540" s="58" t="s">
        <v>159</v>
      </c>
      <c r="D540" s="82">
        <v>720</v>
      </c>
      <c r="E540" s="265">
        <v>158</v>
      </c>
      <c r="F540" s="265">
        <v>194</v>
      </c>
      <c r="G540" s="265">
        <v>180</v>
      </c>
      <c r="H540" s="265">
        <v>188</v>
      </c>
      <c r="I540" s="82">
        <v>0</v>
      </c>
      <c r="J540" s="265">
        <v>0</v>
      </c>
      <c r="K540" s="265">
        <v>0</v>
      </c>
      <c r="L540" s="265">
        <v>0</v>
      </c>
      <c r="M540" s="265">
        <v>0</v>
      </c>
      <c r="N540" s="314">
        <v>53074.8</v>
      </c>
      <c r="O540" s="315">
        <v>11647</v>
      </c>
      <c r="P540" s="315">
        <v>14300.7</v>
      </c>
      <c r="Q540" s="315">
        <v>13268.7</v>
      </c>
      <c r="R540" s="315">
        <v>13858.4</v>
      </c>
    </row>
    <row r="541" spans="1:18" x14ac:dyDescent="0.2">
      <c r="A541" s="122">
        <v>1750</v>
      </c>
      <c r="B541" s="36" t="s">
        <v>502</v>
      </c>
      <c r="C541" s="58" t="s">
        <v>53</v>
      </c>
      <c r="D541" s="82">
        <v>2041</v>
      </c>
      <c r="E541" s="265">
        <v>449</v>
      </c>
      <c r="F541" s="265">
        <v>551</v>
      </c>
      <c r="G541" s="265">
        <v>510</v>
      </c>
      <c r="H541" s="265">
        <v>531</v>
      </c>
      <c r="I541" s="82">
        <v>5425</v>
      </c>
      <c r="J541" s="265">
        <v>1193</v>
      </c>
      <c r="K541" s="265">
        <v>1465</v>
      </c>
      <c r="L541" s="265">
        <v>1356</v>
      </c>
      <c r="M541" s="265">
        <v>1411</v>
      </c>
      <c r="N541" s="314">
        <v>266836.09999999998</v>
      </c>
      <c r="O541" s="315">
        <v>58701.3</v>
      </c>
      <c r="P541" s="315">
        <v>72036.600000000006</v>
      </c>
      <c r="Q541" s="315">
        <v>66676.3</v>
      </c>
      <c r="R541" s="315">
        <v>69421.899999999994</v>
      </c>
    </row>
    <row r="542" spans="1:18" x14ac:dyDescent="0.2">
      <c r="A542" s="122">
        <v>1750</v>
      </c>
      <c r="B542" s="36" t="s">
        <v>502</v>
      </c>
      <c r="C542" s="58" t="s">
        <v>54</v>
      </c>
      <c r="D542" s="82">
        <v>0</v>
      </c>
      <c r="E542" s="265">
        <v>0</v>
      </c>
      <c r="F542" s="265">
        <v>0</v>
      </c>
      <c r="G542" s="265">
        <v>0</v>
      </c>
      <c r="H542" s="265">
        <v>0</v>
      </c>
      <c r="I542" s="82">
        <v>0</v>
      </c>
      <c r="J542" s="265">
        <v>0</v>
      </c>
      <c r="K542" s="265">
        <v>0</v>
      </c>
      <c r="L542" s="265">
        <v>0</v>
      </c>
      <c r="M542" s="265">
        <v>0</v>
      </c>
      <c r="N542" s="314">
        <v>0</v>
      </c>
      <c r="O542" s="315">
        <v>0</v>
      </c>
      <c r="P542" s="315">
        <v>0</v>
      </c>
      <c r="Q542" s="315">
        <v>0</v>
      </c>
      <c r="R542" s="315">
        <v>0</v>
      </c>
    </row>
    <row r="543" spans="1:18" x14ac:dyDescent="0.2">
      <c r="A543" s="122">
        <v>1750</v>
      </c>
      <c r="B543" s="36" t="s">
        <v>502</v>
      </c>
      <c r="C543" s="58" t="s">
        <v>281</v>
      </c>
      <c r="D543" s="82">
        <v>0</v>
      </c>
      <c r="E543" s="265">
        <v>0</v>
      </c>
      <c r="F543" s="265">
        <v>0</v>
      </c>
      <c r="G543" s="265">
        <v>0</v>
      </c>
      <c r="H543" s="265">
        <v>0</v>
      </c>
      <c r="I543" s="82">
        <v>0</v>
      </c>
      <c r="J543" s="265">
        <v>0</v>
      </c>
      <c r="K543" s="265">
        <v>0</v>
      </c>
      <c r="L543" s="265">
        <v>0</v>
      </c>
      <c r="M543" s="265">
        <v>0</v>
      </c>
      <c r="N543" s="314">
        <v>0</v>
      </c>
      <c r="O543" s="315">
        <v>0</v>
      </c>
      <c r="P543" s="315">
        <v>0</v>
      </c>
      <c r="Q543" s="315">
        <v>0</v>
      </c>
      <c r="R543" s="315">
        <v>0</v>
      </c>
    </row>
    <row r="544" spans="1:18" x14ac:dyDescent="0.2">
      <c r="A544" s="168">
        <v>1751</v>
      </c>
      <c r="B544" s="170" t="s">
        <v>503</v>
      </c>
      <c r="C544" s="169" t="s">
        <v>286</v>
      </c>
      <c r="D544" s="171">
        <v>14736</v>
      </c>
      <c r="E544" s="171">
        <v>3684</v>
      </c>
      <c r="F544" s="171">
        <v>3684</v>
      </c>
      <c r="G544" s="171">
        <v>3684</v>
      </c>
      <c r="H544" s="171">
        <v>3684</v>
      </c>
      <c r="I544" s="171">
        <v>0</v>
      </c>
      <c r="J544" s="171">
        <v>0</v>
      </c>
      <c r="K544" s="171">
        <v>0</v>
      </c>
      <c r="L544" s="171">
        <v>0</v>
      </c>
      <c r="M544" s="171">
        <v>0</v>
      </c>
      <c r="N544" s="313">
        <v>1357830.4</v>
      </c>
      <c r="O544" s="313">
        <v>339457.6</v>
      </c>
      <c r="P544" s="313">
        <v>339457.6</v>
      </c>
      <c r="Q544" s="313">
        <v>339457.6</v>
      </c>
      <c r="R544" s="313">
        <v>339457.6</v>
      </c>
    </row>
    <row r="545" spans="1:18" x14ac:dyDescent="0.2">
      <c r="A545" s="122">
        <v>1751</v>
      </c>
      <c r="B545" s="36" t="s">
        <v>503</v>
      </c>
      <c r="C545" s="58" t="s">
        <v>159</v>
      </c>
      <c r="D545" s="82">
        <v>14736</v>
      </c>
      <c r="E545" s="265">
        <v>3684</v>
      </c>
      <c r="F545" s="265">
        <v>3684</v>
      </c>
      <c r="G545" s="265">
        <v>3684</v>
      </c>
      <c r="H545" s="265">
        <v>3684</v>
      </c>
      <c r="I545" s="82">
        <v>0</v>
      </c>
      <c r="J545" s="265">
        <v>0</v>
      </c>
      <c r="K545" s="265">
        <v>0</v>
      </c>
      <c r="L545" s="265">
        <v>0</v>
      </c>
      <c r="M545" s="265">
        <v>0</v>
      </c>
      <c r="N545" s="314">
        <v>1357830.4</v>
      </c>
      <c r="O545" s="315">
        <v>339457.6</v>
      </c>
      <c r="P545" s="315">
        <v>339457.6</v>
      </c>
      <c r="Q545" s="315">
        <v>339457.6</v>
      </c>
      <c r="R545" s="315">
        <v>339457.6</v>
      </c>
    </row>
    <row r="546" spans="1:18" x14ac:dyDescent="0.2">
      <c r="A546" s="122">
        <v>1751</v>
      </c>
      <c r="B546" s="36" t="s">
        <v>503</v>
      </c>
      <c r="C546" s="58" t="s">
        <v>53</v>
      </c>
      <c r="D546" s="82">
        <v>0</v>
      </c>
      <c r="E546" s="265">
        <v>0</v>
      </c>
      <c r="F546" s="265">
        <v>0</v>
      </c>
      <c r="G546" s="265">
        <v>0</v>
      </c>
      <c r="H546" s="265">
        <v>0</v>
      </c>
      <c r="I546" s="82">
        <v>0</v>
      </c>
      <c r="J546" s="265">
        <v>0</v>
      </c>
      <c r="K546" s="265">
        <v>0</v>
      </c>
      <c r="L546" s="265">
        <v>0</v>
      </c>
      <c r="M546" s="265">
        <v>0</v>
      </c>
      <c r="N546" s="314">
        <v>0</v>
      </c>
      <c r="O546" s="315">
        <v>0</v>
      </c>
      <c r="P546" s="315">
        <v>0</v>
      </c>
      <c r="Q546" s="315">
        <v>0</v>
      </c>
      <c r="R546" s="315">
        <v>0</v>
      </c>
    </row>
    <row r="547" spans="1:18" x14ac:dyDescent="0.2">
      <c r="A547" s="122">
        <v>1751</v>
      </c>
      <c r="B547" s="36" t="s">
        <v>503</v>
      </c>
      <c r="C547" s="58" t="s">
        <v>54</v>
      </c>
      <c r="D547" s="82">
        <v>0</v>
      </c>
      <c r="E547" s="265">
        <v>0</v>
      </c>
      <c r="F547" s="265">
        <v>0</v>
      </c>
      <c r="G547" s="265">
        <v>0</v>
      </c>
      <c r="H547" s="265">
        <v>0</v>
      </c>
      <c r="I547" s="82">
        <v>0</v>
      </c>
      <c r="J547" s="265">
        <v>0</v>
      </c>
      <c r="K547" s="265">
        <v>0</v>
      </c>
      <c r="L547" s="265">
        <v>0</v>
      </c>
      <c r="M547" s="265">
        <v>0</v>
      </c>
      <c r="N547" s="314">
        <v>0</v>
      </c>
      <c r="O547" s="315">
        <v>0</v>
      </c>
      <c r="P547" s="315">
        <v>0</v>
      </c>
      <c r="Q547" s="315">
        <v>0</v>
      </c>
      <c r="R547" s="315">
        <v>0</v>
      </c>
    </row>
    <row r="548" spans="1:18" x14ac:dyDescent="0.2">
      <c r="A548" s="122">
        <v>1751</v>
      </c>
      <c r="B548" s="36" t="s">
        <v>503</v>
      </c>
      <c r="C548" s="58" t="s">
        <v>281</v>
      </c>
      <c r="D548" s="82">
        <v>0</v>
      </c>
      <c r="E548" s="265">
        <v>0</v>
      </c>
      <c r="F548" s="265">
        <v>0</v>
      </c>
      <c r="G548" s="265">
        <v>0</v>
      </c>
      <c r="H548" s="265">
        <v>0</v>
      </c>
      <c r="I548" s="82">
        <v>0</v>
      </c>
      <c r="J548" s="265">
        <v>0</v>
      </c>
      <c r="K548" s="265">
        <v>0</v>
      </c>
      <c r="L548" s="265">
        <v>0</v>
      </c>
      <c r="M548" s="265">
        <v>0</v>
      </c>
      <c r="N548" s="314">
        <v>0</v>
      </c>
      <c r="O548" s="315">
        <v>0</v>
      </c>
      <c r="P548" s="315">
        <v>0</v>
      </c>
      <c r="Q548" s="315">
        <v>0</v>
      </c>
      <c r="R548" s="315">
        <v>0</v>
      </c>
    </row>
    <row r="549" spans="1:18" x14ac:dyDescent="0.2">
      <c r="A549" s="168">
        <v>1752</v>
      </c>
      <c r="B549" s="170" t="s">
        <v>504</v>
      </c>
      <c r="C549" s="169" t="s">
        <v>286</v>
      </c>
      <c r="D549" s="171">
        <v>1237</v>
      </c>
      <c r="E549" s="171">
        <v>309</v>
      </c>
      <c r="F549" s="171">
        <v>309</v>
      </c>
      <c r="G549" s="171">
        <v>309</v>
      </c>
      <c r="H549" s="171">
        <v>310</v>
      </c>
      <c r="I549" s="171">
        <v>6297</v>
      </c>
      <c r="J549" s="171">
        <v>1573</v>
      </c>
      <c r="K549" s="171">
        <v>1573</v>
      </c>
      <c r="L549" s="171">
        <v>1573</v>
      </c>
      <c r="M549" s="171">
        <v>1578</v>
      </c>
      <c r="N549" s="313">
        <v>4839.3999999999996</v>
      </c>
      <c r="O549" s="313">
        <v>1208.9000000000001</v>
      </c>
      <c r="P549" s="313">
        <v>1208.9000000000001</v>
      </c>
      <c r="Q549" s="313">
        <v>1208.9000000000001</v>
      </c>
      <c r="R549" s="313">
        <v>1212.7</v>
      </c>
    </row>
    <row r="550" spans="1:18" x14ac:dyDescent="0.2">
      <c r="A550" s="122">
        <v>1752</v>
      </c>
      <c r="B550" s="36" t="s">
        <v>504</v>
      </c>
      <c r="C550" s="58" t="s">
        <v>159</v>
      </c>
      <c r="D550" s="82">
        <v>0</v>
      </c>
      <c r="E550" s="265">
        <v>0</v>
      </c>
      <c r="F550" s="265">
        <v>0</v>
      </c>
      <c r="G550" s="265">
        <v>0</v>
      </c>
      <c r="H550" s="265">
        <v>0</v>
      </c>
      <c r="I550" s="82">
        <v>0</v>
      </c>
      <c r="J550" s="265">
        <v>0</v>
      </c>
      <c r="K550" s="265">
        <v>0</v>
      </c>
      <c r="L550" s="265">
        <v>0</v>
      </c>
      <c r="M550" s="265">
        <v>0</v>
      </c>
      <c r="N550" s="314">
        <v>0</v>
      </c>
      <c r="O550" s="315">
        <v>0</v>
      </c>
      <c r="P550" s="315">
        <v>0</v>
      </c>
      <c r="Q550" s="315">
        <v>0</v>
      </c>
      <c r="R550" s="315">
        <v>0</v>
      </c>
    </row>
    <row r="551" spans="1:18" x14ac:dyDescent="0.2">
      <c r="A551" s="122">
        <v>1752</v>
      </c>
      <c r="B551" s="36" t="s">
        <v>504</v>
      </c>
      <c r="C551" s="58" t="s">
        <v>53</v>
      </c>
      <c r="D551" s="82">
        <v>0</v>
      </c>
      <c r="E551" s="265">
        <v>0</v>
      </c>
      <c r="F551" s="265">
        <v>0</v>
      </c>
      <c r="G551" s="265">
        <v>0</v>
      </c>
      <c r="H551" s="265">
        <v>0</v>
      </c>
      <c r="I551" s="82">
        <v>0</v>
      </c>
      <c r="J551" s="265">
        <v>0</v>
      </c>
      <c r="K551" s="265">
        <v>0</v>
      </c>
      <c r="L551" s="265">
        <v>0</v>
      </c>
      <c r="M551" s="265">
        <v>0</v>
      </c>
      <c r="N551" s="314">
        <v>0</v>
      </c>
      <c r="O551" s="315">
        <v>0</v>
      </c>
      <c r="P551" s="315">
        <v>0</v>
      </c>
      <c r="Q551" s="315">
        <v>0</v>
      </c>
      <c r="R551" s="315">
        <v>0</v>
      </c>
    </row>
    <row r="552" spans="1:18" x14ac:dyDescent="0.2">
      <c r="A552" s="122">
        <v>1752</v>
      </c>
      <c r="B552" s="36" t="s">
        <v>504</v>
      </c>
      <c r="C552" s="58" t="s">
        <v>54</v>
      </c>
      <c r="D552" s="82">
        <v>0</v>
      </c>
      <c r="E552" s="265">
        <v>0</v>
      </c>
      <c r="F552" s="265">
        <v>0</v>
      </c>
      <c r="G552" s="265">
        <v>0</v>
      </c>
      <c r="H552" s="265">
        <v>0</v>
      </c>
      <c r="I552" s="82">
        <v>0</v>
      </c>
      <c r="J552" s="265">
        <v>0</v>
      </c>
      <c r="K552" s="265">
        <v>0</v>
      </c>
      <c r="L552" s="265">
        <v>0</v>
      </c>
      <c r="M552" s="265">
        <v>0</v>
      </c>
      <c r="N552" s="314">
        <v>0</v>
      </c>
      <c r="O552" s="315">
        <v>0</v>
      </c>
      <c r="P552" s="315">
        <v>0</v>
      </c>
      <c r="Q552" s="315">
        <v>0</v>
      </c>
      <c r="R552" s="315">
        <v>0</v>
      </c>
    </row>
    <row r="553" spans="1:18" x14ac:dyDescent="0.2">
      <c r="A553" s="122">
        <v>1752</v>
      </c>
      <c r="B553" s="36" t="s">
        <v>504</v>
      </c>
      <c r="C553" s="58" t="s">
        <v>281</v>
      </c>
      <c r="D553" s="82">
        <v>0</v>
      </c>
      <c r="E553" s="265">
        <v>0</v>
      </c>
      <c r="F553" s="265">
        <v>0</v>
      </c>
      <c r="G553" s="265">
        <v>0</v>
      </c>
      <c r="H553" s="265">
        <v>0</v>
      </c>
      <c r="I553" s="82">
        <v>0</v>
      </c>
      <c r="J553" s="265">
        <v>0</v>
      </c>
      <c r="K553" s="265">
        <v>0</v>
      </c>
      <c r="L553" s="265">
        <v>0</v>
      </c>
      <c r="M553" s="265">
        <v>0</v>
      </c>
      <c r="N553" s="314">
        <v>0</v>
      </c>
      <c r="O553" s="315">
        <v>0</v>
      </c>
      <c r="P553" s="315">
        <v>0</v>
      </c>
      <c r="Q553" s="315">
        <v>0</v>
      </c>
      <c r="R553" s="315">
        <v>0</v>
      </c>
    </row>
    <row r="554" spans="1:18" x14ac:dyDescent="0.2">
      <c r="A554" s="168">
        <v>1753</v>
      </c>
      <c r="B554" s="170" t="s">
        <v>505</v>
      </c>
      <c r="C554" s="169" t="s">
        <v>286</v>
      </c>
      <c r="D554" s="171">
        <v>6270</v>
      </c>
      <c r="E554" s="171">
        <v>1442</v>
      </c>
      <c r="F554" s="171">
        <v>1568</v>
      </c>
      <c r="G554" s="171">
        <v>1505</v>
      </c>
      <c r="H554" s="171">
        <v>1755</v>
      </c>
      <c r="I554" s="171">
        <v>34759</v>
      </c>
      <c r="J554" s="171">
        <v>7994</v>
      </c>
      <c r="K554" s="171">
        <v>8693</v>
      </c>
      <c r="L554" s="171">
        <v>8343</v>
      </c>
      <c r="M554" s="171">
        <v>9729</v>
      </c>
      <c r="N554" s="313">
        <v>272609.7</v>
      </c>
      <c r="O554" s="313">
        <v>62695.9</v>
      </c>
      <c r="P554" s="313">
        <v>68174.2</v>
      </c>
      <c r="Q554" s="313">
        <v>65435</v>
      </c>
      <c r="R554" s="313">
        <v>76304.600000000006</v>
      </c>
    </row>
    <row r="555" spans="1:18" x14ac:dyDescent="0.2">
      <c r="A555" s="122">
        <v>1753</v>
      </c>
      <c r="B555" s="36" t="s">
        <v>505</v>
      </c>
      <c r="C555" s="58" t="s">
        <v>159</v>
      </c>
      <c r="D555" s="82">
        <v>0</v>
      </c>
      <c r="E555" s="265">
        <v>0</v>
      </c>
      <c r="F555" s="265">
        <v>0</v>
      </c>
      <c r="G555" s="265">
        <v>0</v>
      </c>
      <c r="H555" s="265">
        <v>0</v>
      </c>
      <c r="I555" s="82">
        <v>0</v>
      </c>
      <c r="J555" s="265">
        <v>0</v>
      </c>
      <c r="K555" s="265">
        <v>0</v>
      </c>
      <c r="L555" s="265">
        <v>0</v>
      </c>
      <c r="M555" s="265">
        <v>0</v>
      </c>
      <c r="N555" s="314">
        <v>0</v>
      </c>
      <c r="O555" s="315">
        <v>0</v>
      </c>
      <c r="P555" s="315">
        <v>0</v>
      </c>
      <c r="Q555" s="315">
        <v>0</v>
      </c>
      <c r="R555" s="315">
        <v>0</v>
      </c>
    </row>
    <row r="556" spans="1:18" x14ac:dyDescent="0.2">
      <c r="A556" s="122">
        <v>1753</v>
      </c>
      <c r="B556" s="36" t="s">
        <v>505</v>
      </c>
      <c r="C556" s="58" t="s">
        <v>53</v>
      </c>
      <c r="D556" s="82">
        <v>2000</v>
      </c>
      <c r="E556" s="265">
        <v>460</v>
      </c>
      <c r="F556" s="265">
        <v>500</v>
      </c>
      <c r="G556" s="265">
        <v>480</v>
      </c>
      <c r="H556" s="265">
        <v>560</v>
      </c>
      <c r="I556" s="82">
        <v>3531</v>
      </c>
      <c r="J556" s="265">
        <v>812</v>
      </c>
      <c r="K556" s="265">
        <v>883</v>
      </c>
      <c r="L556" s="265">
        <v>847</v>
      </c>
      <c r="M556" s="265">
        <v>989</v>
      </c>
      <c r="N556" s="314">
        <v>186217.8</v>
      </c>
      <c r="O556" s="315">
        <v>42830.1</v>
      </c>
      <c r="P556" s="315">
        <v>46554.5</v>
      </c>
      <c r="Q556" s="315">
        <v>44692.3</v>
      </c>
      <c r="R556" s="315">
        <v>52140.9</v>
      </c>
    </row>
    <row r="557" spans="1:18" x14ac:dyDescent="0.2">
      <c r="A557" s="122">
        <v>1753</v>
      </c>
      <c r="B557" s="36" t="s">
        <v>505</v>
      </c>
      <c r="C557" s="58" t="s">
        <v>54</v>
      </c>
      <c r="D557" s="82">
        <v>135</v>
      </c>
      <c r="E557" s="265">
        <v>31</v>
      </c>
      <c r="F557" s="265">
        <v>34</v>
      </c>
      <c r="G557" s="265">
        <v>32</v>
      </c>
      <c r="H557" s="265">
        <v>38</v>
      </c>
      <c r="I557" s="82">
        <v>1890</v>
      </c>
      <c r="J557" s="265">
        <v>434</v>
      </c>
      <c r="K557" s="265">
        <v>476</v>
      </c>
      <c r="L557" s="265">
        <v>448</v>
      </c>
      <c r="M557" s="265">
        <v>532</v>
      </c>
      <c r="N557" s="314">
        <v>3484.2</v>
      </c>
      <c r="O557" s="315">
        <v>806.1</v>
      </c>
      <c r="P557" s="315">
        <v>883.90000000000009</v>
      </c>
      <c r="Q557" s="315">
        <v>825.3</v>
      </c>
      <c r="R557" s="315">
        <v>968.9</v>
      </c>
    </row>
    <row r="558" spans="1:18" x14ac:dyDescent="0.2">
      <c r="A558" s="122">
        <v>1753</v>
      </c>
      <c r="B558" s="36" t="s">
        <v>505</v>
      </c>
      <c r="C558" s="58" t="s">
        <v>281</v>
      </c>
      <c r="D558" s="82">
        <v>0</v>
      </c>
      <c r="E558" s="265">
        <v>0</v>
      </c>
      <c r="F558" s="265">
        <v>0</v>
      </c>
      <c r="G558" s="265">
        <v>0</v>
      </c>
      <c r="H558" s="265">
        <v>0</v>
      </c>
      <c r="I558" s="82">
        <v>0</v>
      </c>
      <c r="J558" s="265">
        <v>0</v>
      </c>
      <c r="K558" s="265">
        <v>0</v>
      </c>
      <c r="L558" s="265">
        <v>0</v>
      </c>
      <c r="M558" s="265">
        <v>0</v>
      </c>
      <c r="N558" s="314">
        <v>0</v>
      </c>
      <c r="O558" s="315">
        <v>0</v>
      </c>
      <c r="P558" s="315">
        <v>0</v>
      </c>
      <c r="Q558" s="315">
        <v>0</v>
      </c>
      <c r="R558" s="315">
        <v>0</v>
      </c>
    </row>
    <row r="559" spans="1:18" x14ac:dyDescent="0.2">
      <c r="A559" s="168">
        <v>1755</v>
      </c>
      <c r="B559" s="170" t="s">
        <v>507</v>
      </c>
      <c r="C559" s="169" t="s">
        <v>286</v>
      </c>
      <c r="D559" s="171">
        <v>1610</v>
      </c>
      <c r="E559" s="171">
        <v>322</v>
      </c>
      <c r="F559" s="171">
        <v>483</v>
      </c>
      <c r="G559" s="171">
        <v>483</v>
      </c>
      <c r="H559" s="171">
        <v>322</v>
      </c>
      <c r="I559" s="171">
        <v>17127</v>
      </c>
      <c r="J559" s="171">
        <v>3425</v>
      </c>
      <c r="K559" s="171">
        <v>5138</v>
      </c>
      <c r="L559" s="171">
        <v>5138</v>
      </c>
      <c r="M559" s="171">
        <v>3426</v>
      </c>
      <c r="N559" s="313">
        <v>15982.2</v>
      </c>
      <c r="O559" s="313">
        <v>3196.4</v>
      </c>
      <c r="P559" s="313">
        <v>4794.7</v>
      </c>
      <c r="Q559" s="313">
        <v>4794.7</v>
      </c>
      <c r="R559" s="313">
        <v>3196.4</v>
      </c>
    </row>
    <row r="560" spans="1:18" x14ac:dyDescent="0.2">
      <c r="A560" s="122">
        <v>1755</v>
      </c>
      <c r="B560" s="36" t="s">
        <v>507</v>
      </c>
      <c r="C560" s="58" t="s">
        <v>159</v>
      </c>
      <c r="D560" s="82">
        <v>0</v>
      </c>
      <c r="E560" s="265">
        <v>0</v>
      </c>
      <c r="F560" s="265">
        <v>0</v>
      </c>
      <c r="G560" s="265">
        <v>0</v>
      </c>
      <c r="H560" s="265">
        <v>0</v>
      </c>
      <c r="I560" s="82">
        <v>0</v>
      </c>
      <c r="J560" s="265">
        <v>0</v>
      </c>
      <c r="K560" s="265">
        <v>0</v>
      </c>
      <c r="L560" s="265">
        <v>0</v>
      </c>
      <c r="M560" s="265">
        <v>0</v>
      </c>
      <c r="N560" s="314">
        <v>0</v>
      </c>
      <c r="O560" s="315">
        <v>0</v>
      </c>
      <c r="P560" s="315">
        <v>0</v>
      </c>
      <c r="Q560" s="315">
        <v>0</v>
      </c>
      <c r="R560" s="315">
        <v>0</v>
      </c>
    </row>
    <row r="561" spans="1:18" x14ac:dyDescent="0.2">
      <c r="A561" s="122">
        <v>1755</v>
      </c>
      <c r="B561" s="36" t="s">
        <v>507</v>
      </c>
      <c r="C561" s="58" t="s">
        <v>53</v>
      </c>
      <c r="D561" s="82">
        <v>0</v>
      </c>
      <c r="E561" s="265">
        <v>0</v>
      </c>
      <c r="F561" s="265">
        <v>0</v>
      </c>
      <c r="G561" s="265">
        <v>0</v>
      </c>
      <c r="H561" s="265">
        <v>0</v>
      </c>
      <c r="I561" s="82">
        <v>0</v>
      </c>
      <c r="J561" s="265">
        <v>0</v>
      </c>
      <c r="K561" s="265">
        <v>0</v>
      </c>
      <c r="L561" s="265">
        <v>0</v>
      </c>
      <c r="M561" s="265">
        <v>0</v>
      </c>
      <c r="N561" s="314">
        <v>0</v>
      </c>
      <c r="O561" s="315">
        <v>0</v>
      </c>
      <c r="P561" s="315">
        <v>0</v>
      </c>
      <c r="Q561" s="315">
        <v>0</v>
      </c>
      <c r="R561" s="315">
        <v>0</v>
      </c>
    </row>
    <row r="562" spans="1:18" x14ac:dyDescent="0.2">
      <c r="A562" s="122">
        <v>1755</v>
      </c>
      <c r="B562" s="36" t="s">
        <v>507</v>
      </c>
      <c r="C562" s="58" t="s">
        <v>54</v>
      </c>
      <c r="D562" s="82">
        <v>0</v>
      </c>
      <c r="E562" s="265">
        <v>0</v>
      </c>
      <c r="F562" s="265">
        <v>0</v>
      </c>
      <c r="G562" s="265">
        <v>0</v>
      </c>
      <c r="H562" s="265">
        <v>0</v>
      </c>
      <c r="I562" s="82">
        <v>0</v>
      </c>
      <c r="J562" s="265">
        <v>0</v>
      </c>
      <c r="K562" s="265">
        <v>0</v>
      </c>
      <c r="L562" s="265">
        <v>0</v>
      </c>
      <c r="M562" s="265">
        <v>0</v>
      </c>
      <c r="N562" s="314">
        <v>0</v>
      </c>
      <c r="O562" s="315">
        <v>0</v>
      </c>
      <c r="P562" s="315">
        <v>0</v>
      </c>
      <c r="Q562" s="315">
        <v>0</v>
      </c>
      <c r="R562" s="315">
        <v>0</v>
      </c>
    </row>
    <row r="563" spans="1:18" x14ac:dyDescent="0.2">
      <c r="A563" s="122">
        <v>1755</v>
      </c>
      <c r="B563" s="36" t="s">
        <v>507</v>
      </c>
      <c r="C563" s="58" t="s">
        <v>281</v>
      </c>
      <c r="D563" s="82">
        <v>0</v>
      </c>
      <c r="E563" s="265">
        <v>0</v>
      </c>
      <c r="F563" s="265">
        <v>0</v>
      </c>
      <c r="G563" s="265">
        <v>0</v>
      </c>
      <c r="H563" s="265">
        <v>0</v>
      </c>
      <c r="I563" s="82">
        <v>0</v>
      </c>
      <c r="J563" s="265">
        <v>0</v>
      </c>
      <c r="K563" s="265">
        <v>0</v>
      </c>
      <c r="L563" s="265">
        <v>0</v>
      </c>
      <c r="M563" s="265">
        <v>0</v>
      </c>
      <c r="N563" s="314">
        <v>0</v>
      </c>
      <c r="O563" s="315">
        <v>0</v>
      </c>
      <c r="P563" s="315">
        <v>0</v>
      </c>
      <c r="Q563" s="315">
        <v>0</v>
      </c>
      <c r="R563" s="315">
        <v>0</v>
      </c>
    </row>
    <row r="564" spans="1:18" x14ac:dyDescent="0.2">
      <c r="A564" s="168">
        <v>1756</v>
      </c>
      <c r="B564" s="170" t="s">
        <v>508</v>
      </c>
      <c r="C564" s="169" t="s">
        <v>286</v>
      </c>
      <c r="D564" s="171">
        <v>1233</v>
      </c>
      <c r="E564" s="171">
        <v>296</v>
      </c>
      <c r="F564" s="171">
        <v>321</v>
      </c>
      <c r="G564" s="171">
        <v>271</v>
      </c>
      <c r="H564" s="171">
        <v>345</v>
      </c>
      <c r="I564" s="171">
        <v>17116</v>
      </c>
      <c r="J564" s="171">
        <v>4109</v>
      </c>
      <c r="K564" s="171">
        <v>4456</v>
      </c>
      <c r="L564" s="171">
        <v>3762</v>
      </c>
      <c r="M564" s="171">
        <v>4789</v>
      </c>
      <c r="N564" s="313">
        <v>24773.599999999999</v>
      </c>
      <c r="O564" s="313">
        <v>5947.3</v>
      </c>
      <c r="P564" s="313">
        <v>6449.6</v>
      </c>
      <c r="Q564" s="313">
        <v>5445</v>
      </c>
      <c r="R564" s="313">
        <v>6931.7</v>
      </c>
    </row>
    <row r="565" spans="1:18" x14ac:dyDescent="0.2">
      <c r="A565" s="122">
        <v>1756</v>
      </c>
      <c r="B565" s="36" t="s">
        <v>508</v>
      </c>
      <c r="C565" s="58" t="s">
        <v>159</v>
      </c>
      <c r="D565" s="82">
        <v>0</v>
      </c>
      <c r="E565" s="265">
        <v>0</v>
      </c>
      <c r="F565" s="265">
        <v>0</v>
      </c>
      <c r="G565" s="265">
        <v>0</v>
      </c>
      <c r="H565" s="265">
        <v>0</v>
      </c>
      <c r="I565" s="82">
        <v>0</v>
      </c>
      <c r="J565" s="265">
        <v>0</v>
      </c>
      <c r="K565" s="265">
        <v>0</v>
      </c>
      <c r="L565" s="265">
        <v>0</v>
      </c>
      <c r="M565" s="265">
        <v>0</v>
      </c>
      <c r="N565" s="314">
        <v>0</v>
      </c>
      <c r="O565" s="315">
        <v>0</v>
      </c>
      <c r="P565" s="315">
        <v>0</v>
      </c>
      <c r="Q565" s="315">
        <v>0</v>
      </c>
      <c r="R565" s="315">
        <v>0</v>
      </c>
    </row>
    <row r="566" spans="1:18" x14ac:dyDescent="0.2">
      <c r="A566" s="122">
        <v>1756</v>
      </c>
      <c r="B566" s="36" t="s">
        <v>508</v>
      </c>
      <c r="C566" s="58" t="s">
        <v>53</v>
      </c>
      <c r="D566" s="82">
        <v>0</v>
      </c>
      <c r="E566" s="265">
        <v>0</v>
      </c>
      <c r="F566" s="265">
        <v>0</v>
      </c>
      <c r="G566" s="265">
        <v>0</v>
      </c>
      <c r="H566" s="265">
        <v>0</v>
      </c>
      <c r="I566" s="82">
        <v>0</v>
      </c>
      <c r="J566" s="265">
        <v>0</v>
      </c>
      <c r="K566" s="265">
        <v>0</v>
      </c>
      <c r="L566" s="265">
        <v>0</v>
      </c>
      <c r="M566" s="265">
        <v>0</v>
      </c>
      <c r="N566" s="314">
        <v>0</v>
      </c>
      <c r="O566" s="315">
        <v>0</v>
      </c>
      <c r="P566" s="315">
        <v>0</v>
      </c>
      <c r="Q566" s="315">
        <v>0</v>
      </c>
      <c r="R566" s="315">
        <v>0</v>
      </c>
    </row>
    <row r="567" spans="1:18" x14ac:dyDescent="0.2">
      <c r="A567" s="122">
        <v>1756</v>
      </c>
      <c r="B567" s="36" t="s">
        <v>508</v>
      </c>
      <c r="C567" s="58" t="s">
        <v>54</v>
      </c>
      <c r="D567" s="82">
        <v>1000</v>
      </c>
      <c r="E567" s="265">
        <v>240</v>
      </c>
      <c r="F567" s="265">
        <v>260</v>
      </c>
      <c r="G567" s="265">
        <v>220</v>
      </c>
      <c r="H567" s="265">
        <v>280</v>
      </c>
      <c r="I567" s="82">
        <v>14000</v>
      </c>
      <c r="J567" s="265">
        <v>3360</v>
      </c>
      <c r="K567" s="265">
        <v>3640</v>
      </c>
      <c r="L567" s="265">
        <v>3080</v>
      </c>
      <c r="M567" s="265">
        <v>3920</v>
      </c>
      <c r="N567" s="314">
        <v>23382.3</v>
      </c>
      <c r="O567" s="315">
        <v>5611.8</v>
      </c>
      <c r="P567" s="315">
        <v>6079.4</v>
      </c>
      <c r="Q567" s="315">
        <v>5144.1000000000004</v>
      </c>
      <c r="R567" s="315">
        <v>6547</v>
      </c>
    </row>
    <row r="568" spans="1:18" x14ac:dyDescent="0.2">
      <c r="A568" s="122">
        <v>1756</v>
      </c>
      <c r="B568" s="36" t="s">
        <v>508</v>
      </c>
      <c r="C568" s="58" t="s">
        <v>281</v>
      </c>
      <c r="D568" s="82">
        <v>0</v>
      </c>
      <c r="E568" s="265">
        <v>0</v>
      </c>
      <c r="F568" s="265">
        <v>0</v>
      </c>
      <c r="G568" s="265">
        <v>0</v>
      </c>
      <c r="H568" s="265">
        <v>0</v>
      </c>
      <c r="I568" s="82">
        <v>0</v>
      </c>
      <c r="J568" s="265">
        <v>0</v>
      </c>
      <c r="K568" s="265">
        <v>0</v>
      </c>
      <c r="L568" s="265">
        <v>0</v>
      </c>
      <c r="M568" s="265">
        <v>0</v>
      </c>
      <c r="N568" s="314">
        <v>0</v>
      </c>
      <c r="O568" s="315">
        <v>0</v>
      </c>
      <c r="P568" s="315">
        <v>0</v>
      </c>
      <c r="Q568" s="315">
        <v>0</v>
      </c>
      <c r="R568" s="315">
        <v>0</v>
      </c>
    </row>
    <row r="569" spans="1:18" x14ac:dyDescent="0.2">
      <c r="A569" s="168">
        <v>1761</v>
      </c>
      <c r="B569" s="170" t="s">
        <v>509</v>
      </c>
      <c r="C569" s="169" t="s">
        <v>286</v>
      </c>
      <c r="D569" s="171">
        <v>150</v>
      </c>
      <c r="E569" s="171">
        <v>38</v>
      </c>
      <c r="F569" s="171">
        <v>38</v>
      </c>
      <c r="G569" s="171">
        <v>38</v>
      </c>
      <c r="H569" s="171">
        <v>36</v>
      </c>
      <c r="I569" s="171">
        <v>3150</v>
      </c>
      <c r="J569" s="171">
        <v>798</v>
      </c>
      <c r="K569" s="171">
        <v>798</v>
      </c>
      <c r="L569" s="171">
        <v>798</v>
      </c>
      <c r="M569" s="171">
        <v>756</v>
      </c>
      <c r="N569" s="313">
        <v>21965</v>
      </c>
      <c r="O569" s="313">
        <v>5564.5</v>
      </c>
      <c r="P569" s="313">
        <v>5564.5</v>
      </c>
      <c r="Q569" s="313">
        <v>5564.5</v>
      </c>
      <c r="R569" s="313">
        <v>5271.5</v>
      </c>
    </row>
    <row r="570" spans="1:18" x14ac:dyDescent="0.2">
      <c r="A570" s="122">
        <v>1761</v>
      </c>
      <c r="B570" s="36" t="s">
        <v>509</v>
      </c>
      <c r="C570" s="58" t="s">
        <v>159</v>
      </c>
      <c r="D570" s="82">
        <v>0</v>
      </c>
      <c r="E570" s="265">
        <v>0</v>
      </c>
      <c r="F570" s="265">
        <v>0</v>
      </c>
      <c r="G570" s="265">
        <v>0</v>
      </c>
      <c r="H570" s="265">
        <v>0</v>
      </c>
      <c r="I570" s="82">
        <v>0</v>
      </c>
      <c r="J570" s="265">
        <v>0</v>
      </c>
      <c r="K570" s="265">
        <v>0</v>
      </c>
      <c r="L570" s="265">
        <v>0</v>
      </c>
      <c r="M570" s="265">
        <v>0</v>
      </c>
      <c r="N570" s="314">
        <v>0</v>
      </c>
      <c r="O570" s="315">
        <v>0</v>
      </c>
      <c r="P570" s="315">
        <v>0</v>
      </c>
      <c r="Q570" s="315">
        <v>0</v>
      </c>
      <c r="R570" s="315">
        <v>0</v>
      </c>
    </row>
    <row r="571" spans="1:18" x14ac:dyDescent="0.2">
      <c r="A571" s="122">
        <v>1761</v>
      </c>
      <c r="B571" s="36" t="s">
        <v>509</v>
      </c>
      <c r="C571" s="58" t="s">
        <v>53</v>
      </c>
      <c r="D571" s="82">
        <v>0</v>
      </c>
      <c r="E571" s="265">
        <v>0</v>
      </c>
      <c r="F571" s="265">
        <v>0</v>
      </c>
      <c r="G571" s="265">
        <v>0</v>
      </c>
      <c r="H571" s="265">
        <v>0</v>
      </c>
      <c r="I571" s="82">
        <v>0</v>
      </c>
      <c r="J571" s="265">
        <v>0</v>
      </c>
      <c r="K571" s="265">
        <v>0</v>
      </c>
      <c r="L571" s="265">
        <v>0</v>
      </c>
      <c r="M571" s="265">
        <v>0</v>
      </c>
      <c r="N571" s="314">
        <v>0</v>
      </c>
      <c r="O571" s="315">
        <v>0</v>
      </c>
      <c r="P571" s="315">
        <v>0</v>
      </c>
      <c r="Q571" s="315">
        <v>0</v>
      </c>
      <c r="R571" s="315">
        <v>0</v>
      </c>
    </row>
    <row r="572" spans="1:18" x14ac:dyDescent="0.2">
      <c r="A572" s="122">
        <v>1761</v>
      </c>
      <c r="B572" s="36" t="s">
        <v>509</v>
      </c>
      <c r="C572" s="58" t="s">
        <v>54</v>
      </c>
      <c r="D572" s="82">
        <v>0</v>
      </c>
      <c r="E572" s="265">
        <v>0</v>
      </c>
      <c r="F572" s="265">
        <v>0</v>
      </c>
      <c r="G572" s="265">
        <v>0</v>
      </c>
      <c r="H572" s="265">
        <v>0</v>
      </c>
      <c r="I572" s="82">
        <v>0</v>
      </c>
      <c r="J572" s="265">
        <v>0</v>
      </c>
      <c r="K572" s="265">
        <v>0</v>
      </c>
      <c r="L572" s="265">
        <v>0</v>
      </c>
      <c r="M572" s="265">
        <v>0</v>
      </c>
      <c r="N572" s="314">
        <v>0</v>
      </c>
      <c r="O572" s="315">
        <v>0</v>
      </c>
      <c r="P572" s="315">
        <v>0</v>
      </c>
      <c r="Q572" s="315">
        <v>0</v>
      </c>
      <c r="R572" s="315">
        <v>0</v>
      </c>
    </row>
    <row r="573" spans="1:18" x14ac:dyDescent="0.2">
      <c r="A573" s="122">
        <v>1761</v>
      </c>
      <c r="B573" s="36" t="s">
        <v>509</v>
      </c>
      <c r="C573" s="58" t="s">
        <v>281</v>
      </c>
      <c r="D573" s="82">
        <v>150</v>
      </c>
      <c r="E573" s="265">
        <v>38</v>
      </c>
      <c r="F573" s="265">
        <v>38</v>
      </c>
      <c r="G573" s="265">
        <v>38</v>
      </c>
      <c r="H573" s="265">
        <v>36</v>
      </c>
      <c r="I573" s="82">
        <v>3150</v>
      </c>
      <c r="J573" s="265">
        <v>798</v>
      </c>
      <c r="K573" s="265">
        <v>798</v>
      </c>
      <c r="L573" s="265">
        <v>798</v>
      </c>
      <c r="M573" s="265">
        <v>756</v>
      </c>
      <c r="N573" s="314">
        <v>21965</v>
      </c>
      <c r="O573" s="315">
        <v>5564.5</v>
      </c>
      <c r="P573" s="315">
        <v>5564.5</v>
      </c>
      <c r="Q573" s="315">
        <v>5564.5</v>
      </c>
      <c r="R573" s="315">
        <v>5271.5</v>
      </c>
    </row>
    <row r="574" spans="1:18" x14ac:dyDescent="0.2">
      <c r="A574" s="168">
        <v>1768</v>
      </c>
      <c r="B574" s="170" t="s">
        <v>511</v>
      </c>
      <c r="C574" s="169" t="s">
        <v>286</v>
      </c>
      <c r="D574" s="171">
        <v>22300</v>
      </c>
      <c r="E574" s="171">
        <v>4906</v>
      </c>
      <c r="F574" s="171">
        <v>5575</v>
      </c>
      <c r="G574" s="171">
        <v>5798</v>
      </c>
      <c r="H574" s="171">
        <v>6021</v>
      </c>
      <c r="I574" s="171">
        <v>168438</v>
      </c>
      <c r="J574" s="171">
        <v>37056</v>
      </c>
      <c r="K574" s="171">
        <v>42110</v>
      </c>
      <c r="L574" s="171">
        <v>43794</v>
      </c>
      <c r="M574" s="171">
        <v>45478</v>
      </c>
      <c r="N574" s="313">
        <v>1264647.2</v>
      </c>
      <c r="O574" s="313">
        <v>278222.40000000002</v>
      </c>
      <c r="P574" s="313">
        <v>316161.8</v>
      </c>
      <c r="Q574" s="313">
        <v>328808.3</v>
      </c>
      <c r="R574" s="313">
        <v>341454.7</v>
      </c>
    </row>
    <row r="575" spans="1:18" x14ac:dyDescent="0.2">
      <c r="A575" s="122">
        <v>1768</v>
      </c>
      <c r="B575" s="36" t="s">
        <v>511</v>
      </c>
      <c r="C575" s="58" t="s">
        <v>159</v>
      </c>
      <c r="D575" s="82">
        <v>0</v>
      </c>
      <c r="E575" s="265">
        <v>0</v>
      </c>
      <c r="F575" s="265">
        <v>0</v>
      </c>
      <c r="G575" s="265">
        <v>0</v>
      </c>
      <c r="H575" s="265">
        <v>0</v>
      </c>
      <c r="I575" s="82">
        <v>0</v>
      </c>
      <c r="J575" s="265">
        <v>0</v>
      </c>
      <c r="K575" s="265">
        <v>0</v>
      </c>
      <c r="L575" s="265">
        <v>0</v>
      </c>
      <c r="M575" s="265">
        <v>0</v>
      </c>
      <c r="N575" s="314">
        <v>0</v>
      </c>
      <c r="O575" s="315">
        <v>0</v>
      </c>
      <c r="P575" s="315">
        <v>0</v>
      </c>
      <c r="Q575" s="315">
        <v>0</v>
      </c>
      <c r="R575" s="315">
        <v>0</v>
      </c>
    </row>
    <row r="576" spans="1:18" x14ac:dyDescent="0.2">
      <c r="A576" s="122">
        <v>1768</v>
      </c>
      <c r="B576" s="36" t="s">
        <v>511</v>
      </c>
      <c r="C576" s="58" t="s">
        <v>53</v>
      </c>
      <c r="D576" s="82">
        <v>20800</v>
      </c>
      <c r="E576" s="265">
        <v>4576</v>
      </c>
      <c r="F576" s="265">
        <v>5200</v>
      </c>
      <c r="G576" s="265">
        <v>5408</v>
      </c>
      <c r="H576" s="265">
        <v>5616</v>
      </c>
      <c r="I576" s="82">
        <v>158197</v>
      </c>
      <c r="J576" s="265">
        <v>34803</v>
      </c>
      <c r="K576" s="265">
        <v>39549</v>
      </c>
      <c r="L576" s="265">
        <v>41131</v>
      </c>
      <c r="M576" s="265">
        <v>42714</v>
      </c>
      <c r="N576" s="314">
        <v>1259300.5</v>
      </c>
      <c r="O576" s="315">
        <v>277046.09999999998</v>
      </c>
      <c r="P576" s="315">
        <v>314825.09999999998</v>
      </c>
      <c r="Q576" s="315">
        <v>327418.09999999998</v>
      </c>
      <c r="R576" s="315">
        <v>340011.2</v>
      </c>
    </row>
    <row r="577" spans="1:18" x14ac:dyDescent="0.2">
      <c r="A577" s="122">
        <v>1768</v>
      </c>
      <c r="B577" s="36" t="s">
        <v>511</v>
      </c>
      <c r="C577" s="58" t="s">
        <v>54</v>
      </c>
      <c r="D577" s="82">
        <v>0</v>
      </c>
      <c r="E577" s="265">
        <v>0</v>
      </c>
      <c r="F577" s="265">
        <v>0</v>
      </c>
      <c r="G577" s="265">
        <v>0</v>
      </c>
      <c r="H577" s="265">
        <v>0</v>
      </c>
      <c r="I577" s="82">
        <v>0</v>
      </c>
      <c r="J577" s="265">
        <v>0</v>
      </c>
      <c r="K577" s="265">
        <v>0</v>
      </c>
      <c r="L577" s="265">
        <v>0</v>
      </c>
      <c r="M577" s="265">
        <v>0</v>
      </c>
      <c r="N577" s="314">
        <v>0</v>
      </c>
      <c r="O577" s="315">
        <v>0</v>
      </c>
      <c r="P577" s="315">
        <v>0</v>
      </c>
      <c r="Q577" s="315">
        <v>0</v>
      </c>
      <c r="R577" s="315">
        <v>0</v>
      </c>
    </row>
    <row r="578" spans="1:18" x14ac:dyDescent="0.2">
      <c r="A578" s="122">
        <v>1768</v>
      </c>
      <c r="B578" s="36" t="s">
        <v>511</v>
      </c>
      <c r="C578" s="58" t="s">
        <v>281</v>
      </c>
      <c r="D578" s="82">
        <v>0</v>
      </c>
      <c r="E578" s="265">
        <v>0</v>
      </c>
      <c r="F578" s="265">
        <v>0</v>
      </c>
      <c r="G578" s="265">
        <v>0</v>
      </c>
      <c r="H578" s="265">
        <v>0</v>
      </c>
      <c r="I578" s="82">
        <v>0</v>
      </c>
      <c r="J578" s="265">
        <v>0</v>
      </c>
      <c r="K578" s="265">
        <v>0</v>
      </c>
      <c r="L578" s="265">
        <v>0</v>
      </c>
      <c r="M578" s="265">
        <v>0</v>
      </c>
      <c r="N578" s="314">
        <v>0</v>
      </c>
      <c r="O578" s="315">
        <v>0</v>
      </c>
      <c r="P578" s="315">
        <v>0</v>
      </c>
      <c r="Q578" s="315">
        <v>0</v>
      </c>
      <c r="R578" s="315">
        <v>0</v>
      </c>
    </row>
    <row r="579" spans="1:18" x14ac:dyDescent="0.2">
      <c r="A579" s="168">
        <v>1770</v>
      </c>
      <c r="B579" s="170" t="s">
        <v>512</v>
      </c>
      <c r="C579" s="169" t="s">
        <v>286</v>
      </c>
      <c r="D579" s="171">
        <v>848</v>
      </c>
      <c r="E579" s="171">
        <v>187</v>
      </c>
      <c r="F579" s="171">
        <v>229</v>
      </c>
      <c r="G579" s="171">
        <v>220</v>
      </c>
      <c r="H579" s="171">
        <v>212</v>
      </c>
      <c r="I579" s="171">
        <v>11821</v>
      </c>
      <c r="J579" s="171">
        <v>2607</v>
      </c>
      <c r="K579" s="171">
        <v>3192</v>
      </c>
      <c r="L579" s="171">
        <v>3067</v>
      </c>
      <c r="M579" s="171">
        <v>2955</v>
      </c>
      <c r="N579" s="313">
        <v>8604.7000000000007</v>
      </c>
      <c r="O579" s="313">
        <v>1897.5</v>
      </c>
      <c r="P579" s="313">
        <v>2323.6999999999998</v>
      </c>
      <c r="Q579" s="313">
        <v>2232.4</v>
      </c>
      <c r="R579" s="313">
        <v>2151.1</v>
      </c>
    </row>
    <row r="580" spans="1:18" x14ac:dyDescent="0.2">
      <c r="A580" s="122">
        <v>1770</v>
      </c>
      <c r="B580" s="36" t="s">
        <v>512</v>
      </c>
      <c r="C580" s="58" t="s">
        <v>159</v>
      </c>
      <c r="D580" s="82">
        <v>0</v>
      </c>
      <c r="E580" s="265">
        <v>0</v>
      </c>
      <c r="F580" s="265">
        <v>0</v>
      </c>
      <c r="G580" s="265">
        <v>0</v>
      </c>
      <c r="H580" s="265">
        <v>0</v>
      </c>
      <c r="I580" s="82">
        <v>0</v>
      </c>
      <c r="J580" s="265">
        <v>0</v>
      </c>
      <c r="K580" s="265">
        <v>0</v>
      </c>
      <c r="L580" s="265">
        <v>0</v>
      </c>
      <c r="M580" s="265">
        <v>0</v>
      </c>
      <c r="N580" s="314">
        <v>0</v>
      </c>
      <c r="O580" s="315">
        <v>0</v>
      </c>
      <c r="P580" s="315">
        <v>0</v>
      </c>
      <c r="Q580" s="315">
        <v>0</v>
      </c>
      <c r="R580" s="315">
        <v>0</v>
      </c>
    </row>
    <row r="581" spans="1:18" x14ac:dyDescent="0.2">
      <c r="A581" s="122">
        <v>1770</v>
      </c>
      <c r="B581" s="36" t="s">
        <v>512</v>
      </c>
      <c r="C581" s="58" t="s">
        <v>53</v>
      </c>
      <c r="D581" s="82">
        <v>0</v>
      </c>
      <c r="E581" s="265">
        <v>0</v>
      </c>
      <c r="F581" s="265">
        <v>0</v>
      </c>
      <c r="G581" s="265">
        <v>0</v>
      </c>
      <c r="H581" s="265">
        <v>0</v>
      </c>
      <c r="I581" s="82">
        <v>0</v>
      </c>
      <c r="J581" s="265">
        <v>0</v>
      </c>
      <c r="K581" s="265">
        <v>0</v>
      </c>
      <c r="L581" s="265">
        <v>0</v>
      </c>
      <c r="M581" s="265">
        <v>0</v>
      </c>
      <c r="N581" s="314">
        <v>0</v>
      </c>
      <c r="O581" s="315">
        <v>0</v>
      </c>
      <c r="P581" s="315">
        <v>0</v>
      </c>
      <c r="Q581" s="315">
        <v>0</v>
      </c>
      <c r="R581" s="315">
        <v>0</v>
      </c>
    </row>
    <row r="582" spans="1:18" x14ac:dyDescent="0.2">
      <c r="A582" s="122">
        <v>1770</v>
      </c>
      <c r="B582" s="36" t="s">
        <v>512</v>
      </c>
      <c r="C582" s="58" t="s">
        <v>54</v>
      </c>
      <c r="D582" s="82">
        <v>0</v>
      </c>
      <c r="E582" s="265">
        <v>0</v>
      </c>
      <c r="F582" s="265">
        <v>0</v>
      </c>
      <c r="G582" s="265">
        <v>0</v>
      </c>
      <c r="H582" s="265">
        <v>0</v>
      </c>
      <c r="I582" s="82">
        <v>0</v>
      </c>
      <c r="J582" s="265">
        <v>0</v>
      </c>
      <c r="K582" s="265">
        <v>0</v>
      </c>
      <c r="L582" s="265">
        <v>0</v>
      </c>
      <c r="M582" s="265">
        <v>0</v>
      </c>
      <c r="N582" s="314">
        <v>0</v>
      </c>
      <c r="O582" s="315">
        <v>0</v>
      </c>
      <c r="P582" s="315">
        <v>0</v>
      </c>
      <c r="Q582" s="315">
        <v>0</v>
      </c>
      <c r="R582" s="315">
        <v>0</v>
      </c>
    </row>
    <row r="583" spans="1:18" x14ac:dyDescent="0.2">
      <c r="A583" s="122">
        <v>1770</v>
      </c>
      <c r="B583" s="36" t="s">
        <v>512</v>
      </c>
      <c r="C583" s="58" t="s">
        <v>281</v>
      </c>
      <c r="D583" s="82">
        <v>0</v>
      </c>
      <c r="E583" s="265">
        <v>0</v>
      </c>
      <c r="F583" s="265">
        <v>0</v>
      </c>
      <c r="G583" s="265">
        <v>0</v>
      </c>
      <c r="H583" s="265">
        <v>0</v>
      </c>
      <c r="I583" s="82">
        <v>0</v>
      </c>
      <c r="J583" s="265">
        <v>0</v>
      </c>
      <c r="K583" s="265">
        <v>0</v>
      </c>
      <c r="L583" s="265">
        <v>0</v>
      </c>
      <c r="M583" s="265">
        <v>0</v>
      </c>
      <c r="N583" s="314">
        <v>0</v>
      </c>
      <c r="O583" s="315">
        <v>0</v>
      </c>
      <c r="P583" s="315">
        <v>0</v>
      </c>
      <c r="Q583" s="315">
        <v>0</v>
      </c>
      <c r="R583" s="315">
        <v>0</v>
      </c>
    </row>
    <row r="584" spans="1:18" x14ac:dyDescent="0.2">
      <c r="A584" s="168">
        <v>1778</v>
      </c>
      <c r="B584" s="170" t="s">
        <v>513</v>
      </c>
      <c r="C584" s="169" t="s">
        <v>286</v>
      </c>
      <c r="D584" s="171">
        <v>8500</v>
      </c>
      <c r="E584" s="171">
        <v>2125</v>
      </c>
      <c r="F584" s="171">
        <v>2125</v>
      </c>
      <c r="G584" s="171">
        <v>2125</v>
      </c>
      <c r="H584" s="171">
        <v>2125</v>
      </c>
      <c r="I584" s="171">
        <v>56647</v>
      </c>
      <c r="J584" s="171">
        <v>14162</v>
      </c>
      <c r="K584" s="171">
        <v>14162</v>
      </c>
      <c r="L584" s="171">
        <v>14162</v>
      </c>
      <c r="M584" s="171">
        <v>14161</v>
      </c>
      <c r="N584" s="313">
        <v>283987.09999999998</v>
      </c>
      <c r="O584" s="313">
        <v>70996.800000000003</v>
      </c>
      <c r="P584" s="313">
        <v>70996.800000000003</v>
      </c>
      <c r="Q584" s="313">
        <v>70996.800000000003</v>
      </c>
      <c r="R584" s="313">
        <v>70996.7</v>
      </c>
    </row>
    <row r="585" spans="1:18" x14ac:dyDescent="0.2">
      <c r="A585" s="122">
        <v>1778</v>
      </c>
      <c r="B585" s="36" t="s">
        <v>513</v>
      </c>
      <c r="C585" s="58" t="s">
        <v>159</v>
      </c>
      <c r="D585" s="82">
        <v>120</v>
      </c>
      <c r="E585" s="265">
        <v>30</v>
      </c>
      <c r="F585" s="265">
        <v>30</v>
      </c>
      <c r="G585" s="265">
        <v>30</v>
      </c>
      <c r="H585" s="265">
        <v>30</v>
      </c>
      <c r="I585" s="82">
        <v>0</v>
      </c>
      <c r="J585" s="265">
        <v>0</v>
      </c>
      <c r="K585" s="265">
        <v>0</v>
      </c>
      <c r="L585" s="265">
        <v>0</v>
      </c>
      <c r="M585" s="265">
        <v>0</v>
      </c>
      <c r="N585" s="314">
        <v>7805.2</v>
      </c>
      <c r="O585" s="315">
        <v>1951.3</v>
      </c>
      <c r="P585" s="315">
        <v>1951.3</v>
      </c>
      <c r="Q585" s="315">
        <v>1951.3</v>
      </c>
      <c r="R585" s="315">
        <v>1951.3</v>
      </c>
    </row>
    <row r="586" spans="1:18" x14ac:dyDescent="0.2">
      <c r="A586" s="122">
        <v>1778</v>
      </c>
      <c r="B586" s="36" t="s">
        <v>513</v>
      </c>
      <c r="C586" s="58" t="s">
        <v>53</v>
      </c>
      <c r="D586" s="82">
        <v>2545</v>
      </c>
      <c r="E586" s="265">
        <v>636</v>
      </c>
      <c r="F586" s="265">
        <v>636</v>
      </c>
      <c r="G586" s="265">
        <v>636</v>
      </c>
      <c r="H586" s="265">
        <v>637</v>
      </c>
      <c r="I586" s="82">
        <v>4329</v>
      </c>
      <c r="J586" s="265">
        <v>1082</v>
      </c>
      <c r="K586" s="265">
        <v>1082</v>
      </c>
      <c r="L586" s="265">
        <v>1082</v>
      </c>
      <c r="M586" s="265">
        <v>1083</v>
      </c>
      <c r="N586" s="314">
        <v>222353.6</v>
      </c>
      <c r="O586" s="315">
        <v>55566.6</v>
      </c>
      <c r="P586" s="315">
        <v>55566.6</v>
      </c>
      <c r="Q586" s="315">
        <v>55566.6</v>
      </c>
      <c r="R586" s="315">
        <v>55653.8</v>
      </c>
    </row>
    <row r="587" spans="1:18" x14ac:dyDescent="0.2">
      <c r="A587" s="122">
        <v>1778</v>
      </c>
      <c r="B587" s="36" t="s">
        <v>513</v>
      </c>
      <c r="C587" s="58" t="s">
        <v>54</v>
      </c>
      <c r="D587" s="82">
        <v>440</v>
      </c>
      <c r="E587" s="265">
        <v>110</v>
      </c>
      <c r="F587" s="265">
        <v>110</v>
      </c>
      <c r="G587" s="265">
        <v>110</v>
      </c>
      <c r="H587" s="265">
        <v>110</v>
      </c>
      <c r="I587" s="82">
        <v>6160</v>
      </c>
      <c r="J587" s="265">
        <v>1540</v>
      </c>
      <c r="K587" s="265">
        <v>1540</v>
      </c>
      <c r="L587" s="265">
        <v>1540</v>
      </c>
      <c r="M587" s="265">
        <v>1540</v>
      </c>
      <c r="N587" s="314">
        <v>11837</v>
      </c>
      <c r="O587" s="315">
        <v>2955.7</v>
      </c>
      <c r="P587" s="315">
        <v>2955.7</v>
      </c>
      <c r="Q587" s="315">
        <v>2955.7</v>
      </c>
      <c r="R587" s="315">
        <v>2969.9</v>
      </c>
    </row>
    <row r="588" spans="1:18" x14ac:dyDescent="0.2">
      <c r="A588" s="122">
        <v>1778</v>
      </c>
      <c r="B588" s="36" t="s">
        <v>513</v>
      </c>
      <c r="C588" s="58" t="s">
        <v>281</v>
      </c>
      <c r="D588" s="82">
        <v>0</v>
      </c>
      <c r="E588" s="265">
        <v>0</v>
      </c>
      <c r="F588" s="265">
        <v>0</v>
      </c>
      <c r="G588" s="265">
        <v>0</v>
      </c>
      <c r="H588" s="265">
        <v>0</v>
      </c>
      <c r="I588" s="82">
        <v>0</v>
      </c>
      <c r="J588" s="265">
        <v>0</v>
      </c>
      <c r="K588" s="265">
        <v>0</v>
      </c>
      <c r="L588" s="265">
        <v>0</v>
      </c>
      <c r="M588" s="265">
        <v>0</v>
      </c>
      <c r="N588" s="314">
        <v>0</v>
      </c>
      <c r="O588" s="315">
        <v>0</v>
      </c>
      <c r="P588" s="315">
        <v>0</v>
      </c>
      <c r="Q588" s="315">
        <v>0</v>
      </c>
      <c r="R588" s="315">
        <v>0</v>
      </c>
    </row>
    <row r="589" spans="1:18" x14ac:dyDescent="0.2">
      <c r="A589" s="168">
        <v>1779</v>
      </c>
      <c r="B589" s="170" t="s">
        <v>514</v>
      </c>
      <c r="C589" s="169" t="s">
        <v>286</v>
      </c>
      <c r="D589" s="171">
        <v>150</v>
      </c>
      <c r="E589" s="171">
        <v>30</v>
      </c>
      <c r="F589" s="171">
        <v>45</v>
      </c>
      <c r="G589" s="171">
        <v>45</v>
      </c>
      <c r="H589" s="171">
        <v>30</v>
      </c>
      <c r="I589" s="171">
        <v>3150</v>
      </c>
      <c r="J589" s="171">
        <v>630</v>
      </c>
      <c r="K589" s="171">
        <v>945</v>
      </c>
      <c r="L589" s="171">
        <v>945</v>
      </c>
      <c r="M589" s="171">
        <v>630</v>
      </c>
      <c r="N589" s="313">
        <v>21965</v>
      </c>
      <c r="O589" s="313">
        <v>4393</v>
      </c>
      <c r="P589" s="313">
        <v>6589.5</v>
      </c>
      <c r="Q589" s="313">
        <v>6589.5</v>
      </c>
      <c r="R589" s="313">
        <v>4393</v>
      </c>
    </row>
    <row r="590" spans="1:18" x14ac:dyDescent="0.2">
      <c r="A590" s="122">
        <v>1779</v>
      </c>
      <c r="B590" s="36" t="s">
        <v>514</v>
      </c>
      <c r="C590" s="58" t="s">
        <v>159</v>
      </c>
      <c r="D590" s="82">
        <v>0</v>
      </c>
      <c r="E590" s="265">
        <v>0</v>
      </c>
      <c r="F590" s="265">
        <v>0</v>
      </c>
      <c r="G590" s="265">
        <v>0</v>
      </c>
      <c r="H590" s="265">
        <v>0</v>
      </c>
      <c r="I590" s="82">
        <v>0</v>
      </c>
      <c r="J590" s="265">
        <v>0</v>
      </c>
      <c r="K590" s="265">
        <v>0</v>
      </c>
      <c r="L590" s="265">
        <v>0</v>
      </c>
      <c r="M590" s="265">
        <v>0</v>
      </c>
      <c r="N590" s="314">
        <v>0</v>
      </c>
      <c r="O590" s="315">
        <v>0</v>
      </c>
      <c r="P590" s="315">
        <v>0</v>
      </c>
      <c r="Q590" s="315">
        <v>0</v>
      </c>
      <c r="R590" s="315">
        <v>0</v>
      </c>
    </row>
    <row r="591" spans="1:18" x14ac:dyDescent="0.2">
      <c r="A591" s="122">
        <v>1779</v>
      </c>
      <c r="B591" s="36" t="s">
        <v>514</v>
      </c>
      <c r="C591" s="58" t="s">
        <v>53</v>
      </c>
      <c r="D591" s="82">
        <v>0</v>
      </c>
      <c r="E591" s="265">
        <v>0</v>
      </c>
      <c r="F591" s="265">
        <v>0</v>
      </c>
      <c r="G591" s="265">
        <v>0</v>
      </c>
      <c r="H591" s="265">
        <v>0</v>
      </c>
      <c r="I591" s="82">
        <v>0</v>
      </c>
      <c r="J591" s="265">
        <v>0</v>
      </c>
      <c r="K591" s="265">
        <v>0</v>
      </c>
      <c r="L591" s="265">
        <v>0</v>
      </c>
      <c r="M591" s="265">
        <v>0</v>
      </c>
      <c r="N591" s="314">
        <v>0</v>
      </c>
      <c r="O591" s="315">
        <v>0</v>
      </c>
      <c r="P591" s="315">
        <v>0</v>
      </c>
      <c r="Q591" s="315">
        <v>0</v>
      </c>
      <c r="R591" s="315">
        <v>0</v>
      </c>
    </row>
    <row r="592" spans="1:18" x14ac:dyDescent="0.2">
      <c r="A592" s="122">
        <v>1779</v>
      </c>
      <c r="B592" s="36" t="s">
        <v>514</v>
      </c>
      <c r="C592" s="58" t="s">
        <v>54</v>
      </c>
      <c r="D592" s="82">
        <v>0</v>
      </c>
      <c r="E592" s="265">
        <v>0</v>
      </c>
      <c r="F592" s="265">
        <v>0</v>
      </c>
      <c r="G592" s="265">
        <v>0</v>
      </c>
      <c r="H592" s="265">
        <v>0</v>
      </c>
      <c r="I592" s="82">
        <v>0</v>
      </c>
      <c r="J592" s="265">
        <v>0</v>
      </c>
      <c r="K592" s="265">
        <v>0</v>
      </c>
      <c r="L592" s="265">
        <v>0</v>
      </c>
      <c r="M592" s="265">
        <v>0</v>
      </c>
      <c r="N592" s="314">
        <v>0</v>
      </c>
      <c r="O592" s="315">
        <v>0</v>
      </c>
      <c r="P592" s="315">
        <v>0</v>
      </c>
      <c r="Q592" s="315">
        <v>0</v>
      </c>
      <c r="R592" s="315">
        <v>0</v>
      </c>
    </row>
    <row r="593" spans="1:18" x14ac:dyDescent="0.2">
      <c r="A593" s="122">
        <v>1779</v>
      </c>
      <c r="B593" s="36" t="s">
        <v>514</v>
      </c>
      <c r="C593" s="58" t="s">
        <v>281</v>
      </c>
      <c r="D593" s="82">
        <v>150</v>
      </c>
      <c r="E593" s="265">
        <v>30</v>
      </c>
      <c r="F593" s="265">
        <v>45</v>
      </c>
      <c r="G593" s="265">
        <v>45</v>
      </c>
      <c r="H593" s="265">
        <v>30</v>
      </c>
      <c r="I593" s="82">
        <v>3150</v>
      </c>
      <c r="J593" s="265">
        <v>630</v>
      </c>
      <c r="K593" s="265">
        <v>945</v>
      </c>
      <c r="L593" s="265">
        <v>945</v>
      </c>
      <c r="M593" s="265">
        <v>630</v>
      </c>
      <c r="N593" s="314">
        <v>21965</v>
      </c>
      <c r="O593" s="315">
        <v>4393</v>
      </c>
      <c r="P593" s="315">
        <v>6589.5</v>
      </c>
      <c r="Q593" s="315">
        <v>6589.5</v>
      </c>
      <c r="R593" s="315">
        <v>4393</v>
      </c>
    </row>
    <row r="594" spans="1:18" x14ac:dyDescent="0.2">
      <c r="A594" s="168">
        <v>1783</v>
      </c>
      <c r="B594" s="170" t="s">
        <v>517</v>
      </c>
      <c r="C594" s="169" t="s">
        <v>286</v>
      </c>
      <c r="D594" s="171">
        <v>8500</v>
      </c>
      <c r="E594" s="171">
        <v>2125</v>
      </c>
      <c r="F594" s="171">
        <v>2125</v>
      </c>
      <c r="G594" s="171">
        <v>2125</v>
      </c>
      <c r="H594" s="171">
        <v>2125</v>
      </c>
      <c r="I594" s="171">
        <v>48162</v>
      </c>
      <c r="J594" s="171">
        <v>12041</v>
      </c>
      <c r="K594" s="171">
        <v>12041</v>
      </c>
      <c r="L594" s="171">
        <v>12041</v>
      </c>
      <c r="M594" s="171">
        <v>12039</v>
      </c>
      <c r="N594" s="313">
        <v>258610.5</v>
      </c>
      <c r="O594" s="313">
        <v>64652.6</v>
      </c>
      <c r="P594" s="313">
        <v>64652.6</v>
      </c>
      <c r="Q594" s="313">
        <v>64652.6</v>
      </c>
      <c r="R594" s="313">
        <v>64652.7</v>
      </c>
    </row>
    <row r="595" spans="1:18" x14ac:dyDescent="0.2">
      <c r="A595" s="122">
        <v>1783</v>
      </c>
      <c r="B595" s="36" t="s">
        <v>517</v>
      </c>
      <c r="C595" s="58" t="s">
        <v>159</v>
      </c>
      <c r="D595" s="82">
        <v>0</v>
      </c>
      <c r="E595" s="265">
        <v>0</v>
      </c>
      <c r="F595" s="265">
        <v>0</v>
      </c>
      <c r="G595" s="265">
        <v>0</v>
      </c>
      <c r="H595" s="265">
        <v>0</v>
      </c>
      <c r="I595" s="82">
        <v>0</v>
      </c>
      <c r="J595" s="265">
        <v>0</v>
      </c>
      <c r="K595" s="265">
        <v>0</v>
      </c>
      <c r="L595" s="265">
        <v>0</v>
      </c>
      <c r="M595" s="265">
        <v>0</v>
      </c>
      <c r="N595" s="314">
        <v>0</v>
      </c>
      <c r="O595" s="315">
        <v>0</v>
      </c>
      <c r="P595" s="315">
        <v>0</v>
      </c>
      <c r="Q595" s="315">
        <v>0</v>
      </c>
      <c r="R595" s="315">
        <v>0</v>
      </c>
    </row>
    <row r="596" spans="1:18" x14ac:dyDescent="0.2">
      <c r="A596" s="122">
        <v>1783</v>
      </c>
      <c r="B596" s="36" t="s">
        <v>517</v>
      </c>
      <c r="C596" s="58" t="s">
        <v>53</v>
      </c>
      <c r="D596" s="82">
        <v>2645</v>
      </c>
      <c r="E596" s="265">
        <v>661</v>
      </c>
      <c r="F596" s="265">
        <v>661</v>
      </c>
      <c r="G596" s="265">
        <v>661</v>
      </c>
      <c r="H596" s="265">
        <v>662</v>
      </c>
      <c r="I596" s="82">
        <v>4217</v>
      </c>
      <c r="J596" s="265">
        <v>1054</v>
      </c>
      <c r="K596" s="265">
        <v>1054</v>
      </c>
      <c r="L596" s="265">
        <v>1054</v>
      </c>
      <c r="M596" s="265">
        <v>1055</v>
      </c>
      <c r="N596" s="314">
        <v>224035.5</v>
      </c>
      <c r="O596" s="315">
        <v>55987.7</v>
      </c>
      <c r="P596" s="315">
        <v>55987.7</v>
      </c>
      <c r="Q596" s="315">
        <v>55987.7</v>
      </c>
      <c r="R596" s="315">
        <v>56072.4</v>
      </c>
    </row>
    <row r="597" spans="1:18" x14ac:dyDescent="0.2">
      <c r="A597" s="122">
        <v>1783</v>
      </c>
      <c r="B597" s="36" t="s">
        <v>517</v>
      </c>
      <c r="C597" s="58" t="s">
        <v>54</v>
      </c>
      <c r="D597" s="82">
        <v>188</v>
      </c>
      <c r="E597" s="265">
        <v>48</v>
      </c>
      <c r="F597" s="265">
        <v>48</v>
      </c>
      <c r="G597" s="265">
        <v>48</v>
      </c>
      <c r="H597" s="265">
        <v>44</v>
      </c>
      <c r="I597" s="82">
        <v>2632</v>
      </c>
      <c r="J597" s="265">
        <v>672</v>
      </c>
      <c r="K597" s="265">
        <v>672</v>
      </c>
      <c r="L597" s="265">
        <v>672</v>
      </c>
      <c r="M597" s="265">
        <v>616</v>
      </c>
      <c r="N597" s="314">
        <v>5011.3</v>
      </c>
      <c r="O597" s="315">
        <v>1280.1999999999998</v>
      </c>
      <c r="P597" s="315">
        <v>1280.1999999999998</v>
      </c>
      <c r="Q597" s="315">
        <v>1280.1999999999998</v>
      </c>
      <c r="R597" s="315">
        <v>1170.6999999999998</v>
      </c>
    </row>
    <row r="598" spans="1:18" x14ac:dyDescent="0.2">
      <c r="A598" s="122">
        <v>1783</v>
      </c>
      <c r="B598" s="36" t="s">
        <v>517</v>
      </c>
      <c r="C598" s="58" t="s">
        <v>281</v>
      </c>
      <c r="D598" s="82">
        <v>0</v>
      </c>
      <c r="E598" s="265">
        <v>0</v>
      </c>
      <c r="F598" s="265">
        <v>0</v>
      </c>
      <c r="G598" s="265">
        <v>0</v>
      </c>
      <c r="H598" s="265">
        <v>0</v>
      </c>
      <c r="I598" s="82">
        <v>0</v>
      </c>
      <c r="J598" s="265">
        <v>0</v>
      </c>
      <c r="K598" s="265">
        <v>0</v>
      </c>
      <c r="L598" s="265">
        <v>0</v>
      </c>
      <c r="M598" s="265">
        <v>0</v>
      </c>
      <c r="N598" s="314">
        <v>0</v>
      </c>
      <c r="O598" s="315">
        <v>0</v>
      </c>
      <c r="P598" s="315">
        <v>0</v>
      </c>
      <c r="Q598" s="315">
        <v>0</v>
      </c>
      <c r="R598" s="315">
        <v>0</v>
      </c>
    </row>
    <row r="599" spans="1:18" x14ac:dyDescent="0.2">
      <c r="A599" s="168">
        <v>1784</v>
      </c>
      <c r="B599" s="170" t="s">
        <v>518</v>
      </c>
      <c r="C599" s="169" t="s">
        <v>286</v>
      </c>
      <c r="D599" s="171">
        <v>4600</v>
      </c>
      <c r="E599" s="171">
        <v>1104</v>
      </c>
      <c r="F599" s="171">
        <v>1150</v>
      </c>
      <c r="G599" s="171">
        <v>1012</v>
      </c>
      <c r="H599" s="171">
        <v>1334</v>
      </c>
      <c r="I599" s="171">
        <v>26625</v>
      </c>
      <c r="J599" s="171">
        <v>6390</v>
      </c>
      <c r="K599" s="171">
        <v>6656</v>
      </c>
      <c r="L599" s="171">
        <v>5858</v>
      </c>
      <c r="M599" s="171">
        <v>7721</v>
      </c>
      <c r="N599" s="313">
        <v>179135.3</v>
      </c>
      <c r="O599" s="313">
        <v>42992.5</v>
      </c>
      <c r="P599" s="313">
        <v>44783.8</v>
      </c>
      <c r="Q599" s="313">
        <v>39409.800000000003</v>
      </c>
      <c r="R599" s="313">
        <v>51949.2</v>
      </c>
    </row>
    <row r="600" spans="1:18" x14ac:dyDescent="0.2">
      <c r="A600" s="122">
        <v>1784</v>
      </c>
      <c r="B600" s="36" t="s">
        <v>518</v>
      </c>
      <c r="C600" s="58" t="s">
        <v>159</v>
      </c>
      <c r="D600" s="82">
        <v>120</v>
      </c>
      <c r="E600" s="265">
        <v>29</v>
      </c>
      <c r="F600" s="265">
        <v>30</v>
      </c>
      <c r="G600" s="265">
        <v>26</v>
      </c>
      <c r="H600" s="265">
        <v>35</v>
      </c>
      <c r="I600" s="82">
        <v>0</v>
      </c>
      <c r="J600" s="265">
        <v>0</v>
      </c>
      <c r="K600" s="265">
        <v>0</v>
      </c>
      <c r="L600" s="265">
        <v>0</v>
      </c>
      <c r="M600" s="265">
        <v>0</v>
      </c>
      <c r="N600" s="314">
        <v>7888.3</v>
      </c>
      <c r="O600" s="315">
        <v>1906.3</v>
      </c>
      <c r="P600" s="315">
        <v>1972.1</v>
      </c>
      <c r="Q600" s="315">
        <v>1709.1</v>
      </c>
      <c r="R600" s="315">
        <v>2300.8000000000002</v>
      </c>
    </row>
    <row r="601" spans="1:18" x14ac:dyDescent="0.2">
      <c r="A601" s="122">
        <v>1784</v>
      </c>
      <c r="B601" s="36" t="s">
        <v>518</v>
      </c>
      <c r="C601" s="58" t="s">
        <v>53</v>
      </c>
      <c r="D601" s="82">
        <v>1810</v>
      </c>
      <c r="E601" s="265">
        <v>434</v>
      </c>
      <c r="F601" s="265">
        <v>453</v>
      </c>
      <c r="G601" s="265">
        <v>398</v>
      </c>
      <c r="H601" s="265">
        <v>525</v>
      </c>
      <c r="I601" s="82">
        <v>3443</v>
      </c>
      <c r="J601" s="265">
        <v>826</v>
      </c>
      <c r="K601" s="265">
        <v>862</v>
      </c>
      <c r="L601" s="265">
        <v>757</v>
      </c>
      <c r="M601" s="265">
        <v>998</v>
      </c>
      <c r="N601" s="314">
        <v>145100.5</v>
      </c>
      <c r="O601" s="315">
        <v>34792.1</v>
      </c>
      <c r="P601" s="315">
        <v>36315.199999999997</v>
      </c>
      <c r="Q601" s="315">
        <v>31906.1</v>
      </c>
      <c r="R601" s="315">
        <v>42087.1</v>
      </c>
    </row>
    <row r="602" spans="1:18" x14ac:dyDescent="0.2">
      <c r="A602" s="122">
        <v>1784</v>
      </c>
      <c r="B602" s="36" t="s">
        <v>518</v>
      </c>
      <c r="C602" s="58" t="s">
        <v>54</v>
      </c>
      <c r="D602" s="82">
        <v>0</v>
      </c>
      <c r="E602" s="265">
        <v>0</v>
      </c>
      <c r="F602" s="265">
        <v>0</v>
      </c>
      <c r="G602" s="265">
        <v>0</v>
      </c>
      <c r="H602" s="265">
        <v>0</v>
      </c>
      <c r="I602" s="82">
        <v>0</v>
      </c>
      <c r="J602" s="265">
        <v>0</v>
      </c>
      <c r="K602" s="265">
        <v>0</v>
      </c>
      <c r="L602" s="265">
        <v>0</v>
      </c>
      <c r="M602" s="265">
        <v>0</v>
      </c>
      <c r="N602" s="314">
        <v>0</v>
      </c>
      <c r="O602" s="315">
        <v>0</v>
      </c>
      <c r="P602" s="315">
        <v>0</v>
      </c>
      <c r="Q602" s="315">
        <v>0</v>
      </c>
      <c r="R602" s="315">
        <v>0</v>
      </c>
    </row>
    <row r="603" spans="1:18" x14ac:dyDescent="0.2">
      <c r="A603" s="122">
        <v>1784</v>
      </c>
      <c r="B603" s="36" t="s">
        <v>518</v>
      </c>
      <c r="C603" s="58" t="s">
        <v>281</v>
      </c>
      <c r="D603" s="82">
        <v>0</v>
      </c>
      <c r="E603" s="265">
        <v>0</v>
      </c>
      <c r="F603" s="265">
        <v>0</v>
      </c>
      <c r="G603" s="265">
        <v>0</v>
      </c>
      <c r="H603" s="265">
        <v>0</v>
      </c>
      <c r="I603" s="82">
        <v>0</v>
      </c>
      <c r="J603" s="265">
        <v>0</v>
      </c>
      <c r="K603" s="265">
        <v>0</v>
      </c>
      <c r="L603" s="265">
        <v>0</v>
      </c>
      <c r="M603" s="265">
        <v>0</v>
      </c>
      <c r="N603" s="314">
        <v>0</v>
      </c>
      <c r="O603" s="315">
        <v>0</v>
      </c>
      <c r="P603" s="315">
        <v>0</v>
      </c>
      <c r="Q603" s="315">
        <v>0</v>
      </c>
      <c r="R603" s="315">
        <v>0</v>
      </c>
    </row>
    <row r="604" spans="1:18" x14ac:dyDescent="0.2">
      <c r="A604" s="168">
        <v>1785</v>
      </c>
      <c r="B604" s="170" t="s">
        <v>519</v>
      </c>
      <c r="C604" s="169" t="s">
        <v>286</v>
      </c>
      <c r="D604" s="171">
        <v>2500</v>
      </c>
      <c r="E604" s="171">
        <v>600</v>
      </c>
      <c r="F604" s="171">
        <v>625</v>
      </c>
      <c r="G604" s="171">
        <v>600</v>
      </c>
      <c r="H604" s="171">
        <v>675</v>
      </c>
      <c r="I604" s="171">
        <v>26766</v>
      </c>
      <c r="J604" s="171">
        <v>6424</v>
      </c>
      <c r="K604" s="171">
        <v>6692</v>
      </c>
      <c r="L604" s="171">
        <v>6424</v>
      </c>
      <c r="M604" s="171">
        <v>7226</v>
      </c>
      <c r="N604" s="313">
        <v>25437</v>
      </c>
      <c r="O604" s="313">
        <v>6104.9</v>
      </c>
      <c r="P604" s="313">
        <v>6359.3</v>
      </c>
      <c r="Q604" s="313">
        <v>6104.9</v>
      </c>
      <c r="R604" s="313">
        <v>6867.9</v>
      </c>
    </row>
    <row r="605" spans="1:18" x14ac:dyDescent="0.2">
      <c r="A605" s="122">
        <v>1785</v>
      </c>
      <c r="B605" s="36" t="s">
        <v>519</v>
      </c>
      <c r="C605" s="58" t="s">
        <v>159</v>
      </c>
      <c r="D605" s="82">
        <v>0</v>
      </c>
      <c r="E605" s="265">
        <v>0</v>
      </c>
      <c r="F605" s="265">
        <v>0</v>
      </c>
      <c r="G605" s="265">
        <v>0</v>
      </c>
      <c r="H605" s="265">
        <v>0</v>
      </c>
      <c r="I605" s="82">
        <v>0</v>
      </c>
      <c r="J605" s="265">
        <v>0</v>
      </c>
      <c r="K605" s="265">
        <v>0</v>
      </c>
      <c r="L605" s="265">
        <v>0</v>
      </c>
      <c r="M605" s="265">
        <v>0</v>
      </c>
      <c r="N605" s="314">
        <v>0</v>
      </c>
      <c r="O605" s="315">
        <v>0</v>
      </c>
      <c r="P605" s="315">
        <v>0</v>
      </c>
      <c r="Q605" s="315">
        <v>0</v>
      </c>
      <c r="R605" s="315">
        <v>0</v>
      </c>
    </row>
    <row r="606" spans="1:18" x14ac:dyDescent="0.2">
      <c r="A606" s="122">
        <v>1785</v>
      </c>
      <c r="B606" s="36" t="s">
        <v>519</v>
      </c>
      <c r="C606" s="58" t="s">
        <v>53</v>
      </c>
      <c r="D606" s="82">
        <v>0</v>
      </c>
      <c r="E606" s="265">
        <v>0</v>
      </c>
      <c r="F606" s="265">
        <v>0</v>
      </c>
      <c r="G606" s="265">
        <v>0</v>
      </c>
      <c r="H606" s="265">
        <v>0</v>
      </c>
      <c r="I606" s="82">
        <v>0</v>
      </c>
      <c r="J606" s="265">
        <v>0</v>
      </c>
      <c r="K606" s="265">
        <v>0</v>
      </c>
      <c r="L606" s="265">
        <v>0</v>
      </c>
      <c r="M606" s="265">
        <v>0</v>
      </c>
      <c r="N606" s="314">
        <v>0</v>
      </c>
      <c r="O606" s="315">
        <v>0</v>
      </c>
      <c r="P606" s="315">
        <v>0</v>
      </c>
      <c r="Q606" s="315">
        <v>0</v>
      </c>
      <c r="R606" s="315">
        <v>0</v>
      </c>
    </row>
    <row r="607" spans="1:18" x14ac:dyDescent="0.2">
      <c r="A607" s="122">
        <v>1785</v>
      </c>
      <c r="B607" s="36" t="s">
        <v>519</v>
      </c>
      <c r="C607" s="58" t="s">
        <v>54</v>
      </c>
      <c r="D607" s="82">
        <v>80</v>
      </c>
      <c r="E607" s="265">
        <v>19</v>
      </c>
      <c r="F607" s="265">
        <v>20</v>
      </c>
      <c r="G607" s="265">
        <v>19</v>
      </c>
      <c r="H607" s="265">
        <v>22</v>
      </c>
      <c r="I607" s="82">
        <v>1120</v>
      </c>
      <c r="J607" s="265">
        <v>266</v>
      </c>
      <c r="K607" s="265">
        <v>280</v>
      </c>
      <c r="L607" s="265">
        <v>266</v>
      </c>
      <c r="M607" s="265">
        <v>308</v>
      </c>
      <c r="N607" s="314">
        <v>2826.4</v>
      </c>
      <c r="O607" s="315">
        <v>671.3</v>
      </c>
      <c r="P607" s="315">
        <v>706.6</v>
      </c>
      <c r="Q607" s="315">
        <v>671.3</v>
      </c>
      <c r="R607" s="315">
        <v>777.2</v>
      </c>
    </row>
    <row r="608" spans="1:18" x14ac:dyDescent="0.2">
      <c r="A608" s="122">
        <v>1785</v>
      </c>
      <c r="B608" s="36" t="s">
        <v>519</v>
      </c>
      <c r="C608" s="58" t="s">
        <v>281</v>
      </c>
      <c r="D608" s="82">
        <v>0</v>
      </c>
      <c r="E608" s="265">
        <v>0</v>
      </c>
      <c r="F608" s="265">
        <v>0</v>
      </c>
      <c r="G608" s="265">
        <v>0</v>
      </c>
      <c r="H608" s="265">
        <v>0</v>
      </c>
      <c r="I608" s="82">
        <v>0</v>
      </c>
      <c r="J608" s="265">
        <v>0</v>
      </c>
      <c r="K608" s="265">
        <v>0</v>
      </c>
      <c r="L608" s="265">
        <v>0</v>
      </c>
      <c r="M608" s="265">
        <v>0</v>
      </c>
      <c r="N608" s="314">
        <v>0</v>
      </c>
      <c r="O608" s="315">
        <v>0</v>
      </c>
      <c r="P608" s="315">
        <v>0</v>
      </c>
      <c r="Q608" s="315">
        <v>0</v>
      </c>
      <c r="R608" s="315">
        <v>0</v>
      </c>
    </row>
    <row r="609" spans="1:18" x14ac:dyDescent="0.2">
      <c r="A609" s="168">
        <v>1788</v>
      </c>
      <c r="B609" s="170" t="s">
        <v>521</v>
      </c>
      <c r="C609" s="169" t="s">
        <v>286</v>
      </c>
      <c r="D609" s="171">
        <v>6774</v>
      </c>
      <c r="E609" s="171">
        <v>1626</v>
      </c>
      <c r="F609" s="171">
        <v>1761</v>
      </c>
      <c r="G609" s="171">
        <v>1626</v>
      </c>
      <c r="H609" s="171">
        <v>1761</v>
      </c>
      <c r="I609" s="171">
        <v>45040</v>
      </c>
      <c r="J609" s="171">
        <v>10811</v>
      </c>
      <c r="K609" s="171">
        <v>11709</v>
      </c>
      <c r="L609" s="171">
        <v>10811</v>
      </c>
      <c r="M609" s="171">
        <v>11709</v>
      </c>
      <c r="N609" s="313">
        <v>234706.7</v>
      </c>
      <c r="O609" s="313">
        <v>56337.9</v>
      </c>
      <c r="P609" s="313">
        <v>61015.4</v>
      </c>
      <c r="Q609" s="313">
        <v>56337.9</v>
      </c>
      <c r="R609" s="313">
        <v>61015.5</v>
      </c>
    </row>
    <row r="610" spans="1:18" x14ac:dyDescent="0.2">
      <c r="A610" s="122">
        <v>1788</v>
      </c>
      <c r="B610" s="36" t="s">
        <v>521</v>
      </c>
      <c r="C610" s="58" t="s">
        <v>159</v>
      </c>
      <c r="D610" s="82">
        <v>120</v>
      </c>
      <c r="E610" s="265">
        <v>29</v>
      </c>
      <c r="F610" s="265">
        <v>31</v>
      </c>
      <c r="G610" s="265">
        <v>29</v>
      </c>
      <c r="H610" s="265">
        <v>31</v>
      </c>
      <c r="I610" s="82">
        <v>0</v>
      </c>
      <c r="J610" s="265">
        <v>0</v>
      </c>
      <c r="K610" s="265">
        <v>0</v>
      </c>
      <c r="L610" s="265">
        <v>0</v>
      </c>
      <c r="M610" s="265">
        <v>0</v>
      </c>
      <c r="N610" s="314">
        <v>7805.2</v>
      </c>
      <c r="O610" s="315">
        <v>1886.3</v>
      </c>
      <c r="P610" s="315">
        <v>2016.3</v>
      </c>
      <c r="Q610" s="315">
        <v>1886.3</v>
      </c>
      <c r="R610" s="315">
        <v>2016.3</v>
      </c>
    </row>
    <row r="611" spans="1:18" x14ac:dyDescent="0.2">
      <c r="A611" s="122">
        <v>1788</v>
      </c>
      <c r="B611" s="36" t="s">
        <v>521</v>
      </c>
      <c r="C611" s="58" t="s">
        <v>53</v>
      </c>
      <c r="D611" s="82">
        <v>1726</v>
      </c>
      <c r="E611" s="265">
        <v>414</v>
      </c>
      <c r="F611" s="265">
        <v>449</v>
      </c>
      <c r="G611" s="265">
        <v>414</v>
      </c>
      <c r="H611" s="265">
        <v>449</v>
      </c>
      <c r="I611" s="82">
        <v>3004</v>
      </c>
      <c r="J611" s="265">
        <v>721</v>
      </c>
      <c r="K611" s="265">
        <v>781</v>
      </c>
      <c r="L611" s="265">
        <v>721</v>
      </c>
      <c r="M611" s="265">
        <v>781</v>
      </c>
      <c r="N611" s="314">
        <v>167433.60000000001</v>
      </c>
      <c r="O611" s="315">
        <v>40160.800000000003</v>
      </c>
      <c r="P611" s="315">
        <v>43556</v>
      </c>
      <c r="Q611" s="315">
        <v>40160.800000000003</v>
      </c>
      <c r="R611" s="315">
        <v>43556</v>
      </c>
    </row>
    <row r="612" spans="1:18" x14ac:dyDescent="0.2">
      <c r="A612" s="122">
        <v>1788</v>
      </c>
      <c r="B612" s="36" t="s">
        <v>521</v>
      </c>
      <c r="C612" s="58" t="s">
        <v>54</v>
      </c>
      <c r="D612" s="82">
        <v>252</v>
      </c>
      <c r="E612" s="265">
        <v>61</v>
      </c>
      <c r="F612" s="265">
        <v>65</v>
      </c>
      <c r="G612" s="265">
        <v>61</v>
      </c>
      <c r="H612" s="265">
        <v>65</v>
      </c>
      <c r="I612" s="82">
        <v>3528</v>
      </c>
      <c r="J612" s="265">
        <v>854</v>
      </c>
      <c r="K612" s="265">
        <v>910</v>
      </c>
      <c r="L612" s="265">
        <v>854</v>
      </c>
      <c r="M612" s="265">
        <v>910</v>
      </c>
      <c r="N612" s="314">
        <v>6553.5</v>
      </c>
      <c r="O612" s="315">
        <v>1587.3</v>
      </c>
      <c r="P612" s="315">
        <v>1689.5000000000002</v>
      </c>
      <c r="Q612" s="315">
        <v>1587.3</v>
      </c>
      <c r="R612" s="315">
        <v>1689.4</v>
      </c>
    </row>
    <row r="613" spans="1:18" x14ac:dyDescent="0.2">
      <c r="A613" s="122">
        <v>1788</v>
      </c>
      <c r="B613" s="36" t="s">
        <v>521</v>
      </c>
      <c r="C613" s="58" t="s">
        <v>281</v>
      </c>
      <c r="D613" s="82">
        <v>0</v>
      </c>
      <c r="E613" s="265">
        <v>0</v>
      </c>
      <c r="F613" s="265">
        <v>0</v>
      </c>
      <c r="G613" s="265">
        <v>0</v>
      </c>
      <c r="H613" s="265">
        <v>0</v>
      </c>
      <c r="I613" s="82">
        <v>0</v>
      </c>
      <c r="J613" s="265">
        <v>0</v>
      </c>
      <c r="K613" s="265">
        <v>0</v>
      </c>
      <c r="L613" s="265">
        <v>0</v>
      </c>
      <c r="M613" s="265">
        <v>0</v>
      </c>
      <c r="N613" s="314">
        <v>0</v>
      </c>
      <c r="O613" s="315">
        <v>0</v>
      </c>
      <c r="P613" s="315">
        <v>0</v>
      </c>
      <c r="Q613" s="315">
        <v>0</v>
      </c>
      <c r="R613" s="315">
        <v>0</v>
      </c>
    </row>
    <row r="614" spans="1:18" x14ac:dyDescent="0.2">
      <c r="A614" s="168">
        <v>1789</v>
      </c>
      <c r="B614" s="170" t="s">
        <v>522</v>
      </c>
      <c r="C614" s="169" t="s">
        <v>286</v>
      </c>
      <c r="D614" s="171">
        <v>1870</v>
      </c>
      <c r="E614" s="171">
        <v>505</v>
      </c>
      <c r="F614" s="171">
        <v>468</v>
      </c>
      <c r="G614" s="171">
        <v>374</v>
      </c>
      <c r="H614" s="171">
        <v>523</v>
      </c>
      <c r="I614" s="171">
        <v>16760</v>
      </c>
      <c r="J614" s="171">
        <v>4526</v>
      </c>
      <c r="K614" s="171">
        <v>4194</v>
      </c>
      <c r="L614" s="171">
        <v>3352</v>
      </c>
      <c r="M614" s="171">
        <v>4688</v>
      </c>
      <c r="N614" s="313">
        <v>21393.599999999999</v>
      </c>
      <c r="O614" s="313">
        <v>5777.4</v>
      </c>
      <c r="P614" s="313">
        <v>5354.1</v>
      </c>
      <c r="Q614" s="313">
        <v>4278.7</v>
      </c>
      <c r="R614" s="313">
        <v>5983.4</v>
      </c>
    </row>
    <row r="615" spans="1:18" x14ac:dyDescent="0.2">
      <c r="A615" s="122">
        <v>1789</v>
      </c>
      <c r="B615" s="36" t="s">
        <v>522</v>
      </c>
      <c r="C615" s="58" t="s">
        <v>159</v>
      </c>
      <c r="D615" s="82">
        <v>0</v>
      </c>
      <c r="E615" s="265">
        <v>0</v>
      </c>
      <c r="F615" s="265">
        <v>0</v>
      </c>
      <c r="G615" s="265">
        <v>0</v>
      </c>
      <c r="H615" s="265">
        <v>0</v>
      </c>
      <c r="I615" s="82">
        <v>0</v>
      </c>
      <c r="J615" s="265">
        <v>0</v>
      </c>
      <c r="K615" s="265">
        <v>0</v>
      </c>
      <c r="L615" s="265">
        <v>0</v>
      </c>
      <c r="M615" s="265">
        <v>0</v>
      </c>
      <c r="N615" s="314">
        <v>0</v>
      </c>
      <c r="O615" s="315">
        <v>0</v>
      </c>
      <c r="P615" s="315">
        <v>0</v>
      </c>
      <c r="Q615" s="315">
        <v>0</v>
      </c>
      <c r="R615" s="315">
        <v>0</v>
      </c>
    </row>
    <row r="616" spans="1:18" x14ac:dyDescent="0.2">
      <c r="A616" s="122">
        <v>1789</v>
      </c>
      <c r="B616" s="36" t="s">
        <v>522</v>
      </c>
      <c r="C616" s="58" t="s">
        <v>53</v>
      </c>
      <c r="D616" s="82">
        <v>0</v>
      </c>
      <c r="E616" s="265">
        <v>0</v>
      </c>
      <c r="F616" s="265">
        <v>0</v>
      </c>
      <c r="G616" s="265">
        <v>0</v>
      </c>
      <c r="H616" s="265">
        <v>0</v>
      </c>
      <c r="I616" s="82">
        <v>0</v>
      </c>
      <c r="J616" s="265">
        <v>0</v>
      </c>
      <c r="K616" s="265">
        <v>0</v>
      </c>
      <c r="L616" s="265">
        <v>0</v>
      </c>
      <c r="M616" s="265">
        <v>0</v>
      </c>
      <c r="N616" s="314">
        <v>0</v>
      </c>
      <c r="O616" s="315">
        <v>0</v>
      </c>
      <c r="P616" s="315">
        <v>0</v>
      </c>
      <c r="Q616" s="315">
        <v>0</v>
      </c>
      <c r="R616" s="315">
        <v>0</v>
      </c>
    </row>
    <row r="617" spans="1:18" x14ac:dyDescent="0.2">
      <c r="A617" s="122">
        <v>1789</v>
      </c>
      <c r="B617" s="36" t="s">
        <v>522</v>
      </c>
      <c r="C617" s="58" t="s">
        <v>54</v>
      </c>
      <c r="D617" s="82">
        <v>0</v>
      </c>
      <c r="E617" s="265">
        <v>0</v>
      </c>
      <c r="F617" s="265">
        <v>0</v>
      </c>
      <c r="G617" s="265">
        <v>0</v>
      </c>
      <c r="H617" s="265">
        <v>0</v>
      </c>
      <c r="I617" s="82">
        <v>0</v>
      </c>
      <c r="J617" s="265">
        <v>0</v>
      </c>
      <c r="K617" s="265">
        <v>0</v>
      </c>
      <c r="L617" s="265">
        <v>0</v>
      </c>
      <c r="M617" s="265">
        <v>0</v>
      </c>
      <c r="N617" s="314">
        <v>0</v>
      </c>
      <c r="O617" s="315">
        <v>0</v>
      </c>
      <c r="P617" s="315">
        <v>0</v>
      </c>
      <c r="Q617" s="315">
        <v>0</v>
      </c>
      <c r="R617" s="315">
        <v>0</v>
      </c>
    </row>
    <row r="618" spans="1:18" x14ac:dyDescent="0.2">
      <c r="A618" s="122">
        <v>1789</v>
      </c>
      <c r="B618" s="36" t="s">
        <v>522</v>
      </c>
      <c r="C618" s="58" t="s">
        <v>281</v>
      </c>
      <c r="D618" s="82">
        <v>0</v>
      </c>
      <c r="E618" s="265">
        <v>0</v>
      </c>
      <c r="F618" s="265">
        <v>0</v>
      </c>
      <c r="G618" s="265">
        <v>0</v>
      </c>
      <c r="H618" s="265">
        <v>0</v>
      </c>
      <c r="I618" s="82">
        <v>0</v>
      </c>
      <c r="J618" s="265">
        <v>0</v>
      </c>
      <c r="K618" s="265">
        <v>0</v>
      </c>
      <c r="L618" s="265">
        <v>0</v>
      </c>
      <c r="M618" s="265">
        <v>0</v>
      </c>
      <c r="N618" s="314">
        <v>0</v>
      </c>
      <c r="O618" s="315">
        <v>0</v>
      </c>
      <c r="P618" s="315">
        <v>0</v>
      </c>
      <c r="Q618" s="315">
        <v>0</v>
      </c>
      <c r="R618" s="315">
        <v>0</v>
      </c>
    </row>
    <row r="619" spans="1:18" x14ac:dyDescent="0.2">
      <c r="A619" s="168">
        <v>1797</v>
      </c>
      <c r="B619" s="170" t="s">
        <v>523</v>
      </c>
      <c r="C619" s="169" t="s">
        <v>286</v>
      </c>
      <c r="D619" s="171">
        <v>3600</v>
      </c>
      <c r="E619" s="171">
        <v>864</v>
      </c>
      <c r="F619" s="171">
        <v>900</v>
      </c>
      <c r="G619" s="171">
        <v>900</v>
      </c>
      <c r="H619" s="171">
        <v>936</v>
      </c>
      <c r="I619" s="171">
        <v>0</v>
      </c>
      <c r="J619" s="171">
        <v>0</v>
      </c>
      <c r="K619" s="171">
        <v>0</v>
      </c>
      <c r="L619" s="171">
        <v>0</v>
      </c>
      <c r="M619" s="171">
        <v>0</v>
      </c>
      <c r="N619" s="313">
        <v>331717.59999999998</v>
      </c>
      <c r="O619" s="313">
        <v>79612.2</v>
      </c>
      <c r="P619" s="313">
        <v>82929.399999999994</v>
      </c>
      <c r="Q619" s="313">
        <v>82929.399999999994</v>
      </c>
      <c r="R619" s="313">
        <v>86246.6</v>
      </c>
    </row>
    <row r="620" spans="1:18" x14ac:dyDescent="0.2">
      <c r="A620" s="122">
        <v>1797</v>
      </c>
      <c r="B620" s="36" t="s">
        <v>523</v>
      </c>
      <c r="C620" s="58" t="s">
        <v>159</v>
      </c>
      <c r="D620" s="82">
        <v>3600</v>
      </c>
      <c r="E620" s="265">
        <v>864</v>
      </c>
      <c r="F620" s="265">
        <v>900</v>
      </c>
      <c r="G620" s="265">
        <v>900</v>
      </c>
      <c r="H620" s="265">
        <v>936</v>
      </c>
      <c r="I620" s="82">
        <v>0</v>
      </c>
      <c r="J620" s="265">
        <v>0</v>
      </c>
      <c r="K620" s="265">
        <v>0</v>
      </c>
      <c r="L620" s="265">
        <v>0</v>
      </c>
      <c r="M620" s="265">
        <v>0</v>
      </c>
      <c r="N620" s="314">
        <v>331717.59999999998</v>
      </c>
      <c r="O620" s="315">
        <v>79612.2</v>
      </c>
      <c r="P620" s="315">
        <v>82929.399999999994</v>
      </c>
      <c r="Q620" s="315">
        <v>82929.399999999994</v>
      </c>
      <c r="R620" s="315">
        <v>86246.6</v>
      </c>
    </row>
    <row r="621" spans="1:18" x14ac:dyDescent="0.2">
      <c r="A621" s="122">
        <v>1797</v>
      </c>
      <c r="B621" s="36" t="s">
        <v>523</v>
      </c>
      <c r="C621" s="58" t="s">
        <v>53</v>
      </c>
      <c r="D621" s="82">
        <v>0</v>
      </c>
      <c r="E621" s="265">
        <v>0</v>
      </c>
      <c r="F621" s="265">
        <v>0</v>
      </c>
      <c r="G621" s="265">
        <v>0</v>
      </c>
      <c r="H621" s="265">
        <v>0</v>
      </c>
      <c r="I621" s="82">
        <v>0</v>
      </c>
      <c r="J621" s="265">
        <v>0</v>
      </c>
      <c r="K621" s="265">
        <v>0</v>
      </c>
      <c r="L621" s="265">
        <v>0</v>
      </c>
      <c r="M621" s="265">
        <v>0</v>
      </c>
      <c r="N621" s="314">
        <v>0</v>
      </c>
      <c r="O621" s="315">
        <v>0</v>
      </c>
      <c r="P621" s="315">
        <v>0</v>
      </c>
      <c r="Q621" s="315">
        <v>0</v>
      </c>
      <c r="R621" s="315">
        <v>0</v>
      </c>
    </row>
    <row r="622" spans="1:18" x14ac:dyDescent="0.2">
      <c r="A622" s="122">
        <v>1797</v>
      </c>
      <c r="B622" s="36" t="s">
        <v>523</v>
      </c>
      <c r="C622" s="58" t="s">
        <v>54</v>
      </c>
      <c r="D622" s="82">
        <v>0</v>
      </c>
      <c r="E622" s="265">
        <v>0</v>
      </c>
      <c r="F622" s="265">
        <v>0</v>
      </c>
      <c r="G622" s="265">
        <v>0</v>
      </c>
      <c r="H622" s="265">
        <v>0</v>
      </c>
      <c r="I622" s="82">
        <v>0</v>
      </c>
      <c r="J622" s="265">
        <v>0</v>
      </c>
      <c r="K622" s="265">
        <v>0</v>
      </c>
      <c r="L622" s="265">
        <v>0</v>
      </c>
      <c r="M622" s="265">
        <v>0</v>
      </c>
      <c r="N622" s="314">
        <v>0</v>
      </c>
      <c r="O622" s="315">
        <v>0</v>
      </c>
      <c r="P622" s="315">
        <v>0</v>
      </c>
      <c r="Q622" s="315">
        <v>0</v>
      </c>
      <c r="R622" s="315">
        <v>0</v>
      </c>
    </row>
    <row r="623" spans="1:18" x14ac:dyDescent="0.2">
      <c r="A623" s="122">
        <v>1797</v>
      </c>
      <c r="B623" s="36" t="s">
        <v>523</v>
      </c>
      <c r="C623" s="58" t="s">
        <v>281</v>
      </c>
      <c r="D623" s="82">
        <v>0</v>
      </c>
      <c r="E623" s="265">
        <v>0</v>
      </c>
      <c r="F623" s="265">
        <v>0</v>
      </c>
      <c r="G623" s="265">
        <v>0</v>
      </c>
      <c r="H623" s="265">
        <v>0</v>
      </c>
      <c r="I623" s="82">
        <v>0</v>
      </c>
      <c r="J623" s="265">
        <v>0</v>
      </c>
      <c r="K623" s="265">
        <v>0</v>
      </c>
      <c r="L623" s="265">
        <v>0</v>
      </c>
      <c r="M623" s="265">
        <v>0</v>
      </c>
      <c r="N623" s="314">
        <v>0</v>
      </c>
      <c r="O623" s="315">
        <v>0</v>
      </c>
      <c r="P623" s="315">
        <v>0</v>
      </c>
      <c r="Q623" s="315">
        <v>0</v>
      </c>
      <c r="R623" s="315">
        <v>0</v>
      </c>
    </row>
    <row r="624" spans="1:18" x14ac:dyDescent="0.2">
      <c r="A624" s="168">
        <v>1801</v>
      </c>
      <c r="B624" s="170" t="s">
        <v>524</v>
      </c>
      <c r="C624" s="169" t="s">
        <v>286</v>
      </c>
      <c r="D624" s="171">
        <v>1896</v>
      </c>
      <c r="E624" s="171">
        <v>474</v>
      </c>
      <c r="F624" s="171">
        <v>474</v>
      </c>
      <c r="G624" s="171">
        <v>474</v>
      </c>
      <c r="H624" s="171">
        <v>474</v>
      </c>
      <c r="I624" s="171">
        <v>0</v>
      </c>
      <c r="J624" s="171">
        <v>0</v>
      </c>
      <c r="K624" s="171">
        <v>0</v>
      </c>
      <c r="L624" s="171">
        <v>0</v>
      </c>
      <c r="M624" s="171">
        <v>0</v>
      </c>
      <c r="N624" s="313">
        <v>174704.5</v>
      </c>
      <c r="O624" s="313">
        <v>43676.1</v>
      </c>
      <c r="P624" s="313">
        <v>43676.1</v>
      </c>
      <c r="Q624" s="313">
        <v>43676.1</v>
      </c>
      <c r="R624" s="313">
        <v>43676.2</v>
      </c>
    </row>
    <row r="625" spans="1:18" x14ac:dyDescent="0.2">
      <c r="A625" s="122">
        <v>1801</v>
      </c>
      <c r="B625" s="36" t="s">
        <v>524</v>
      </c>
      <c r="C625" s="58" t="s">
        <v>159</v>
      </c>
      <c r="D625" s="82">
        <v>1896</v>
      </c>
      <c r="E625" s="265">
        <v>474</v>
      </c>
      <c r="F625" s="265">
        <v>474</v>
      </c>
      <c r="G625" s="265">
        <v>474</v>
      </c>
      <c r="H625" s="265">
        <v>474</v>
      </c>
      <c r="I625" s="82">
        <v>0</v>
      </c>
      <c r="J625" s="265">
        <v>0</v>
      </c>
      <c r="K625" s="265">
        <v>0</v>
      </c>
      <c r="L625" s="265">
        <v>0</v>
      </c>
      <c r="M625" s="265">
        <v>0</v>
      </c>
      <c r="N625" s="314">
        <v>174704.5</v>
      </c>
      <c r="O625" s="315">
        <v>43676.1</v>
      </c>
      <c r="P625" s="315">
        <v>43676.1</v>
      </c>
      <c r="Q625" s="315">
        <v>43676.1</v>
      </c>
      <c r="R625" s="315">
        <v>43676.2</v>
      </c>
    </row>
    <row r="626" spans="1:18" x14ac:dyDescent="0.2">
      <c r="A626" s="122">
        <v>1801</v>
      </c>
      <c r="B626" s="36" t="s">
        <v>524</v>
      </c>
      <c r="C626" s="58" t="s">
        <v>53</v>
      </c>
      <c r="D626" s="82">
        <v>0</v>
      </c>
      <c r="E626" s="265">
        <v>0</v>
      </c>
      <c r="F626" s="265">
        <v>0</v>
      </c>
      <c r="G626" s="265">
        <v>0</v>
      </c>
      <c r="H626" s="265">
        <v>0</v>
      </c>
      <c r="I626" s="82">
        <v>0</v>
      </c>
      <c r="J626" s="265">
        <v>0</v>
      </c>
      <c r="K626" s="265">
        <v>0</v>
      </c>
      <c r="L626" s="265">
        <v>0</v>
      </c>
      <c r="M626" s="265">
        <v>0</v>
      </c>
      <c r="N626" s="314">
        <v>0</v>
      </c>
      <c r="O626" s="315">
        <v>0</v>
      </c>
      <c r="P626" s="315">
        <v>0</v>
      </c>
      <c r="Q626" s="315">
        <v>0</v>
      </c>
      <c r="R626" s="315">
        <v>0</v>
      </c>
    </row>
    <row r="627" spans="1:18" x14ac:dyDescent="0.2">
      <c r="A627" s="122">
        <v>1801</v>
      </c>
      <c r="B627" s="36" t="s">
        <v>524</v>
      </c>
      <c r="C627" s="58" t="s">
        <v>54</v>
      </c>
      <c r="D627" s="82">
        <v>0</v>
      </c>
      <c r="E627" s="265">
        <v>0</v>
      </c>
      <c r="F627" s="265">
        <v>0</v>
      </c>
      <c r="G627" s="265">
        <v>0</v>
      </c>
      <c r="H627" s="265">
        <v>0</v>
      </c>
      <c r="I627" s="82">
        <v>0</v>
      </c>
      <c r="J627" s="265">
        <v>0</v>
      </c>
      <c r="K627" s="265">
        <v>0</v>
      </c>
      <c r="L627" s="265">
        <v>0</v>
      </c>
      <c r="M627" s="265">
        <v>0</v>
      </c>
      <c r="N627" s="314">
        <v>0</v>
      </c>
      <c r="O627" s="315">
        <v>0</v>
      </c>
      <c r="P627" s="315">
        <v>0</v>
      </c>
      <c r="Q627" s="315">
        <v>0</v>
      </c>
      <c r="R627" s="315">
        <v>0</v>
      </c>
    </row>
    <row r="628" spans="1:18" x14ac:dyDescent="0.2">
      <c r="A628" s="122">
        <v>1801</v>
      </c>
      <c r="B628" s="36" t="s">
        <v>524</v>
      </c>
      <c r="C628" s="58" t="s">
        <v>281</v>
      </c>
      <c r="D628" s="82">
        <v>0</v>
      </c>
      <c r="E628" s="265">
        <v>0</v>
      </c>
      <c r="F628" s="265">
        <v>0</v>
      </c>
      <c r="G628" s="265">
        <v>0</v>
      </c>
      <c r="H628" s="265">
        <v>0</v>
      </c>
      <c r="I628" s="82">
        <v>0</v>
      </c>
      <c r="J628" s="265">
        <v>0</v>
      </c>
      <c r="K628" s="265">
        <v>0</v>
      </c>
      <c r="L628" s="265">
        <v>0</v>
      </c>
      <c r="M628" s="265">
        <v>0</v>
      </c>
      <c r="N628" s="314">
        <v>0</v>
      </c>
      <c r="O628" s="315">
        <v>0</v>
      </c>
      <c r="P628" s="315">
        <v>0</v>
      </c>
      <c r="Q628" s="315">
        <v>0</v>
      </c>
      <c r="R628" s="315">
        <v>0</v>
      </c>
    </row>
    <row r="629" spans="1:18" x14ac:dyDescent="0.2">
      <c r="A629" s="168">
        <v>1802</v>
      </c>
      <c r="B629" s="170" t="s">
        <v>525</v>
      </c>
      <c r="C629" s="169" t="s">
        <v>286</v>
      </c>
      <c r="D629" s="171">
        <v>580</v>
      </c>
      <c r="E629" s="171">
        <v>116</v>
      </c>
      <c r="F629" s="171">
        <v>174</v>
      </c>
      <c r="G629" s="171">
        <v>145</v>
      </c>
      <c r="H629" s="171">
        <v>145</v>
      </c>
      <c r="I629" s="171">
        <v>12180</v>
      </c>
      <c r="J629" s="171">
        <v>2436</v>
      </c>
      <c r="K629" s="171">
        <v>3654</v>
      </c>
      <c r="L629" s="171">
        <v>3045</v>
      </c>
      <c r="M629" s="171">
        <v>3045</v>
      </c>
      <c r="N629" s="313">
        <v>84931.3</v>
      </c>
      <c r="O629" s="313">
        <v>16986.3</v>
      </c>
      <c r="P629" s="313">
        <v>25479.4</v>
      </c>
      <c r="Q629" s="313">
        <v>21232.799999999999</v>
      </c>
      <c r="R629" s="313">
        <v>21232.799999999999</v>
      </c>
    </row>
    <row r="630" spans="1:18" x14ac:dyDescent="0.2">
      <c r="A630" s="122">
        <v>1802</v>
      </c>
      <c r="B630" s="36" t="s">
        <v>525</v>
      </c>
      <c r="C630" s="58" t="s">
        <v>159</v>
      </c>
      <c r="D630" s="82">
        <v>0</v>
      </c>
      <c r="E630" s="265">
        <v>0</v>
      </c>
      <c r="F630" s="265">
        <v>0</v>
      </c>
      <c r="G630" s="265">
        <v>0</v>
      </c>
      <c r="H630" s="265">
        <v>0</v>
      </c>
      <c r="I630" s="82">
        <v>0</v>
      </c>
      <c r="J630" s="265">
        <v>0</v>
      </c>
      <c r="K630" s="265">
        <v>0</v>
      </c>
      <c r="L630" s="265">
        <v>0</v>
      </c>
      <c r="M630" s="265">
        <v>0</v>
      </c>
      <c r="N630" s="314">
        <v>0</v>
      </c>
      <c r="O630" s="315">
        <v>0</v>
      </c>
      <c r="P630" s="315">
        <v>0</v>
      </c>
      <c r="Q630" s="315">
        <v>0</v>
      </c>
      <c r="R630" s="315">
        <v>0</v>
      </c>
    </row>
    <row r="631" spans="1:18" x14ac:dyDescent="0.2">
      <c r="A631" s="122">
        <v>1802</v>
      </c>
      <c r="B631" s="36" t="s">
        <v>525</v>
      </c>
      <c r="C631" s="58" t="s">
        <v>53</v>
      </c>
      <c r="D631" s="82">
        <v>0</v>
      </c>
      <c r="E631" s="265">
        <v>0</v>
      </c>
      <c r="F631" s="265">
        <v>0</v>
      </c>
      <c r="G631" s="265">
        <v>0</v>
      </c>
      <c r="H631" s="265">
        <v>0</v>
      </c>
      <c r="I631" s="82">
        <v>0</v>
      </c>
      <c r="J631" s="265">
        <v>0</v>
      </c>
      <c r="K631" s="265">
        <v>0</v>
      </c>
      <c r="L631" s="265">
        <v>0</v>
      </c>
      <c r="M631" s="265">
        <v>0</v>
      </c>
      <c r="N631" s="314">
        <v>0</v>
      </c>
      <c r="O631" s="315">
        <v>0</v>
      </c>
      <c r="P631" s="315">
        <v>0</v>
      </c>
      <c r="Q631" s="315">
        <v>0</v>
      </c>
      <c r="R631" s="315">
        <v>0</v>
      </c>
    </row>
    <row r="632" spans="1:18" x14ac:dyDescent="0.2">
      <c r="A632" s="122">
        <v>1802</v>
      </c>
      <c r="B632" s="36" t="s">
        <v>525</v>
      </c>
      <c r="C632" s="58" t="s">
        <v>54</v>
      </c>
      <c r="D632" s="82">
        <v>0</v>
      </c>
      <c r="E632" s="265">
        <v>0</v>
      </c>
      <c r="F632" s="265">
        <v>0</v>
      </c>
      <c r="G632" s="265">
        <v>0</v>
      </c>
      <c r="H632" s="265">
        <v>0</v>
      </c>
      <c r="I632" s="82">
        <v>0</v>
      </c>
      <c r="J632" s="265">
        <v>0</v>
      </c>
      <c r="K632" s="265">
        <v>0</v>
      </c>
      <c r="L632" s="265">
        <v>0</v>
      </c>
      <c r="M632" s="265">
        <v>0</v>
      </c>
      <c r="N632" s="314">
        <v>0</v>
      </c>
      <c r="O632" s="315">
        <v>0</v>
      </c>
      <c r="P632" s="315">
        <v>0</v>
      </c>
      <c r="Q632" s="315">
        <v>0</v>
      </c>
      <c r="R632" s="315">
        <v>0</v>
      </c>
    </row>
    <row r="633" spans="1:18" x14ac:dyDescent="0.2">
      <c r="A633" s="122">
        <v>1802</v>
      </c>
      <c r="B633" s="36" t="s">
        <v>525</v>
      </c>
      <c r="C633" s="58" t="s">
        <v>281</v>
      </c>
      <c r="D633" s="82">
        <v>580</v>
      </c>
      <c r="E633" s="265">
        <v>116</v>
      </c>
      <c r="F633" s="265">
        <v>174</v>
      </c>
      <c r="G633" s="265">
        <v>145</v>
      </c>
      <c r="H633" s="265">
        <v>145</v>
      </c>
      <c r="I633" s="82">
        <v>12180</v>
      </c>
      <c r="J633" s="265">
        <v>2436</v>
      </c>
      <c r="K633" s="265">
        <v>3654</v>
      </c>
      <c r="L633" s="265">
        <v>3045</v>
      </c>
      <c r="M633" s="265">
        <v>3045</v>
      </c>
      <c r="N633" s="314">
        <v>84931.3</v>
      </c>
      <c r="O633" s="315">
        <v>16986.3</v>
      </c>
      <c r="P633" s="315">
        <v>25479.4</v>
      </c>
      <c r="Q633" s="315">
        <v>21232.799999999999</v>
      </c>
      <c r="R633" s="315">
        <v>21232.799999999999</v>
      </c>
    </row>
    <row r="634" spans="1:18" x14ac:dyDescent="0.2">
      <c r="A634" s="168">
        <v>1820</v>
      </c>
      <c r="B634" s="170" t="s">
        <v>527</v>
      </c>
      <c r="C634" s="169" t="s">
        <v>286</v>
      </c>
      <c r="D634" s="171">
        <v>420</v>
      </c>
      <c r="E634" s="171">
        <v>105</v>
      </c>
      <c r="F634" s="171">
        <v>105</v>
      </c>
      <c r="G634" s="171">
        <v>105</v>
      </c>
      <c r="H634" s="171">
        <v>105</v>
      </c>
      <c r="I634" s="171">
        <v>5880</v>
      </c>
      <c r="J634" s="171">
        <v>1470</v>
      </c>
      <c r="K634" s="171">
        <v>1470</v>
      </c>
      <c r="L634" s="171">
        <v>1470</v>
      </c>
      <c r="M634" s="171">
        <v>1470</v>
      </c>
      <c r="N634" s="313">
        <v>9820.6</v>
      </c>
      <c r="O634" s="313">
        <v>2455.1999999999998</v>
      </c>
      <c r="P634" s="313">
        <v>2455.1999999999998</v>
      </c>
      <c r="Q634" s="313">
        <v>2455.1999999999998</v>
      </c>
      <c r="R634" s="313">
        <v>2455</v>
      </c>
    </row>
    <row r="635" spans="1:18" x14ac:dyDescent="0.2">
      <c r="A635" s="122">
        <v>1820</v>
      </c>
      <c r="B635" s="36" t="s">
        <v>527</v>
      </c>
      <c r="C635" s="58" t="s">
        <v>159</v>
      </c>
      <c r="D635" s="82">
        <v>0</v>
      </c>
      <c r="E635" s="265">
        <v>0</v>
      </c>
      <c r="F635" s="265">
        <v>0</v>
      </c>
      <c r="G635" s="265">
        <v>0</v>
      </c>
      <c r="H635" s="265">
        <v>0</v>
      </c>
      <c r="I635" s="82">
        <v>0</v>
      </c>
      <c r="J635" s="265">
        <v>0</v>
      </c>
      <c r="K635" s="265">
        <v>0</v>
      </c>
      <c r="L635" s="265">
        <v>0</v>
      </c>
      <c r="M635" s="265">
        <v>0</v>
      </c>
      <c r="N635" s="314">
        <v>0</v>
      </c>
      <c r="O635" s="315">
        <v>0</v>
      </c>
      <c r="P635" s="315">
        <v>0</v>
      </c>
      <c r="Q635" s="315">
        <v>0</v>
      </c>
      <c r="R635" s="315">
        <v>0</v>
      </c>
    </row>
    <row r="636" spans="1:18" x14ac:dyDescent="0.2">
      <c r="A636" s="122">
        <v>1820</v>
      </c>
      <c r="B636" s="36" t="s">
        <v>527</v>
      </c>
      <c r="C636" s="58" t="s">
        <v>53</v>
      </c>
      <c r="D636" s="82">
        <v>0</v>
      </c>
      <c r="E636" s="265">
        <v>0</v>
      </c>
      <c r="F636" s="265">
        <v>0</v>
      </c>
      <c r="G636" s="265">
        <v>0</v>
      </c>
      <c r="H636" s="265">
        <v>0</v>
      </c>
      <c r="I636" s="82">
        <v>0</v>
      </c>
      <c r="J636" s="265">
        <v>0</v>
      </c>
      <c r="K636" s="265">
        <v>0</v>
      </c>
      <c r="L636" s="265">
        <v>0</v>
      </c>
      <c r="M636" s="265">
        <v>0</v>
      </c>
      <c r="N636" s="314">
        <v>0</v>
      </c>
      <c r="O636" s="315">
        <v>0</v>
      </c>
      <c r="P636" s="315">
        <v>0</v>
      </c>
      <c r="Q636" s="315">
        <v>0</v>
      </c>
      <c r="R636" s="315">
        <v>0</v>
      </c>
    </row>
    <row r="637" spans="1:18" x14ac:dyDescent="0.2">
      <c r="A637" s="122">
        <v>1820</v>
      </c>
      <c r="B637" s="36" t="s">
        <v>527</v>
      </c>
      <c r="C637" s="58" t="s">
        <v>54</v>
      </c>
      <c r="D637" s="82">
        <v>420</v>
      </c>
      <c r="E637" s="265">
        <v>105</v>
      </c>
      <c r="F637" s="265">
        <v>105</v>
      </c>
      <c r="G637" s="265">
        <v>105</v>
      </c>
      <c r="H637" s="265">
        <v>105</v>
      </c>
      <c r="I637" s="82">
        <v>5880</v>
      </c>
      <c r="J637" s="265">
        <v>1470</v>
      </c>
      <c r="K637" s="265">
        <v>1470</v>
      </c>
      <c r="L637" s="265">
        <v>1470</v>
      </c>
      <c r="M637" s="265">
        <v>1470</v>
      </c>
      <c r="N637" s="314">
        <v>9820.6</v>
      </c>
      <c r="O637" s="315">
        <v>2455.1999999999998</v>
      </c>
      <c r="P637" s="315">
        <v>2455.1999999999998</v>
      </c>
      <c r="Q637" s="315">
        <v>2455.1999999999998</v>
      </c>
      <c r="R637" s="315">
        <v>2455</v>
      </c>
    </row>
    <row r="638" spans="1:18" x14ac:dyDescent="0.2">
      <c r="A638" s="122">
        <v>1820</v>
      </c>
      <c r="B638" s="36" t="s">
        <v>527</v>
      </c>
      <c r="C638" s="58" t="s">
        <v>281</v>
      </c>
      <c r="D638" s="82">
        <v>0</v>
      </c>
      <c r="E638" s="265">
        <v>0</v>
      </c>
      <c r="F638" s="265">
        <v>0</v>
      </c>
      <c r="G638" s="265">
        <v>0</v>
      </c>
      <c r="H638" s="265">
        <v>0</v>
      </c>
      <c r="I638" s="82">
        <v>0</v>
      </c>
      <c r="J638" s="265">
        <v>0</v>
      </c>
      <c r="K638" s="265">
        <v>0</v>
      </c>
      <c r="L638" s="265">
        <v>0</v>
      </c>
      <c r="M638" s="265">
        <v>0</v>
      </c>
      <c r="N638" s="314">
        <v>0</v>
      </c>
      <c r="O638" s="315">
        <v>0</v>
      </c>
      <c r="P638" s="315">
        <v>0</v>
      </c>
      <c r="Q638" s="315">
        <v>0</v>
      </c>
      <c r="R638" s="315">
        <v>0</v>
      </c>
    </row>
    <row r="639" spans="1:18" x14ac:dyDescent="0.2">
      <c r="A639" s="168">
        <v>1829</v>
      </c>
      <c r="B639" s="170" t="s">
        <v>529</v>
      </c>
      <c r="C639" s="169" t="s">
        <v>286</v>
      </c>
      <c r="D639" s="171">
        <v>210</v>
      </c>
      <c r="E639" s="171">
        <v>50</v>
      </c>
      <c r="F639" s="171">
        <v>50</v>
      </c>
      <c r="G639" s="171">
        <v>40</v>
      </c>
      <c r="H639" s="171">
        <v>70</v>
      </c>
      <c r="I639" s="171">
        <v>2515</v>
      </c>
      <c r="J639" s="171">
        <v>599</v>
      </c>
      <c r="K639" s="171">
        <v>599</v>
      </c>
      <c r="L639" s="171">
        <v>479</v>
      </c>
      <c r="M639" s="171">
        <v>838</v>
      </c>
      <c r="N639" s="313">
        <v>1706.6</v>
      </c>
      <c r="O639" s="313">
        <v>406.3</v>
      </c>
      <c r="P639" s="313">
        <v>406.3</v>
      </c>
      <c r="Q639" s="313">
        <v>325.10000000000002</v>
      </c>
      <c r="R639" s="313">
        <v>568.9</v>
      </c>
    </row>
    <row r="640" spans="1:18" x14ac:dyDescent="0.2">
      <c r="A640" s="122">
        <v>1829</v>
      </c>
      <c r="B640" s="36" t="s">
        <v>529</v>
      </c>
      <c r="C640" s="58" t="s">
        <v>159</v>
      </c>
      <c r="D640" s="82">
        <v>0</v>
      </c>
      <c r="E640" s="265">
        <v>0</v>
      </c>
      <c r="F640" s="265">
        <v>0</v>
      </c>
      <c r="G640" s="265">
        <v>0</v>
      </c>
      <c r="H640" s="265">
        <v>0</v>
      </c>
      <c r="I640" s="82">
        <v>0</v>
      </c>
      <c r="J640" s="265">
        <v>0</v>
      </c>
      <c r="K640" s="265">
        <v>0</v>
      </c>
      <c r="L640" s="265">
        <v>0</v>
      </c>
      <c r="M640" s="265">
        <v>0</v>
      </c>
      <c r="N640" s="314">
        <v>0</v>
      </c>
      <c r="O640" s="315">
        <v>0</v>
      </c>
      <c r="P640" s="315">
        <v>0</v>
      </c>
      <c r="Q640" s="315">
        <v>0</v>
      </c>
      <c r="R640" s="315">
        <v>0</v>
      </c>
    </row>
    <row r="641" spans="1:18" x14ac:dyDescent="0.2">
      <c r="A641" s="122">
        <v>1829</v>
      </c>
      <c r="B641" s="36" t="s">
        <v>529</v>
      </c>
      <c r="C641" s="58" t="s">
        <v>53</v>
      </c>
      <c r="D641" s="82">
        <v>0</v>
      </c>
      <c r="E641" s="265">
        <v>0</v>
      </c>
      <c r="F641" s="265">
        <v>0</v>
      </c>
      <c r="G641" s="265">
        <v>0</v>
      </c>
      <c r="H641" s="265">
        <v>0</v>
      </c>
      <c r="I641" s="82">
        <v>0</v>
      </c>
      <c r="J641" s="265">
        <v>0</v>
      </c>
      <c r="K641" s="265">
        <v>0</v>
      </c>
      <c r="L641" s="265">
        <v>0</v>
      </c>
      <c r="M641" s="265">
        <v>0</v>
      </c>
      <c r="N641" s="314">
        <v>0</v>
      </c>
      <c r="O641" s="315">
        <v>0</v>
      </c>
      <c r="P641" s="315">
        <v>0</v>
      </c>
      <c r="Q641" s="315">
        <v>0</v>
      </c>
      <c r="R641" s="315">
        <v>0</v>
      </c>
    </row>
    <row r="642" spans="1:18" x14ac:dyDescent="0.2">
      <c r="A642" s="122">
        <v>1829</v>
      </c>
      <c r="B642" s="36" t="s">
        <v>529</v>
      </c>
      <c r="C642" s="58" t="s">
        <v>54</v>
      </c>
      <c r="D642" s="82">
        <v>0</v>
      </c>
      <c r="E642" s="265">
        <v>0</v>
      </c>
      <c r="F642" s="265">
        <v>0</v>
      </c>
      <c r="G642" s="265">
        <v>0</v>
      </c>
      <c r="H642" s="265">
        <v>0</v>
      </c>
      <c r="I642" s="82">
        <v>0</v>
      </c>
      <c r="J642" s="265">
        <v>0</v>
      </c>
      <c r="K642" s="265">
        <v>0</v>
      </c>
      <c r="L642" s="265">
        <v>0</v>
      </c>
      <c r="M642" s="265">
        <v>0</v>
      </c>
      <c r="N642" s="314">
        <v>0</v>
      </c>
      <c r="O642" s="315">
        <v>0</v>
      </c>
      <c r="P642" s="315">
        <v>0</v>
      </c>
      <c r="Q642" s="315">
        <v>0</v>
      </c>
      <c r="R642" s="315">
        <v>0</v>
      </c>
    </row>
    <row r="643" spans="1:18" x14ac:dyDescent="0.2">
      <c r="A643" s="122">
        <v>1829</v>
      </c>
      <c r="B643" s="36" t="s">
        <v>529</v>
      </c>
      <c r="C643" s="58" t="s">
        <v>281</v>
      </c>
      <c r="D643" s="82">
        <v>0</v>
      </c>
      <c r="E643" s="265">
        <v>0</v>
      </c>
      <c r="F643" s="265">
        <v>0</v>
      </c>
      <c r="G643" s="265">
        <v>0</v>
      </c>
      <c r="H643" s="265">
        <v>0</v>
      </c>
      <c r="I643" s="82">
        <v>0</v>
      </c>
      <c r="J643" s="265">
        <v>0</v>
      </c>
      <c r="K643" s="265">
        <v>0</v>
      </c>
      <c r="L643" s="265">
        <v>0</v>
      </c>
      <c r="M643" s="265">
        <v>0</v>
      </c>
      <c r="N643" s="314">
        <v>0</v>
      </c>
      <c r="O643" s="315">
        <v>0</v>
      </c>
      <c r="P643" s="315">
        <v>0</v>
      </c>
      <c r="Q643" s="315">
        <v>0</v>
      </c>
      <c r="R643" s="315">
        <v>0</v>
      </c>
    </row>
    <row r="644" spans="1:18" x14ac:dyDescent="0.2">
      <c r="A644" s="168">
        <v>1845</v>
      </c>
      <c r="B644" s="170" t="s">
        <v>530</v>
      </c>
      <c r="C644" s="169" t="s">
        <v>286</v>
      </c>
      <c r="D644" s="171">
        <v>660</v>
      </c>
      <c r="E644" s="171">
        <v>165</v>
      </c>
      <c r="F644" s="171">
        <v>165</v>
      </c>
      <c r="G644" s="171">
        <v>165</v>
      </c>
      <c r="H644" s="171">
        <v>165</v>
      </c>
      <c r="I644" s="171">
        <v>0</v>
      </c>
      <c r="J644" s="171">
        <v>0</v>
      </c>
      <c r="K644" s="171">
        <v>0</v>
      </c>
      <c r="L644" s="171">
        <v>0</v>
      </c>
      <c r="M644" s="171">
        <v>0</v>
      </c>
      <c r="N644" s="313">
        <v>58382.3</v>
      </c>
      <c r="O644" s="313">
        <v>14595.6</v>
      </c>
      <c r="P644" s="313">
        <v>14595.6</v>
      </c>
      <c r="Q644" s="313">
        <v>14595.6</v>
      </c>
      <c r="R644" s="313">
        <v>14595.5</v>
      </c>
    </row>
    <row r="645" spans="1:18" x14ac:dyDescent="0.2">
      <c r="A645" s="122">
        <v>1845</v>
      </c>
      <c r="B645" s="36" t="s">
        <v>530</v>
      </c>
      <c r="C645" s="58" t="s">
        <v>159</v>
      </c>
      <c r="D645" s="82">
        <v>660</v>
      </c>
      <c r="E645" s="265">
        <v>165</v>
      </c>
      <c r="F645" s="265">
        <v>165</v>
      </c>
      <c r="G645" s="265">
        <v>165</v>
      </c>
      <c r="H645" s="265">
        <v>165</v>
      </c>
      <c r="I645" s="82">
        <v>0</v>
      </c>
      <c r="J645" s="265">
        <v>0</v>
      </c>
      <c r="K645" s="265">
        <v>0</v>
      </c>
      <c r="L645" s="265">
        <v>0</v>
      </c>
      <c r="M645" s="265">
        <v>0</v>
      </c>
      <c r="N645" s="314">
        <v>58382.3</v>
      </c>
      <c r="O645" s="315">
        <v>14595.6</v>
      </c>
      <c r="P645" s="315">
        <v>14595.6</v>
      </c>
      <c r="Q645" s="315">
        <v>14595.6</v>
      </c>
      <c r="R645" s="315">
        <v>14595.5</v>
      </c>
    </row>
    <row r="646" spans="1:18" x14ac:dyDescent="0.2">
      <c r="A646" s="122">
        <v>1845</v>
      </c>
      <c r="B646" s="36" t="s">
        <v>530</v>
      </c>
      <c r="C646" s="58" t="s">
        <v>53</v>
      </c>
      <c r="D646" s="82">
        <v>0</v>
      </c>
      <c r="E646" s="265">
        <v>0</v>
      </c>
      <c r="F646" s="265">
        <v>0</v>
      </c>
      <c r="G646" s="265">
        <v>0</v>
      </c>
      <c r="H646" s="265">
        <v>0</v>
      </c>
      <c r="I646" s="82">
        <v>0</v>
      </c>
      <c r="J646" s="265">
        <v>0</v>
      </c>
      <c r="K646" s="265">
        <v>0</v>
      </c>
      <c r="L646" s="265">
        <v>0</v>
      </c>
      <c r="M646" s="265">
        <v>0</v>
      </c>
      <c r="N646" s="314">
        <v>0</v>
      </c>
      <c r="O646" s="315">
        <v>0</v>
      </c>
      <c r="P646" s="315">
        <v>0</v>
      </c>
      <c r="Q646" s="315">
        <v>0</v>
      </c>
      <c r="R646" s="315">
        <v>0</v>
      </c>
    </row>
    <row r="647" spans="1:18" x14ac:dyDescent="0.2">
      <c r="A647" s="122">
        <v>1845</v>
      </c>
      <c r="B647" s="36" t="s">
        <v>530</v>
      </c>
      <c r="C647" s="58" t="s">
        <v>54</v>
      </c>
      <c r="D647" s="82">
        <v>0</v>
      </c>
      <c r="E647" s="265">
        <v>0</v>
      </c>
      <c r="F647" s="265">
        <v>0</v>
      </c>
      <c r="G647" s="265">
        <v>0</v>
      </c>
      <c r="H647" s="265">
        <v>0</v>
      </c>
      <c r="I647" s="82">
        <v>0</v>
      </c>
      <c r="J647" s="265">
        <v>0</v>
      </c>
      <c r="K647" s="265">
        <v>0</v>
      </c>
      <c r="L647" s="265">
        <v>0</v>
      </c>
      <c r="M647" s="265">
        <v>0</v>
      </c>
      <c r="N647" s="314">
        <v>0</v>
      </c>
      <c r="O647" s="315">
        <v>0</v>
      </c>
      <c r="P647" s="315">
        <v>0</v>
      </c>
      <c r="Q647" s="315">
        <v>0</v>
      </c>
      <c r="R647" s="315">
        <v>0</v>
      </c>
    </row>
    <row r="648" spans="1:18" x14ac:dyDescent="0.2">
      <c r="A648" s="122">
        <v>1845</v>
      </c>
      <c r="B648" s="36" t="s">
        <v>530</v>
      </c>
      <c r="C648" s="58" t="s">
        <v>281</v>
      </c>
      <c r="D648" s="82">
        <v>0</v>
      </c>
      <c r="E648" s="265">
        <v>0</v>
      </c>
      <c r="F648" s="265">
        <v>0</v>
      </c>
      <c r="G648" s="265">
        <v>0</v>
      </c>
      <c r="H648" s="265">
        <v>0</v>
      </c>
      <c r="I648" s="82">
        <v>0</v>
      </c>
      <c r="J648" s="265">
        <v>0</v>
      </c>
      <c r="K648" s="265">
        <v>0</v>
      </c>
      <c r="L648" s="265">
        <v>0</v>
      </c>
      <c r="M648" s="265">
        <v>0</v>
      </c>
      <c r="N648" s="314">
        <v>0</v>
      </c>
      <c r="O648" s="315">
        <v>0</v>
      </c>
      <c r="P648" s="315">
        <v>0</v>
      </c>
      <c r="Q648" s="315">
        <v>0</v>
      </c>
      <c r="R648" s="315">
        <v>0</v>
      </c>
    </row>
    <row r="649" spans="1:18" x14ac:dyDescent="0.2">
      <c r="A649" s="168">
        <v>1868</v>
      </c>
      <c r="B649" s="170" t="s">
        <v>536</v>
      </c>
      <c r="C649" s="169" t="s">
        <v>286</v>
      </c>
      <c r="D649" s="171">
        <v>300</v>
      </c>
      <c r="E649" s="171">
        <v>60</v>
      </c>
      <c r="F649" s="171">
        <v>90</v>
      </c>
      <c r="G649" s="171">
        <v>90</v>
      </c>
      <c r="H649" s="171">
        <v>60</v>
      </c>
      <c r="I649" s="171">
        <v>6300</v>
      </c>
      <c r="J649" s="171">
        <v>1260</v>
      </c>
      <c r="K649" s="171">
        <v>1890</v>
      </c>
      <c r="L649" s="171">
        <v>1890</v>
      </c>
      <c r="M649" s="171">
        <v>1260</v>
      </c>
      <c r="N649" s="313">
        <v>43930</v>
      </c>
      <c r="O649" s="313">
        <v>8786</v>
      </c>
      <c r="P649" s="313">
        <v>13179</v>
      </c>
      <c r="Q649" s="313">
        <v>13179</v>
      </c>
      <c r="R649" s="313">
        <v>8786</v>
      </c>
    </row>
    <row r="650" spans="1:18" x14ac:dyDescent="0.2">
      <c r="A650" s="122">
        <v>1868</v>
      </c>
      <c r="B650" s="36" t="s">
        <v>536</v>
      </c>
      <c r="C650" s="58" t="s">
        <v>159</v>
      </c>
      <c r="D650" s="82">
        <v>0</v>
      </c>
      <c r="E650" s="265">
        <v>0</v>
      </c>
      <c r="F650" s="265">
        <v>0</v>
      </c>
      <c r="G650" s="265">
        <v>0</v>
      </c>
      <c r="H650" s="265">
        <v>0</v>
      </c>
      <c r="I650" s="82">
        <v>0</v>
      </c>
      <c r="J650" s="265">
        <v>0</v>
      </c>
      <c r="K650" s="265">
        <v>0</v>
      </c>
      <c r="L650" s="265">
        <v>0</v>
      </c>
      <c r="M650" s="265">
        <v>0</v>
      </c>
      <c r="N650" s="314">
        <v>0</v>
      </c>
      <c r="O650" s="315">
        <v>0</v>
      </c>
      <c r="P650" s="315">
        <v>0</v>
      </c>
      <c r="Q650" s="315">
        <v>0</v>
      </c>
      <c r="R650" s="315">
        <v>0</v>
      </c>
    </row>
    <row r="651" spans="1:18" x14ac:dyDescent="0.2">
      <c r="A651" s="122">
        <v>1868</v>
      </c>
      <c r="B651" s="36" t="s">
        <v>536</v>
      </c>
      <c r="C651" s="58" t="s">
        <v>53</v>
      </c>
      <c r="D651" s="82">
        <v>0</v>
      </c>
      <c r="E651" s="265">
        <v>0</v>
      </c>
      <c r="F651" s="265">
        <v>0</v>
      </c>
      <c r="G651" s="265">
        <v>0</v>
      </c>
      <c r="H651" s="265">
        <v>0</v>
      </c>
      <c r="I651" s="82">
        <v>0</v>
      </c>
      <c r="J651" s="265">
        <v>0</v>
      </c>
      <c r="K651" s="265">
        <v>0</v>
      </c>
      <c r="L651" s="265">
        <v>0</v>
      </c>
      <c r="M651" s="265">
        <v>0</v>
      </c>
      <c r="N651" s="314">
        <v>0</v>
      </c>
      <c r="O651" s="315">
        <v>0</v>
      </c>
      <c r="P651" s="315">
        <v>0</v>
      </c>
      <c r="Q651" s="315">
        <v>0</v>
      </c>
      <c r="R651" s="315">
        <v>0</v>
      </c>
    </row>
    <row r="652" spans="1:18" x14ac:dyDescent="0.2">
      <c r="A652" s="122">
        <v>1868</v>
      </c>
      <c r="B652" s="36" t="s">
        <v>536</v>
      </c>
      <c r="C652" s="58" t="s">
        <v>54</v>
      </c>
      <c r="D652" s="82">
        <v>0</v>
      </c>
      <c r="E652" s="265">
        <v>0</v>
      </c>
      <c r="F652" s="265">
        <v>0</v>
      </c>
      <c r="G652" s="265">
        <v>0</v>
      </c>
      <c r="H652" s="265">
        <v>0</v>
      </c>
      <c r="I652" s="82">
        <v>0</v>
      </c>
      <c r="J652" s="265">
        <v>0</v>
      </c>
      <c r="K652" s="265">
        <v>0</v>
      </c>
      <c r="L652" s="265">
        <v>0</v>
      </c>
      <c r="M652" s="265">
        <v>0</v>
      </c>
      <c r="N652" s="314">
        <v>0</v>
      </c>
      <c r="O652" s="315">
        <v>0</v>
      </c>
      <c r="P652" s="315">
        <v>0</v>
      </c>
      <c r="Q652" s="315">
        <v>0</v>
      </c>
      <c r="R652" s="315">
        <v>0</v>
      </c>
    </row>
    <row r="653" spans="1:18" x14ac:dyDescent="0.2">
      <c r="A653" s="122">
        <v>1868</v>
      </c>
      <c r="B653" s="36" t="s">
        <v>536</v>
      </c>
      <c r="C653" s="58" t="s">
        <v>281</v>
      </c>
      <c r="D653" s="82">
        <v>300</v>
      </c>
      <c r="E653" s="265">
        <v>60</v>
      </c>
      <c r="F653" s="265">
        <v>90</v>
      </c>
      <c r="G653" s="265">
        <v>90</v>
      </c>
      <c r="H653" s="265">
        <v>60</v>
      </c>
      <c r="I653" s="82">
        <v>6300</v>
      </c>
      <c r="J653" s="265">
        <v>1260</v>
      </c>
      <c r="K653" s="265">
        <v>1890</v>
      </c>
      <c r="L653" s="265">
        <v>1890</v>
      </c>
      <c r="M653" s="265">
        <v>1260</v>
      </c>
      <c r="N653" s="314">
        <v>43930</v>
      </c>
      <c r="O653" s="315">
        <v>8786</v>
      </c>
      <c r="P653" s="315">
        <v>13179</v>
      </c>
      <c r="Q653" s="315">
        <v>13179</v>
      </c>
      <c r="R653" s="315">
        <v>8786</v>
      </c>
    </row>
    <row r="654" spans="1:18" x14ac:dyDescent="0.2">
      <c r="A654" s="267">
        <v>9999</v>
      </c>
      <c r="B654" s="170" t="s">
        <v>68</v>
      </c>
      <c r="C654" s="169" t="s">
        <v>286</v>
      </c>
      <c r="D654" s="171">
        <v>10556</v>
      </c>
      <c r="E654" s="171">
        <v>2639</v>
      </c>
      <c r="F654" s="171">
        <v>2639</v>
      </c>
      <c r="G654" s="171">
        <v>2639</v>
      </c>
      <c r="H654" s="171">
        <v>2639</v>
      </c>
      <c r="I654" s="171">
        <v>97908</v>
      </c>
      <c r="J654" s="171">
        <v>24477</v>
      </c>
      <c r="K654" s="171">
        <v>24477</v>
      </c>
      <c r="L654" s="171">
        <v>24477</v>
      </c>
      <c r="M654" s="171">
        <v>24477</v>
      </c>
      <c r="N654" s="313">
        <v>249929.90000000596</v>
      </c>
      <c r="O654" s="313">
        <v>62482.5</v>
      </c>
      <c r="P654" s="313">
        <v>62482.5</v>
      </c>
      <c r="Q654" s="313">
        <v>62482.5</v>
      </c>
      <c r="R654" s="313">
        <v>62482.400000000001</v>
      </c>
    </row>
    <row r="655" spans="1:18" x14ac:dyDescent="0.2">
      <c r="A655" s="34">
        <v>9999</v>
      </c>
      <c r="B655" s="36" t="s">
        <v>68</v>
      </c>
      <c r="C655" s="58" t="s">
        <v>159</v>
      </c>
      <c r="D655" s="82">
        <v>0</v>
      </c>
      <c r="E655" s="265">
        <v>0</v>
      </c>
      <c r="F655" s="265">
        <v>0</v>
      </c>
      <c r="G655" s="265">
        <v>0</v>
      </c>
      <c r="H655" s="265">
        <v>0</v>
      </c>
      <c r="I655" s="82">
        <v>0</v>
      </c>
      <c r="J655" s="265">
        <v>0</v>
      </c>
      <c r="K655" s="265">
        <v>0</v>
      </c>
      <c r="L655" s="265">
        <v>0</v>
      </c>
      <c r="M655" s="265">
        <v>0</v>
      </c>
      <c r="N655" s="314">
        <v>0</v>
      </c>
      <c r="O655" s="315">
        <v>0</v>
      </c>
      <c r="P655" s="315">
        <v>0</v>
      </c>
      <c r="Q655" s="315">
        <v>0</v>
      </c>
      <c r="R655" s="315">
        <v>0</v>
      </c>
    </row>
    <row r="656" spans="1:18" x14ac:dyDescent="0.2">
      <c r="A656" s="34">
        <v>9999</v>
      </c>
      <c r="B656" s="36" t="s">
        <v>68</v>
      </c>
      <c r="C656" s="58" t="s">
        <v>53</v>
      </c>
      <c r="D656" s="82">
        <v>335</v>
      </c>
      <c r="E656" s="265">
        <v>84</v>
      </c>
      <c r="F656" s="265">
        <v>84</v>
      </c>
      <c r="G656" s="265">
        <v>84</v>
      </c>
      <c r="H656" s="265">
        <v>83</v>
      </c>
      <c r="I656" s="82">
        <v>1087</v>
      </c>
      <c r="J656" s="265">
        <v>273</v>
      </c>
      <c r="K656" s="265">
        <v>273</v>
      </c>
      <c r="L656" s="265">
        <v>273</v>
      </c>
      <c r="M656" s="265">
        <v>268</v>
      </c>
      <c r="N656" s="314">
        <v>45279.500000001863</v>
      </c>
      <c r="O656" s="315">
        <v>11353.7</v>
      </c>
      <c r="P656" s="315">
        <v>11353.7</v>
      </c>
      <c r="Q656" s="315">
        <v>11353.7</v>
      </c>
      <c r="R656" s="315">
        <v>11218.4</v>
      </c>
    </row>
    <row r="657" spans="1:18" x14ac:dyDescent="0.2">
      <c r="A657" s="34">
        <v>9999</v>
      </c>
      <c r="B657" s="36" t="s">
        <v>68</v>
      </c>
      <c r="C657" s="58" t="s">
        <v>54</v>
      </c>
      <c r="D657" s="82">
        <v>551</v>
      </c>
      <c r="E657" s="265">
        <v>138</v>
      </c>
      <c r="F657" s="265">
        <v>138</v>
      </c>
      <c r="G657" s="265">
        <v>138</v>
      </c>
      <c r="H657" s="265">
        <v>137</v>
      </c>
      <c r="I657" s="82">
        <v>7714</v>
      </c>
      <c r="J657" s="265">
        <v>1932</v>
      </c>
      <c r="K657" s="265">
        <v>1932</v>
      </c>
      <c r="L657" s="265">
        <v>1932</v>
      </c>
      <c r="M657" s="265">
        <v>1918</v>
      </c>
      <c r="N657" s="314">
        <v>14524.1</v>
      </c>
      <c r="O657" s="315">
        <v>3637.6</v>
      </c>
      <c r="P657" s="315">
        <v>3637.6</v>
      </c>
      <c r="Q657" s="315">
        <v>3637.6</v>
      </c>
      <c r="R657" s="315">
        <v>3611.3</v>
      </c>
    </row>
    <row r="658" spans="1:18" x14ac:dyDescent="0.2">
      <c r="A658" s="34">
        <v>9999</v>
      </c>
      <c r="B658" s="36" t="s">
        <v>68</v>
      </c>
      <c r="C658" s="58" t="s">
        <v>281</v>
      </c>
      <c r="D658" s="82">
        <v>97</v>
      </c>
      <c r="E658" s="265">
        <v>24</v>
      </c>
      <c r="F658" s="265">
        <v>24</v>
      </c>
      <c r="G658" s="265">
        <v>24</v>
      </c>
      <c r="H658" s="265">
        <v>25</v>
      </c>
      <c r="I658" s="82">
        <v>2037</v>
      </c>
      <c r="J658" s="265">
        <v>504</v>
      </c>
      <c r="K658" s="265">
        <v>504</v>
      </c>
      <c r="L658" s="265">
        <v>504</v>
      </c>
      <c r="M658" s="265">
        <v>525</v>
      </c>
      <c r="N658" s="314">
        <v>14203.900000000023</v>
      </c>
      <c r="O658" s="315">
        <v>3514.4</v>
      </c>
      <c r="P658" s="315">
        <v>3514.4</v>
      </c>
      <c r="Q658" s="315">
        <v>3514.4</v>
      </c>
      <c r="R658" s="315">
        <v>3660.7</v>
      </c>
    </row>
  </sheetData>
  <autoFilter ref="A8:R8"/>
  <mergeCells count="10">
    <mergeCell ref="E6:H6"/>
    <mergeCell ref="A6:A7"/>
    <mergeCell ref="B6:B7"/>
    <mergeCell ref="C6:C7"/>
    <mergeCell ref="D6:D7"/>
    <mergeCell ref="I6:I7"/>
    <mergeCell ref="J6:M6"/>
    <mergeCell ref="N6:N7"/>
    <mergeCell ref="O6:R6"/>
    <mergeCell ref="P2:R2"/>
  </mergeCells>
  <conditionalFormatting sqref="D3:R7 D2:P2 D659:R1048576 D16:R18 D9:R13">
    <cfRule type="cellIs" dxfId="15" priority="8" operator="lessThan">
      <formula>0</formula>
    </cfRule>
  </conditionalFormatting>
  <conditionalFormatting sqref="D19:R23">
    <cfRule type="cellIs" dxfId="14" priority="4" operator="lessThan">
      <formula>0</formula>
    </cfRule>
  </conditionalFormatting>
  <conditionalFormatting sqref="D14:R15">
    <cfRule type="cellIs" dxfId="13" priority="3" operator="lessThan">
      <formula>0</formula>
    </cfRule>
  </conditionalFormatting>
  <conditionalFormatting sqref="D24:R658">
    <cfRule type="cellIs" dxfId="12" priority="1" operator="lessThan">
      <formula>0</formula>
    </cfRule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6"/>
  <sheetViews>
    <sheetView workbookViewId="0">
      <pane xSplit="4" ySplit="11" topLeftCell="E12" activePane="bottomRight" state="frozen"/>
      <selection activeCell="A2" sqref="A2"/>
      <selection pane="topRight" activeCell="A2" sqref="A2"/>
      <selection pane="bottomLeft" activeCell="A2" sqref="A2"/>
      <selection pane="bottomRight" activeCell="K16" sqref="K16"/>
    </sheetView>
  </sheetViews>
  <sheetFormatPr defaultRowHeight="12.75" x14ac:dyDescent="0.2"/>
  <cols>
    <col min="1" max="1" width="5.42578125" style="1" customWidth="1"/>
    <col min="2" max="2" width="9.140625" style="1"/>
    <col min="3" max="3" width="56.28515625" style="1" customWidth="1"/>
    <col min="4" max="4" width="9.140625" style="96"/>
    <col min="5" max="9" width="9.140625" style="42" customWidth="1"/>
    <col min="10" max="10" width="12.42578125" style="116" customWidth="1"/>
    <col min="11" max="13" width="9.140625" style="116" customWidth="1"/>
    <col min="14" max="14" width="9.28515625" style="116" customWidth="1"/>
    <col min="15" max="16384" width="9.140625" style="228"/>
  </cols>
  <sheetData>
    <row r="1" spans="1:14" ht="36" customHeight="1" x14ac:dyDescent="0.2">
      <c r="K1" s="447" t="s">
        <v>285</v>
      </c>
      <c r="L1" s="447"/>
      <c r="M1" s="447"/>
      <c r="N1" s="447"/>
    </row>
    <row r="3" spans="1:14" x14ac:dyDescent="0.2">
      <c r="A3" s="98" t="s">
        <v>323</v>
      </c>
      <c r="B3" s="98"/>
      <c r="C3" s="98"/>
      <c r="D3" s="98"/>
      <c r="E3" s="117"/>
      <c r="F3" s="117"/>
      <c r="G3" s="117"/>
      <c r="H3" s="117"/>
      <c r="I3" s="117"/>
    </row>
    <row r="4" spans="1:14" ht="12.75" customHeight="1" x14ac:dyDescent="0.2">
      <c r="A4" s="101"/>
      <c r="B4" s="101"/>
      <c r="C4" s="101"/>
      <c r="D4" s="102"/>
      <c r="E4" s="211"/>
      <c r="F4" s="211"/>
      <c r="G4" s="211"/>
      <c r="H4" s="211"/>
      <c r="I4" s="211"/>
      <c r="J4" s="211"/>
      <c r="K4" s="211"/>
      <c r="L4" s="211"/>
      <c r="M4" s="211"/>
      <c r="N4" s="211"/>
    </row>
    <row r="5" spans="1:14" ht="32.25" customHeight="1" x14ac:dyDescent="0.2">
      <c r="A5" s="434" t="s">
        <v>132</v>
      </c>
      <c r="B5" s="409" t="s">
        <v>16</v>
      </c>
      <c r="C5" s="409"/>
      <c r="D5" s="418" t="s">
        <v>84</v>
      </c>
      <c r="E5" s="418" t="s">
        <v>335</v>
      </c>
      <c r="F5" s="381" t="s">
        <v>3</v>
      </c>
      <c r="G5" s="381"/>
      <c r="H5" s="381"/>
      <c r="I5" s="381"/>
      <c r="J5" s="418" t="s">
        <v>328</v>
      </c>
      <c r="K5" s="446" t="s">
        <v>3</v>
      </c>
      <c r="L5" s="446"/>
      <c r="M5" s="446"/>
      <c r="N5" s="446"/>
    </row>
    <row r="6" spans="1:14" ht="25.5" x14ac:dyDescent="0.2">
      <c r="A6" s="435"/>
      <c r="B6" s="104" t="s">
        <v>85</v>
      </c>
      <c r="C6" s="136" t="s">
        <v>12</v>
      </c>
      <c r="D6" s="418"/>
      <c r="E6" s="418"/>
      <c r="F6" s="137" t="s">
        <v>18</v>
      </c>
      <c r="G6" s="137" t="s">
        <v>19</v>
      </c>
      <c r="H6" s="137" t="s">
        <v>20</v>
      </c>
      <c r="I6" s="137" t="s">
        <v>21</v>
      </c>
      <c r="J6" s="418"/>
      <c r="K6" s="333" t="s">
        <v>18</v>
      </c>
      <c r="L6" s="333" t="s">
        <v>19</v>
      </c>
      <c r="M6" s="333" t="s">
        <v>20</v>
      </c>
      <c r="N6" s="333" t="s">
        <v>21</v>
      </c>
    </row>
    <row r="7" spans="1:14" s="231" customFormat="1" x14ac:dyDescent="0.2">
      <c r="A7" s="133" t="s">
        <v>22</v>
      </c>
      <c r="B7" s="133" t="s">
        <v>23</v>
      </c>
      <c r="C7" s="133" t="s">
        <v>24</v>
      </c>
      <c r="D7" s="133" t="s">
        <v>25</v>
      </c>
      <c r="E7" s="133" t="s">
        <v>26</v>
      </c>
      <c r="F7" s="133" t="s">
        <v>27</v>
      </c>
      <c r="G7" s="133" t="s">
        <v>28</v>
      </c>
      <c r="H7" s="133" t="s">
        <v>29</v>
      </c>
      <c r="I7" s="133" t="s">
        <v>30</v>
      </c>
      <c r="J7" s="339" t="s">
        <v>31</v>
      </c>
      <c r="K7" s="339" t="s">
        <v>32</v>
      </c>
      <c r="L7" s="339" t="s">
        <v>33</v>
      </c>
      <c r="M7" s="339" t="s">
        <v>34</v>
      </c>
      <c r="N7" s="339" t="s">
        <v>35</v>
      </c>
    </row>
    <row r="8" spans="1:14" x14ac:dyDescent="0.2">
      <c r="A8" s="213" t="s">
        <v>67</v>
      </c>
      <c r="B8" s="214"/>
      <c r="C8" s="215" t="s">
        <v>272</v>
      </c>
      <c r="D8" s="216" t="s">
        <v>67</v>
      </c>
      <c r="E8" s="118">
        <v>11666</v>
      </c>
      <c r="F8" s="118">
        <v>2850</v>
      </c>
      <c r="G8" s="118">
        <v>2959</v>
      </c>
      <c r="H8" s="118">
        <v>2859</v>
      </c>
      <c r="I8" s="118">
        <v>2998</v>
      </c>
      <c r="J8" s="328">
        <v>300615.3</v>
      </c>
      <c r="K8" s="328">
        <v>73414.399999999994</v>
      </c>
      <c r="L8" s="328">
        <v>76271.200000000012</v>
      </c>
      <c r="M8" s="328">
        <v>73732.200000000012</v>
      </c>
      <c r="N8" s="328">
        <v>77197.499999999985</v>
      </c>
    </row>
    <row r="9" spans="1:14" x14ac:dyDescent="0.2">
      <c r="A9" s="213" t="s">
        <v>67</v>
      </c>
      <c r="B9" s="214"/>
      <c r="C9" s="215" t="s">
        <v>127</v>
      </c>
      <c r="D9" s="216" t="s">
        <v>67</v>
      </c>
      <c r="E9" s="118">
        <v>11115</v>
      </c>
      <c r="F9" s="118">
        <v>2712</v>
      </c>
      <c r="G9" s="118">
        <v>2821</v>
      </c>
      <c r="H9" s="118">
        <v>2721</v>
      </c>
      <c r="I9" s="118">
        <v>2861</v>
      </c>
      <c r="J9" s="9">
        <v>286091.2</v>
      </c>
      <c r="K9" s="9">
        <v>69776.799999999988</v>
      </c>
      <c r="L9" s="9">
        <v>72633.600000000006</v>
      </c>
      <c r="M9" s="9">
        <v>70094.600000000006</v>
      </c>
      <c r="N9" s="9">
        <v>73586.199999999983</v>
      </c>
    </row>
    <row r="10" spans="1:14" x14ac:dyDescent="0.2">
      <c r="A10" s="119">
        <v>9999</v>
      </c>
      <c r="B10" s="119">
        <v>9999</v>
      </c>
      <c r="C10" s="215" t="s">
        <v>68</v>
      </c>
      <c r="D10" s="216" t="s">
        <v>67</v>
      </c>
      <c r="E10" s="118">
        <v>551</v>
      </c>
      <c r="F10" s="119">
        <v>138</v>
      </c>
      <c r="G10" s="119">
        <v>138</v>
      </c>
      <c r="H10" s="119">
        <v>138</v>
      </c>
      <c r="I10" s="119">
        <v>137</v>
      </c>
      <c r="J10" s="328">
        <v>14524.1</v>
      </c>
      <c r="K10" s="328">
        <v>3637.6</v>
      </c>
      <c r="L10" s="328">
        <v>3637.6</v>
      </c>
      <c r="M10" s="328">
        <v>3637.6</v>
      </c>
      <c r="N10" s="328">
        <v>3611.3</v>
      </c>
    </row>
    <row r="11" spans="1:14" x14ac:dyDescent="0.2">
      <c r="A11" s="106">
        <v>13</v>
      </c>
      <c r="B11" s="106">
        <v>13</v>
      </c>
      <c r="C11" s="331" t="s">
        <v>347</v>
      </c>
      <c r="D11" s="106" t="s">
        <v>67</v>
      </c>
      <c r="E11" s="230">
        <v>400</v>
      </c>
      <c r="F11" s="230">
        <v>108</v>
      </c>
      <c r="G11" s="230">
        <v>96</v>
      </c>
      <c r="H11" s="230">
        <v>88</v>
      </c>
      <c r="I11" s="230">
        <v>108</v>
      </c>
      <c r="J11" s="329">
        <v>9497.7999999999993</v>
      </c>
      <c r="K11" s="329">
        <v>2570.2000000000003</v>
      </c>
      <c r="L11" s="329">
        <v>2276.6</v>
      </c>
      <c r="M11" s="329">
        <v>2090.1999999999998</v>
      </c>
      <c r="N11" s="329">
        <v>2560.8000000000002</v>
      </c>
    </row>
    <row r="12" spans="1:14" ht="25.5" x14ac:dyDescent="0.2">
      <c r="A12" s="37">
        <v>13</v>
      </c>
      <c r="B12" s="38" t="s">
        <v>86</v>
      </c>
      <c r="C12" s="114" t="s">
        <v>146</v>
      </c>
      <c r="D12" s="60" t="s">
        <v>47</v>
      </c>
      <c r="E12" s="54">
        <v>96</v>
      </c>
      <c r="F12" s="35">
        <v>26</v>
      </c>
      <c r="G12" s="35">
        <v>23</v>
      </c>
      <c r="H12" s="35">
        <v>21</v>
      </c>
      <c r="I12" s="54">
        <v>26</v>
      </c>
      <c r="J12" s="330">
        <v>2849</v>
      </c>
      <c r="K12" s="330">
        <v>771.6</v>
      </c>
      <c r="L12" s="330">
        <v>682.6</v>
      </c>
      <c r="M12" s="330">
        <v>623.20000000000005</v>
      </c>
      <c r="N12" s="40">
        <v>771.6</v>
      </c>
    </row>
    <row r="13" spans="1:14" ht="38.25" x14ac:dyDescent="0.2">
      <c r="A13" s="37">
        <v>13</v>
      </c>
      <c r="B13" s="38" t="s">
        <v>89</v>
      </c>
      <c r="C13" s="114" t="s">
        <v>137</v>
      </c>
      <c r="D13" s="60" t="s">
        <v>47</v>
      </c>
      <c r="E13" s="54">
        <v>180</v>
      </c>
      <c r="F13" s="35">
        <v>49</v>
      </c>
      <c r="G13" s="35">
        <v>43</v>
      </c>
      <c r="H13" s="35">
        <v>40</v>
      </c>
      <c r="I13" s="54">
        <v>48</v>
      </c>
      <c r="J13" s="330">
        <v>4208.8</v>
      </c>
      <c r="K13" s="330">
        <v>1145.7</v>
      </c>
      <c r="L13" s="330">
        <v>1005.4</v>
      </c>
      <c r="M13" s="330">
        <v>935.3</v>
      </c>
      <c r="N13" s="40">
        <v>1122.4000000000001</v>
      </c>
    </row>
    <row r="14" spans="1:14" x14ac:dyDescent="0.2">
      <c r="A14" s="37">
        <v>13</v>
      </c>
      <c r="B14" s="38" t="s">
        <v>87</v>
      </c>
      <c r="C14" s="114" t="s">
        <v>200</v>
      </c>
      <c r="D14" s="60" t="s">
        <v>47</v>
      </c>
      <c r="E14" s="54">
        <v>88</v>
      </c>
      <c r="F14" s="35">
        <v>24</v>
      </c>
      <c r="G14" s="35">
        <v>21</v>
      </c>
      <c r="H14" s="35">
        <v>19</v>
      </c>
      <c r="I14" s="54">
        <v>24</v>
      </c>
      <c r="J14" s="330">
        <v>1888.1</v>
      </c>
      <c r="K14" s="330">
        <v>514.9</v>
      </c>
      <c r="L14" s="330">
        <v>450.6</v>
      </c>
      <c r="M14" s="330">
        <v>407.7</v>
      </c>
      <c r="N14" s="40">
        <v>514.9</v>
      </c>
    </row>
    <row r="15" spans="1:14" ht="25.5" x14ac:dyDescent="0.2">
      <c r="A15" s="37">
        <v>13</v>
      </c>
      <c r="B15" s="70" t="s">
        <v>88</v>
      </c>
      <c r="C15" s="114" t="s">
        <v>135</v>
      </c>
      <c r="D15" s="60" t="s">
        <v>47</v>
      </c>
      <c r="E15" s="54">
        <v>12</v>
      </c>
      <c r="F15" s="35">
        <v>3</v>
      </c>
      <c r="G15" s="35">
        <v>3</v>
      </c>
      <c r="H15" s="35">
        <v>3</v>
      </c>
      <c r="I15" s="54">
        <v>3</v>
      </c>
      <c r="J15" s="330">
        <v>215.8</v>
      </c>
      <c r="K15" s="330">
        <v>54</v>
      </c>
      <c r="L15" s="330">
        <v>54</v>
      </c>
      <c r="M15" s="330">
        <v>54</v>
      </c>
      <c r="N15" s="40">
        <v>53.8</v>
      </c>
    </row>
    <row r="16" spans="1:14" ht="25.5" x14ac:dyDescent="0.2">
      <c r="A16" s="37">
        <v>13</v>
      </c>
      <c r="B16" s="70" t="s">
        <v>199</v>
      </c>
      <c r="C16" s="114" t="s">
        <v>147</v>
      </c>
      <c r="D16" s="60" t="s">
        <v>47</v>
      </c>
      <c r="E16" s="54">
        <v>24</v>
      </c>
      <c r="F16" s="35">
        <v>6</v>
      </c>
      <c r="G16" s="35">
        <v>6</v>
      </c>
      <c r="H16" s="35">
        <v>5</v>
      </c>
      <c r="I16" s="54">
        <v>7</v>
      </c>
      <c r="J16" s="330">
        <v>336.1</v>
      </c>
      <c r="K16" s="330">
        <v>84</v>
      </c>
      <c r="L16" s="330">
        <v>84</v>
      </c>
      <c r="M16" s="330">
        <v>70</v>
      </c>
      <c r="N16" s="40">
        <v>98.1</v>
      </c>
    </row>
    <row r="17" spans="1:14" x14ac:dyDescent="0.2">
      <c r="A17" s="106">
        <v>109</v>
      </c>
      <c r="B17" s="106">
        <v>109</v>
      </c>
      <c r="C17" s="331" t="s">
        <v>355</v>
      </c>
      <c r="D17" s="106" t="s">
        <v>67</v>
      </c>
      <c r="E17" s="230">
        <v>400</v>
      </c>
      <c r="F17" s="230">
        <v>101</v>
      </c>
      <c r="G17" s="230">
        <v>101</v>
      </c>
      <c r="H17" s="230">
        <v>101</v>
      </c>
      <c r="I17" s="230">
        <v>97</v>
      </c>
      <c r="J17" s="329">
        <v>9153.7999999999993</v>
      </c>
      <c r="K17" s="329">
        <v>2309.7999999999997</v>
      </c>
      <c r="L17" s="329">
        <v>2309.7999999999997</v>
      </c>
      <c r="M17" s="329">
        <v>2309.7999999999997</v>
      </c>
      <c r="N17" s="329">
        <v>2224.4</v>
      </c>
    </row>
    <row r="18" spans="1:14" x14ac:dyDescent="0.2">
      <c r="A18" s="37">
        <v>109</v>
      </c>
      <c r="B18" s="70" t="s">
        <v>89</v>
      </c>
      <c r="C18" s="268" t="s">
        <v>137</v>
      </c>
      <c r="D18" s="60" t="s">
        <v>47</v>
      </c>
      <c r="E18" s="54">
        <v>350</v>
      </c>
      <c r="F18" s="35">
        <v>88</v>
      </c>
      <c r="G18" s="35">
        <v>88</v>
      </c>
      <c r="H18" s="35">
        <v>88</v>
      </c>
      <c r="I18" s="54">
        <v>86</v>
      </c>
      <c r="J18" s="330">
        <v>8183.8</v>
      </c>
      <c r="K18" s="330">
        <v>2057.6</v>
      </c>
      <c r="L18" s="330">
        <v>2057.6</v>
      </c>
      <c r="M18" s="330">
        <v>2057.6</v>
      </c>
      <c r="N18" s="40">
        <v>2011</v>
      </c>
    </row>
    <row r="19" spans="1:14" ht="25.5" x14ac:dyDescent="0.2">
      <c r="A19" s="37">
        <v>109</v>
      </c>
      <c r="B19" s="38" t="s">
        <v>257</v>
      </c>
      <c r="C19" s="114" t="s">
        <v>150</v>
      </c>
      <c r="D19" s="60" t="s">
        <v>47</v>
      </c>
      <c r="E19" s="54">
        <v>50</v>
      </c>
      <c r="F19" s="35">
        <v>13</v>
      </c>
      <c r="G19" s="35">
        <v>13</v>
      </c>
      <c r="H19" s="35">
        <v>13</v>
      </c>
      <c r="I19" s="54">
        <v>11</v>
      </c>
      <c r="J19" s="330">
        <v>970</v>
      </c>
      <c r="K19" s="330">
        <v>252.2</v>
      </c>
      <c r="L19" s="330">
        <v>252.2</v>
      </c>
      <c r="M19" s="330">
        <v>252.2</v>
      </c>
      <c r="N19" s="40">
        <v>213.4</v>
      </c>
    </row>
    <row r="20" spans="1:14" x14ac:dyDescent="0.2">
      <c r="A20" s="332">
        <v>111</v>
      </c>
      <c r="B20" s="106">
        <v>111</v>
      </c>
      <c r="C20" s="331" t="s">
        <v>357</v>
      </c>
      <c r="D20" s="110" t="s">
        <v>67</v>
      </c>
      <c r="E20" s="230">
        <v>530</v>
      </c>
      <c r="F20" s="230">
        <v>128</v>
      </c>
      <c r="G20" s="230">
        <v>139</v>
      </c>
      <c r="H20" s="230">
        <v>133</v>
      </c>
      <c r="I20" s="230">
        <v>130</v>
      </c>
      <c r="J20" s="329">
        <v>14184.199999999999</v>
      </c>
      <c r="K20" s="329">
        <v>3418</v>
      </c>
      <c r="L20" s="329">
        <v>3724</v>
      </c>
      <c r="M20" s="329">
        <v>3565.4</v>
      </c>
      <c r="N20" s="329">
        <v>3476.8</v>
      </c>
    </row>
    <row r="21" spans="1:14" ht="38.25" x14ac:dyDescent="0.2">
      <c r="A21" s="37">
        <v>111</v>
      </c>
      <c r="B21" s="38" t="s">
        <v>89</v>
      </c>
      <c r="C21" s="114" t="s">
        <v>137</v>
      </c>
      <c r="D21" s="60" t="s">
        <v>48</v>
      </c>
      <c r="E21" s="54">
        <v>215</v>
      </c>
      <c r="F21" s="35">
        <v>52</v>
      </c>
      <c r="G21" s="35">
        <v>56</v>
      </c>
      <c r="H21" s="35">
        <v>54</v>
      </c>
      <c r="I21" s="54">
        <v>53</v>
      </c>
      <c r="J21" s="330">
        <v>5027.2</v>
      </c>
      <c r="K21" s="330">
        <v>1215.9000000000001</v>
      </c>
      <c r="L21" s="330">
        <v>1309.4000000000001</v>
      </c>
      <c r="M21" s="330">
        <v>1262.5999999999999</v>
      </c>
      <c r="N21" s="40">
        <v>1239.3</v>
      </c>
    </row>
    <row r="22" spans="1:14" x14ac:dyDescent="0.2">
      <c r="A22" s="37">
        <v>111</v>
      </c>
      <c r="B22" s="38" t="s">
        <v>93</v>
      </c>
      <c r="C22" s="114" t="s">
        <v>231</v>
      </c>
      <c r="D22" s="60" t="s">
        <v>48</v>
      </c>
      <c r="E22" s="54">
        <v>65</v>
      </c>
      <c r="F22" s="35">
        <v>16</v>
      </c>
      <c r="G22" s="35">
        <v>17</v>
      </c>
      <c r="H22" s="35">
        <v>16</v>
      </c>
      <c r="I22" s="54">
        <v>16</v>
      </c>
      <c r="J22" s="330">
        <v>709.8</v>
      </c>
      <c r="K22" s="330">
        <v>174.7</v>
      </c>
      <c r="L22" s="330">
        <v>185.6</v>
      </c>
      <c r="M22" s="330">
        <v>174.7</v>
      </c>
      <c r="N22" s="40">
        <v>174.8</v>
      </c>
    </row>
    <row r="23" spans="1:14" ht="25.5" x14ac:dyDescent="0.2">
      <c r="A23" s="37">
        <v>111</v>
      </c>
      <c r="B23" s="38" t="s">
        <v>91</v>
      </c>
      <c r="C23" s="114" t="s">
        <v>142</v>
      </c>
      <c r="D23" s="60" t="s">
        <v>48</v>
      </c>
      <c r="E23" s="54">
        <v>175</v>
      </c>
      <c r="F23" s="35">
        <v>42</v>
      </c>
      <c r="G23" s="35">
        <v>46</v>
      </c>
      <c r="H23" s="35">
        <v>44</v>
      </c>
      <c r="I23" s="54">
        <v>43</v>
      </c>
      <c r="J23" s="330">
        <v>6182.8</v>
      </c>
      <c r="K23" s="330">
        <v>1483.9</v>
      </c>
      <c r="L23" s="330">
        <v>1625.2</v>
      </c>
      <c r="M23" s="330">
        <v>1554.5</v>
      </c>
      <c r="N23" s="40">
        <v>1519.2</v>
      </c>
    </row>
    <row r="24" spans="1:14" ht="25.5" x14ac:dyDescent="0.2">
      <c r="A24" s="37">
        <v>111</v>
      </c>
      <c r="B24" s="38" t="s">
        <v>92</v>
      </c>
      <c r="C24" s="114" t="s">
        <v>201</v>
      </c>
      <c r="D24" s="60" t="s">
        <v>48</v>
      </c>
      <c r="E24" s="54">
        <v>75</v>
      </c>
      <c r="F24" s="35">
        <v>18</v>
      </c>
      <c r="G24" s="35">
        <v>20</v>
      </c>
      <c r="H24" s="35">
        <v>19</v>
      </c>
      <c r="I24" s="54">
        <v>18</v>
      </c>
      <c r="J24" s="330">
        <v>2264.4</v>
      </c>
      <c r="K24" s="330">
        <v>543.5</v>
      </c>
      <c r="L24" s="330">
        <v>603.79999999999995</v>
      </c>
      <c r="M24" s="330">
        <v>573.6</v>
      </c>
      <c r="N24" s="40">
        <v>543.5</v>
      </c>
    </row>
    <row r="25" spans="1:14" x14ac:dyDescent="0.2">
      <c r="A25" s="332">
        <v>113</v>
      </c>
      <c r="B25" s="106">
        <v>113</v>
      </c>
      <c r="C25" s="331" t="s">
        <v>358</v>
      </c>
      <c r="D25" s="110" t="s">
        <v>67</v>
      </c>
      <c r="E25" s="230">
        <v>540</v>
      </c>
      <c r="F25" s="230">
        <v>133</v>
      </c>
      <c r="G25" s="230">
        <v>134</v>
      </c>
      <c r="H25" s="230">
        <v>128</v>
      </c>
      <c r="I25" s="230">
        <v>145</v>
      </c>
      <c r="J25" s="329">
        <v>13359.1</v>
      </c>
      <c r="K25" s="329">
        <v>3289.4</v>
      </c>
      <c r="L25" s="329">
        <v>3319.0000000000005</v>
      </c>
      <c r="M25" s="329">
        <v>3157.4</v>
      </c>
      <c r="N25" s="329">
        <v>3593.2999999999997</v>
      </c>
    </row>
    <row r="26" spans="1:14" ht="25.5" x14ac:dyDescent="0.2">
      <c r="A26" s="37">
        <v>113</v>
      </c>
      <c r="B26" s="70" t="s">
        <v>86</v>
      </c>
      <c r="C26" s="114" t="s">
        <v>146</v>
      </c>
      <c r="D26" s="60" t="s">
        <v>47</v>
      </c>
      <c r="E26" s="54">
        <v>281</v>
      </c>
      <c r="F26" s="35">
        <v>69</v>
      </c>
      <c r="G26" s="35">
        <v>70</v>
      </c>
      <c r="H26" s="35">
        <v>66</v>
      </c>
      <c r="I26" s="54">
        <v>76</v>
      </c>
      <c r="J26" s="330">
        <v>8339.4</v>
      </c>
      <c r="K26" s="330">
        <v>2047.8</v>
      </c>
      <c r="L26" s="330">
        <v>2077.4</v>
      </c>
      <c r="M26" s="330">
        <v>1958.7</v>
      </c>
      <c r="N26" s="40">
        <v>2255.5</v>
      </c>
    </row>
    <row r="27" spans="1:14" x14ac:dyDescent="0.2">
      <c r="A27" s="37">
        <v>113</v>
      </c>
      <c r="B27" s="38" t="s">
        <v>87</v>
      </c>
      <c r="C27" s="268" t="s">
        <v>200</v>
      </c>
      <c r="D27" s="60" t="s">
        <v>47</v>
      </c>
      <c r="E27" s="54">
        <v>165</v>
      </c>
      <c r="F27" s="35">
        <v>41</v>
      </c>
      <c r="G27" s="35">
        <v>41</v>
      </c>
      <c r="H27" s="35">
        <v>39</v>
      </c>
      <c r="I27" s="54">
        <v>44</v>
      </c>
      <c r="J27" s="330">
        <v>3540.1</v>
      </c>
      <c r="K27" s="330">
        <v>879.7</v>
      </c>
      <c r="L27" s="330">
        <v>879.7</v>
      </c>
      <c r="M27" s="330">
        <v>836.8</v>
      </c>
      <c r="N27" s="40">
        <v>943.9</v>
      </c>
    </row>
    <row r="28" spans="1:14" ht="25.5" x14ac:dyDescent="0.2">
      <c r="A28" s="37">
        <v>113</v>
      </c>
      <c r="B28" s="38" t="s">
        <v>88</v>
      </c>
      <c r="C28" s="114" t="s">
        <v>135</v>
      </c>
      <c r="D28" s="60" t="s">
        <v>47</v>
      </c>
      <c r="E28" s="54">
        <v>41</v>
      </c>
      <c r="F28" s="35">
        <v>10</v>
      </c>
      <c r="G28" s="35">
        <v>10</v>
      </c>
      <c r="H28" s="35">
        <v>10</v>
      </c>
      <c r="I28" s="54">
        <v>11</v>
      </c>
      <c r="J28" s="330">
        <v>737.4</v>
      </c>
      <c r="K28" s="330">
        <v>179.9</v>
      </c>
      <c r="L28" s="330">
        <v>179.9</v>
      </c>
      <c r="M28" s="330">
        <v>179.9</v>
      </c>
      <c r="N28" s="40">
        <v>197.7</v>
      </c>
    </row>
    <row r="29" spans="1:14" ht="25.5" x14ac:dyDescent="0.2">
      <c r="A29" s="37">
        <v>113</v>
      </c>
      <c r="B29" s="70" t="s">
        <v>199</v>
      </c>
      <c r="C29" s="114" t="s">
        <v>147</v>
      </c>
      <c r="D29" s="60" t="s">
        <v>47</v>
      </c>
      <c r="E29" s="54">
        <v>53</v>
      </c>
      <c r="F29" s="35">
        <v>13</v>
      </c>
      <c r="G29" s="35">
        <v>13</v>
      </c>
      <c r="H29" s="35">
        <v>13</v>
      </c>
      <c r="I29" s="54">
        <v>14</v>
      </c>
      <c r="J29" s="330">
        <v>742.2</v>
      </c>
      <c r="K29" s="330">
        <v>182</v>
      </c>
      <c r="L29" s="330">
        <v>182</v>
      </c>
      <c r="M29" s="330">
        <v>182</v>
      </c>
      <c r="N29" s="40">
        <v>196.2</v>
      </c>
    </row>
    <row r="30" spans="1:14" x14ac:dyDescent="0.2">
      <c r="A30" s="332">
        <v>115</v>
      </c>
      <c r="B30" s="106">
        <v>115</v>
      </c>
      <c r="C30" s="331" t="s">
        <v>359</v>
      </c>
      <c r="D30" s="110" t="s">
        <v>67</v>
      </c>
      <c r="E30" s="230">
        <v>1249</v>
      </c>
      <c r="F30" s="230">
        <v>312</v>
      </c>
      <c r="G30" s="230">
        <v>312</v>
      </c>
      <c r="H30" s="230">
        <v>312</v>
      </c>
      <c r="I30" s="230">
        <v>313</v>
      </c>
      <c r="J30" s="329">
        <v>31030.399999999998</v>
      </c>
      <c r="K30" s="329">
        <v>7751.7999999999993</v>
      </c>
      <c r="L30" s="329">
        <v>7751.7999999999993</v>
      </c>
      <c r="M30" s="329">
        <v>7751.7999999999993</v>
      </c>
      <c r="N30" s="329">
        <v>7775.0000000000009</v>
      </c>
    </row>
    <row r="31" spans="1:14" ht="25.5" x14ac:dyDescent="0.2">
      <c r="A31" s="37">
        <v>115</v>
      </c>
      <c r="B31" s="38" t="s">
        <v>86</v>
      </c>
      <c r="C31" s="114" t="s">
        <v>146</v>
      </c>
      <c r="D31" s="60" t="s">
        <v>47</v>
      </c>
      <c r="E31" s="54">
        <v>340</v>
      </c>
      <c r="F31" s="35">
        <v>85</v>
      </c>
      <c r="G31" s="35">
        <v>85</v>
      </c>
      <c r="H31" s="35">
        <v>85</v>
      </c>
      <c r="I31" s="54">
        <v>85</v>
      </c>
      <c r="J31" s="330">
        <v>10090.4</v>
      </c>
      <c r="K31" s="330">
        <v>2522.6</v>
      </c>
      <c r="L31" s="330">
        <v>2522.6</v>
      </c>
      <c r="M31" s="330">
        <v>2522.6</v>
      </c>
      <c r="N31" s="40">
        <v>2522.6</v>
      </c>
    </row>
    <row r="32" spans="1:14" x14ac:dyDescent="0.2">
      <c r="A32" s="37">
        <v>115</v>
      </c>
      <c r="B32" s="70" t="s">
        <v>89</v>
      </c>
      <c r="C32" s="268" t="s">
        <v>137</v>
      </c>
      <c r="D32" s="60" t="s">
        <v>47</v>
      </c>
      <c r="E32" s="54">
        <v>793</v>
      </c>
      <c r="F32" s="35">
        <v>198</v>
      </c>
      <c r="G32" s="35">
        <v>198</v>
      </c>
      <c r="H32" s="35">
        <v>198</v>
      </c>
      <c r="I32" s="54">
        <v>199</v>
      </c>
      <c r="J32" s="330">
        <v>18542.2</v>
      </c>
      <c r="K32" s="330">
        <v>4629.7</v>
      </c>
      <c r="L32" s="330">
        <v>4629.7</v>
      </c>
      <c r="M32" s="330">
        <v>4629.7</v>
      </c>
      <c r="N32" s="40">
        <v>4653.1000000000004</v>
      </c>
    </row>
    <row r="33" spans="1:14" x14ac:dyDescent="0.2">
      <c r="A33" s="37">
        <v>115</v>
      </c>
      <c r="B33" s="38" t="s">
        <v>87</v>
      </c>
      <c r="C33" s="114" t="s">
        <v>200</v>
      </c>
      <c r="D33" s="60" t="s">
        <v>47</v>
      </c>
      <c r="E33" s="54">
        <v>80</v>
      </c>
      <c r="F33" s="35">
        <v>20</v>
      </c>
      <c r="G33" s="35">
        <v>20</v>
      </c>
      <c r="H33" s="35">
        <v>20</v>
      </c>
      <c r="I33" s="54">
        <v>20</v>
      </c>
      <c r="J33" s="330">
        <v>1716.4</v>
      </c>
      <c r="K33" s="330">
        <v>429.1</v>
      </c>
      <c r="L33" s="330">
        <v>429.1</v>
      </c>
      <c r="M33" s="330">
        <v>429.1</v>
      </c>
      <c r="N33" s="40">
        <v>429.1</v>
      </c>
    </row>
    <row r="34" spans="1:14" ht="25.5" x14ac:dyDescent="0.2">
      <c r="A34" s="37">
        <v>115</v>
      </c>
      <c r="B34" s="38" t="s">
        <v>88</v>
      </c>
      <c r="C34" s="114" t="s">
        <v>135</v>
      </c>
      <c r="D34" s="60" t="s">
        <v>47</v>
      </c>
      <c r="E34" s="54">
        <v>12</v>
      </c>
      <c r="F34" s="35">
        <v>3</v>
      </c>
      <c r="G34" s="35">
        <v>3</v>
      </c>
      <c r="H34" s="35">
        <v>3</v>
      </c>
      <c r="I34" s="54">
        <v>3</v>
      </c>
      <c r="J34" s="330">
        <v>215.8</v>
      </c>
      <c r="K34" s="330">
        <v>54</v>
      </c>
      <c r="L34" s="330">
        <v>54</v>
      </c>
      <c r="M34" s="330">
        <v>54</v>
      </c>
      <c r="N34" s="40">
        <v>53.8</v>
      </c>
    </row>
    <row r="35" spans="1:14" ht="25.5" x14ac:dyDescent="0.2">
      <c r="A35" s="37">
        <v>115</v>
      </c>
      <c r="B35" s="38" t="s">
        <v>257</v>
      </c>
      <c r="C35" s="114" t="s">
        <v>150</v>
      </c>
      <c r="D35" s="60" t="s">
        <v>47</v>
      </c>
      <c r="E35" s="54">
        <v>24</v>
      </c>
      <c r="F35" s="35">
        <v>6</v>
      </c>
      <c r="G35" s="35">
        <v>6</v>
      </c>
      <c r="H35" s="35">
        <v>6</v>
      </c>
      <c r="I35" s="54">
        <v>6</v>
      </c>
      <c r="J35" s="330">
        <v>465.6</v>
      </c>
      <c r="K35" s="330">
        <v>116.4</v>
      </c>
      <c r="L35" s="330">
        <v>116.4</v>
      </c>
      <c r="M35" s="330">
        <v>116.4</v>
      </c>
      <c r="N35" s="40">
        <v>116.4</v>
      </c>
    </row>
    <row r="36" spans="1:14" x14ac:dyDescent="0.2">
      <c r="A36" s="332">
        <v>120</v>
      </c>
      <c r="B36" s="106">
        <v>120</v>
      </c>
      <c r="C36" s="331" t="s">
        <v>361</v>
      </c>
      <c r="D36" s="110" t="s">
        <v>67</v>
      </c>
      <c r="E36" s="230">
        <v>1400</v>
      </c>
      <c r="F36" s="230">
        <v>323</v>
      </c>
      <c r="G36" s="230">
        <v>351</v>
      </c>
      <c r="H36" s="230">
        <v>351</v>
      </c>
      <c r="I36" s="230">
        <v>375</v>
      </c>
      <c r="J36" s="329">
        <v>35568.1</v>
      </c>
      <c r="K36" s="329">
        <v>8207.2000000000007</v>
      </c>
      <c r="L36" s="329">
        <v>8918.6</v>
      </c>
      <c r="M36" s="329">
        <v>8918.6</v>
      </c>
      <c r="N36" s="329">
        <v>9523.7000000000007</v>
      </c>
    </row>
    <row r="37" spans="1:14" ht="25.5" x14ac:dyDescent="0.2">
      <c r="A37" s="37">
        <v>120</v>
      </c>
      <c r="B37" s="70" t="s">
        <v>86</v>
      </c>
      <c r="C37" s="114" t="s">
        <v>146</v>
      </c>
      <c r="D37" s="60" t="s">
        <v>47</v>
      </c>
      <c r="E37" s="54">
        <v>450</v>
      </c>
      <c r="F37" s="35">
        <v>104</v>
      </c>
      <c r="G37" s="35">
        <v>113</v>
      </c>
      <c r="H37" s="35">
        <v>113</v>
      </c>
      <c r="I37" s="54">
        <v>120</v>
      </c>
      <c r="J37" s="330">
        <v>13354.9</v>
      </c>
      <c r="K37" s="330">
        <v>3086.5</v>
      </c>
      <c r="L37" s="330">
        <v>3353.6</v>
      </c>
      <c r="M37" s="330">
        <v>3353.6</v>
      </c>
      <c r="N37" s="40">
        <v>3561.2</v>
      </c>
    </row>
    <row r="38" spans="1:14" ht="38.25" x14ac:dyDescent="0.2">
      <c r="A38" s="37">
        <v>120</v>
      </c>
      <c r="B38" s="38" t="s">
        <v>89</v>
      </c>
      <c r="C38" s="114" t="s">
        <v>137</v>
      </c>
      <c r="D38" s="60" t="s">
        <v>47</v>
      </c>
      <c r="E38" s="54">
        <v>950</v>
      </c>
      <c r="F38" s="35">
        <v>219</v>
      </c>
      <c r="G38" s="35">
        <v>238</v>
      </c>
      <c r="H38" s="35">
        <v>238</v>
      </c>
      <c r="I38" s="54">
        <v>255</v>
      </c>
      <c r="J38" s="330">
        <v>22213.200000000001</v>
      </c>
      <c r="K38" s="330">
        <v>5120.7</v>
      </c>
      <c r="L38" s="330">
        <v>5565</v>
      </c>
      <c r="M38" s="330">
        <v>5565</v>
      </c>
      <c r="N38" s="40">
        <v>5962.5</v>
      </c>
    </row>
    <row r="39" spans="1:14" x14ac:dyDescent="0.2">
      <c r="A39" s="332">
        <v>124</v>
      </c>
      <c r="B39" s="106">
        <v>124</v>
      </c>
      <c r="C39" s="331" t="s">
        <v>363</v>
      </c>
      <c r="D39" s="110" t="s">
        <v>67</v>
      </c>
      <c r="E39" s="230">
        <v>580</v>
      </c>
      <c r="F39" s="230">
        <v>139</v>
      </c>
      <c r="G39" s="230">
        <v>145</v>
      </c>
      <c r="H39" s="230">
        <v>145</v>
      </c>
      <c r="I39" s="230">
        <v>151</v>
      </c>
      <c r="J39" s="329">
        <v>14389.1</v>
      </c>
      <c r="K39" s="329">
        <v>3449.6000000000004</v>
      </c>
      <c r="L39" s="329">
        <v>3597.3</v>
      </c>
      <c r="M39" s="329">
        <v>3597.3</v>
      </c>
      <c r="N39" s="329">
        <v>3744.9</v>
      </c>
    </row>
    <row r="40" spans="1:14" ht="25.5" x14ac:dyDescent="0.2">
      <c r="A40" s="37">
        <v>124</v>
      </c>
      <c r="B40" s="38" t="s">
        <v>90</v>
      </c>
      <c r="C40" s="114" t="s">
        <v>141</v>
      </c>
      <c r="D40" s="60" t="s">
        <v>48</v>
      </c>
      <c r="E40" s="54">
        <v>380</v>
      </c>
      <c r="F40" s="35">
        <v>91</v>
      </c>
      <c r="G40" s="35">
        <v>95</v>
      </c>
      <c r="H40" s="35">
        <v>95</v>
      </c>
      <c r="I40" s="54">
        <v>99</v>
      </c>
      <c r="J40" s="330">
        <v>7323</v>
      </c>
      <c r="K40" s="330">
        <v>1753.7</v>
      </c>
      <c r="L40" s="330">
        <v>1830.8</v>
      </c>
      <c r="M40" s="330">
        <v>1830.8</v>
      </c>
      <c r="N40" s="40">
        <v>1907.7</v>
      </c>
    </row>
    <row r="41" spans="1:14" ht="25.5" x14ac:dyDescent="0.2">
      <c r="A41" s="37">
        <v>124</v>
      </c>
      <c r="B41" s="38" t="s">
        <v>91</v>
      </c>
      <c r="C41" s="114" t="s">
        <v>142</v>
      </c>
      <c r="D41" s="60" t="s">
        <v>48</v>
      </c>
      <c r="E41" s="54">
        <v>200</v>
      </c>
      <c r="F41" s="35">
        <v>48</v>
      </c>
      <c r="G41" s="35">
        <v>50</v>
      </c>
      <c r="H41" s="35">
        <v>50</v>
      </c>
      <c r="I41" s="54">
        <v>52</v>
      </c>
      <c r="J41" s="330">
        <v>7066.1</v>
      </c>
      <c r="K41" s="330">
        <v>1695.9</v>
      </c>
      <c r="L41" s="330">
        <v>1766.5</v>
      </c>
      <c r="M41" s="330">
        <v>1766.5</v>
      </c>
      <c r="N41" s="40">
        <v>1837.2</v>
      </c>
    </row>
    <row r="42" spans="1:14" x14ac:dyDescent="0.2">
      <c r="A42" s="332">
        <v>131</v>
      </c>
      <c r="B42" s="106">
        <v>131</v>
      </c>
      <c r="C42" s="331" t="s">
        <v>365</v>
      </c>
      <c r="D42" s="110" t="s">
        <v>67</v>
      </c>
      <c r="E42" s="230">
        <v>396</v>
      </c>
      <c r="F42" s="230">
        <v>98</v>
      </c>
      <c r="G42" s="230">
        <v>100</v>
      </c>
      <c r="H42" s="230">
        <v>98</v>
      </c>
      <c r="I42" s="230">
        <v>100</v>
      </c>
      <c r="J42" s="329">
        <v>10491.3</v>
      </c>
      <c r="K42" s="329">
        <v>2587.1999999999998</v>
      </c>
      <c r="L42" s="329">
        <v>2646.5</v>
      </c>
      <c r="M42" s="329">
        <v>2587.1999999999998</v>
      </c>
      <c r="N42" s="329">
        <v>2670.4</v>
      </c>
    </row>
    <row r="43" spans="1:14" ht="25.5" x14ac:dyDescent="0.2">
      <c r="A43" s="37">
        <v>131</v>
      </c>
      <c r="B43" s="70" t="s">
        <v>86</v>
      </c>
      <c r="C43" s="114" t="s">
        <v>146</v>
      </c>
      <c r="D43" s="60" t="s">
        <v>47</v>
      </c>
      <c r="E43" s="54">
        <v>262</v>
      </c>
      <c r="F43" s="35">
        <v>64</v>
      </c>
      <c r="G43" s="35">
        <v>66</v>
      </c>
      <c r="H43" s="35">
        <v>64</v>
      </c>
      <c r="I43" s="54">
        <v>68</v>
      </c>
      <c r="J43" s="330">
        <v>7775.5</v>
      </c>
      <c r="K43" s="330">
        <v>1899.4</v>
      </c>
      <c r="L43" s="330">
        <v>1958.7</v>
      </c>
      <c r="M43" s="330">
        <v>1899.4</v>
      </c>
      <c r="N43" s="40">
        <v>2018</v>
      </c>
    </row>
    <row r="44" spans="1:14" x14ac:dyDescent="0.2">
      <c r="A44" s="37">
        <v>131</v>
      </c>
      <c r="B44" s="38" t="s">
        <v>87</v>
      </c>
      <c r="C44" s="114" t="s">
        <v>200</v>
      </c>
      <c r="D44" s="60" t="s">
        <v>47</v>
      </c>
      <c r="E44" s="54">
        <v>35</v>
      </c>
      <c r="F44" s="35">
        <v>9</v>
      </c>
      <c r="G44" s="35">
        <v>9</v>
      </c>
      <c r="H44" s="35">
        <v>9</v>
      </c>
      <c r="I44" s="54">
        <v>8</v>
      </c>
      <c r="J44" s="330">
        <v>750.9</v>
      </c>
      <c r="K44" s="330">
        <v>193.1</v>
      </c>
      <c r="L44" s="330">
        <v>193.1</v>
      </c>
      <c r="M44" s="330">
        <v>193.1</v>
      </c>
      <c r="N44" s="40">
        <v>171.6</v>
      </c>
    </row>
    <row r="45" spans="1:14" ht="25.5" x14ac:dyDescent="0.2">
      <c r="A45" s="37">
        <v>131</v>
      </c>
      <c r="B45" s="38" t="s">
        <v>88</v>
      </c>
      <c r="C45" s="114" t="s">
        <v>135</v>
      </c>
      <c r="D45" s="60" t="s">
        <v>47</v>
      </c>
      <c r="E45" s="54">
        <v>4</v>
      </c>
      <c r="F45" s="35">
        <v>1</v>
      </c>
      <c r="G45" s="35">
        <v>1</v>
      </c>
      <c r="H45" s="35">
        <v>1</v>
      </c>
      <c r="I45" s="54">
        <v>1</v>
      </c>
      <c r="J45" s="330">
        <v>71.900000000000006</v>
      </c>
      <c r="K45" s="330">
        <v>18</v>
      </c>
      <c r="L45" s="330">
        <v>18</v>
      </c>
      <c r="M45" s="330">
        <v>18</v>
      </c>
      <c r="N45" s="40">
        <v>17.899999999999999</v>
      </c>
    </row>
    <row r="46" spans="1:14" ht="38.25" x14ac:dyDescent="0.2">
      <c r="A46" s="37">
        <v>131</v>
      </c>
      <c r="B46" s="38" t="s">
        <v>89</v>
      </c>
      <c r="C46" s="114" t="s">
        <v>137</v>
      </c>
      <c r="D46" s="60" t="s">
        <v>47</v>
      </c>
      <c r="E46" s="54">
        <v>60</v>
      </c>
      <c r="F46" s="35">
        <v>15</v>
      </c>
      <c r="G46" s="35">
        <v>15</v>
      </c>
      <c r="H46" s="35">
        <v>15</v>
      </c>
      <c r="I46" s="54">
        <v>15</v>
      </c>
      <c r="J46" s="330">
        <v>1402.9</v>
      </c>
      <c r="K46" s="330">
        <v>350.7</v>
      </c>
      <c r="L46" s="330">
        <v>350.7</v>
      </c>
      <c r="M46" s="330">
        <v>350.7</v>
      </c>
      <c r="N46" s="40">
        <v>350.8</v>
      </c>
    </row>
    <row r="47" spans="1:14" ht="25.5" x14ac:dyDescent="0.2">
      <c r="A47" s="37">
        <v>131</v>
      </c>
      <c r="B47" s="38" t="s">
        <v>199</v>
      </c>
      <c r="C47" s="114" t="s">
        <v>147</v>
      </c>
      <c r="D47" s="60" t="s">
        <v>47</v>
      </c>
      <c r="E47" s="54">
        <v>35</v>
      </c>
      <c r="F47" s="35">
        <v>9</v>
      </c>
      <c r="G47" s="35">
        <v>9</v>
      </c>
      <c r="H47" s="35">
        <v>9</v>
      </c>
      <c r="I47" s="54">
        <v>8</v>
      </c>
      <c r="J47" s="330">
        <v>490.1</v>
      </c>
      <c r="K47" s="330">
        <v>126</v>
      </c>
      <c r="L47" s="330">
        <v>126</v>
      </c>
      <c r="M47" s="330">
        <v>126</v>
      </c>
      <c r="N47" s="40">
        <v>112.1</v>
      </c>
    </row>
    <row r="48" spans="1:14" x14ac:dyDescent="0.2">
      <c r="A48" s="332">
        <v>152</v>
      </c>
      <c r="B48" s="106">
        <v>152</v>
      </c>
      <c r="C48" s="331" t="s">
        <v>375</v>
      </c>
      <c r="D48" s="110" t="s">
        <v>67</v>
      </c>
      <c r="E48" s="230">
        <v>460</v>
      </c>
      <c r="F48" s="230">
        <v>120</v>
      </c>
      <c r="G48" s="230">
        <v>120</v>
      </c>
      <c r="H48" s="230">
        <v>102</v>
      </c>
      <c r="I48" s="230">
        <v>118</v>
      </c>
      <c r="J48" s="329">
        <v>14101.3</v>
      </c>
      <c r="K48" s="329">
        <v>3678.1</v>
      </c>
      <c r="L48" s="329">
        <v>3678.1</v>
      </c>
      <c r="M48" s="329">
        <v>3125.8</v>
      </c>
      <c r="N48" s="329">
        <v>3619.3</v>
      </c>
    </row>
    <row r="49" spans="1:14" ht="38.25" x14ac:dyDescent="0.2">
      <c r="A49" s="37">
        <v>152</v>
      </c>
      <c r="B49" s="38" t="s">
        <v>89</v>
      </c>
      <c r="C49" s="114" t="s">
        <v>137</v>
      </c>
      <c r="D49" s="60" t="s">
        <v>48</v>
      </c>
      <c r="E49" s="54">
        <v>180</v>
      </c>
      <c r="F49" s="35">
        <v>47</v>
      </c>
      <c r="G49" s="35">
        <v>47</v>
      </c>
      <c r="H49" s="35">
        <v>40</v>
      </c>
      <c r="I49" s="54">
        <v>46</v>
      </c>
      <c r="J49" s="330">
        <v>4208.8</v>
      </c>
      <c r="K49" s="330">
        <v>1099</v>
      </c>
      <c r="L49" s="330">
        <v>1099</v>
      </c>
      <c r="M49" s="330">
        <v>935.3</v>
      </c>
      <c r="N49" s="40">
        <v>1075.5</v>
      </c>
    </row>
    <row r="50" spans="1:14" ht="25.5" x14ac:dyDescent="0.2">
      <c r="A50" s="37">
        <v>152</v>
      </c>
      <c r="B50" s="38" t="s">
        <v>91</v>
      </c>
      <c r="C50" s="114" t="s">
        <v>142</v>
      </c>
      <c r="D50" s="60" t="s">
        <v>48</v>
      </c>
      <c r="E50" s="54">
        <v>280</v>
      </c>
      <c r="F50" s="35">
        <v>73</v>
      </c>
      <c r="G50" s="35">
        <v>73</v>
      </c>
      <c r="H50" s="35">
        <v>62</v>
      </c>
      <c r="I50" s="54">
        <v>72</v>
      </c>
      <c r="J50" s="330">
        <v>9892.5</v>
      </c>
      <c r="K50" s="330">
        <v>2579.1</v>
      </c>
      <c r="L50" s="330">
        <v>2579.1</v>
      </c>
      <c r="M50" s="330">
        <v>2190.5</v>
      </c>
      <c r="N50" s="40">
        <v>2543.8000000000002</v>
      </c>
    </row>
    <row r="51" spans="1:14" x14ac:dyDescent="0.2">
      <c r="A51" s="332">
        <v>288</v>
      </c>
      <c r="B51" s="106">
        <v>288</v>
      </c>
      <c r="C51" s="331" t="s">
        <v>405</v>
      </c>
      <c r="D51" s="110" t="s">
        <v>67</v>
      </c>
      <c r="E51" s="230">
        <v>480</v>
      </c>
      <c r="F51" s="230">
        <v>120</v>
      </c>
      <c r="G51" s="230">
        <v>120</v>
      </c>
      <c r="H51" s="230">
        <v>120</v>
      </c>
      <c r="I51" s="230">
        <v>120</v>
      </c>
      <c r="J51" s="329">
        <v>12897.5</v>
      </c>
      <c r="K51" s="329">
        <v>3231.5</v>
      </c>
      <c r="L51" s="329">
        <v>3231.5</v>
      </c>
      <c r="M51" s="329">
        <v>3231.5</v>
      </c>
      <c r="N51" s="329">
        <v>3203</v>
      </c>
    </row>
    <row r="52" spans="1:14" ht="38.25" x14ac:dyDescent="0.2">
      <c r="A52" s="37">
        <v>288</v>
      </c>
      <c r="B52" s="70" t="s">
        <v>89</v>
      </c>
      <c r="C52" s="114" t="s">
        <v>137</v>
      </c>
      <c r="D52" s="60" t="s">
        <v>48</v>
      </c>
      <c r="E52" s="54">
        <v>145</v>
      </c>
      <c r="F52" s="35">
        <v>36</v>
      </c>
      <c r="G52" s="35">
        <v>36</v>
      </c>
      <c r="H52" s="35">
        <v>36</v>
      </c>
      <c r="I52" s="54">
        <v>37</v>
      </c>
      <c r="J52" s="330">
        <v>3390.4</v>
      </c>
      <c r="K52" s="330">
        <v>841.8</v>
      </c>
      <c r="L52" s="330">
        <v>841.8</v>
      </c>
      <c r="M52" s="330">
        <v>841.8</v>
      </c>
      <c r="N52" s="40">
        <v>865</v>
      </c>
    </row>
    <row r="53" spans="1:14" x14ac:dyDescent="0.2">
      <c r="A53" s="37">
        <v>288</v>
      </c>
      <c r="B53" s="38" t="s">
        <v>90</v>
      </c>
      <c r="C53" s="268" t="s">
        <v>141</v>
      </c>
      <c r="D53" s="60" t="s">
        <v>48</v>
      </c>
      <c r="E53" s="54">
        <v>145</v>
      </c>
      <c r="F53" s="35">
        <v>36</v>
      </c>
      <c r="G53" s="35">
        <v>36</v>
      </c>
      <c r="H53" s="35">
        <v>36</v>
      </c>
      <c r="I53" s="54">
        <v>37</v>
      </c>
      <c r="J53" s="330">
        <v>2794.3</v>
      </c>
      <c r="K53" s="330">
        <v>693.8</v>
      </c>
      <c r="L53" s="330">
        <v>693.8</v>
      </c>
      <c r="M53" s="330">
        <v>693.8</v>
      </c>
      <c r="N53" s="40">
        <v>712.9</v>
      </c>
    </row>
    <row r="54" spans="1:14" ht="25.5" x14ac:dyDescent="0.2">
      <c r="A54" s="37">
        <v>288</v>
      </c>
      <c r="B54" s="38" t="s">
        <v>91</v>
      </c>
      <c r="C54" s="114" t="s">
        <v>142</v>
      </c>
      <c r="D54" s="60" t="s">
        <v>48</v>
      </c>
      <c r="E54" s="54">
        <v>190</v>
      </c>
      <c r="F54" s="35">
        <v>48</v>
      </c>
      <c r="G54" s="35">
        <v>48</v>
      </c>
      <c r="H54" s="35">
        <v>48</v>
      </c>
      <c r="I54" s="54">
        <v>46</v>
      </c>
      <c r="J54" s="330">
        <v>6712.8</v>
      </c>
      <c r="K54" s="330">
        <v>1695.9</v>
      </c>
      <c r="L54" s="330">
        <v>1695.9</v>
      </c>
      <c r="M54" s="330">
        <v>1695.9</v>
      </c>
      <c r="N54" s="40">
        <v>1625.1</v>
      </c>
    </row>
    <row r="55" spans="1:14" x14ac:dyDescent="0.2">
      <c r="A55" s="332">
        <v>298</v>
      </c>
      <c r="B55" s="106">
        <v>298</v>
      </c>
      <c r="C55" s="331" t="s">
        <v>408</v>
      </c>
      <c r="D55" s="110" t="s">
        <v>67</v>
      </c>
      <c r="E55" s="230">
        <v>145</v>
      </c>
      <c r="F55" s="230">
        <v>35</v>
      </c>
      <c r="G55" s="230">
        <v>36</v>
      </c>
      <c r="H55" s="230">
        <v>36</v>
      </c>
      <c r="I55" s="230">
        <v>38</v>
      </c>
      <c r="J55" s="329">
        <v>4585.2</v>
      </c>
      <c r="K55" s="329">
        <v>1105.0999999999999</v>
      </c>
      <c r="L55" s="329">
        <v>1140.5</v>
      </c>
      <c r="M55" s="329">
        <v>1140.5</v>
      </c>
      <c r="N55" s="329">
        <v>1199.0999999999999</v>
      </c>
    </row>
    <row r="56" spans="1:14" x14ac:dyDescent="0.2">
      <c r="A56" s="37">
        <v>298</v>
      </c>
      <c r="B56" s="38" t="s">
        <v>89</v>
      </c>
      <c r="C56" s="268" t="s">
        <v>137</v>
      </c>
      <c r="D56" s="60" t="s">
        <v>48</v>
      </c>
      <c r="E56" s="54">
        <v>45</v>
      </c>
      <c r="F56" s="35">
        <v>11</v>
      </c>
      <c r="G56" s="35">
        <v>11</v>
      </c>
      <c r="H56" s="35">
        <v>11</v>
      </c>
      <c r="I56" s="54">
        <v>12</v>
      </c>
      <c r="J56" s="330">
        <v>1052.2</v>
      </c>
      <c r="K56" s="330">
        <v>257.2</v>
      </c>
      <c r="L56" s="330">
        <v>257.2</v>
      </c>
      <c r="M56" s="330">
        <v>257.2</v>
      </c>
      <c r="N56" s="40">
        <v>280.60000000000002</v>
      </c>
    </row>
    <row r="57" spans="1:14" ht="25.5" x14ac:dyDescent="0.2">
      <c r="A57" s="37">
        <v>298</v>
      </c>
      <c r="B57" s="70" t="s">
        <v>91</v>
      </c>
      <c r="C57" s="114" t="s">
        <v>142</v>
      </c>
      <c r="D57" s="60" t="s">
        <v>48</v>
      </c>
      <c r="E57" s="54">
        <v>100</v>
      </c>
      <c r="F57" s="35">
        <v>24</v>
      </c>
      <c r="G57" s="35">
        <v>25</v>
      </c>
      <c r="H57" s="35">
        <v>25</v>
      </c>
      <c r="I57" s="54">
        <v>26</v>
      </c>
      <c r="J57" s="330">
        <v>3533</v>
      </c>
      <c r="K57" s="330">
        <v>847.9</v>
      </c>
      <c r="L57" s="330">
        <v>883.3</v>
      </c>
      <c r="M57" s="330">
        <v>883.3</v>
      </c>
      <c r="N57" s="40">
        <v>918.5</v>
      </c>
    </row>
    <row r="58" spans="1:14" x14ac:dyDescent="0.2">
      <c r="A58" s="332">
        <v>333</v>
      </c>
      <c r="B58" s="106">
        <v>333</v>
      </c>
      <c r="C58" s="331" t="s">
        <v>421</v>
      </c>
      <c r="D58" s="110" t="s">
        <v>67</v>
      </c>
      <c r="E58" s="230">
        <v>475</v>
      </c>
      <c r="F58" s="230">
        <v>114</v>
      </c>
      <c r="G58" s="230">
        <v>124</v>
      </c>
      <c r="H58" s="230">
        <v>114</v>
      </c>
      <c r="I58" s="230">
        <v>123</v>
      </c>
      <c r="J58" s="329">
        <v>11106.6</v>
      </c>
      <c r="K58" s="329">
        <v>2665.6</v>
      </c>
      <c r="L58" s="329">
        <v>2899.4</v>
      </c>
      <c r="M58" s="329">
        <v>2665.6</v>
      </c>
      <c r="N58" s="329">
        <v>2876</v>
      </c>
    </row>
    <row r="59" spans="1:14" ht="38.25" x14ac:dyDescent="0.2">
      <c r="A59" s="37">
        <v>333</v>
      </c>
      <c r="B59" s="38" t="s">
        <v>89</v>
      </c>
      <c r="C59" s="114" t="s">
        <v>137</v>
      </c>
      <c r="D59" s="60" t="s">
        <v>47</v>
      </c>
      <c r="E59" s="54">
        <v>475</v>
      </c>
      <c r="F59" s="35">
        <v>114</v>
      </c>
      <c r="G59" s="35">
        <v>124</v>
      </c>
      <c r="H59" s="35">
        <v>114</v>
      </c>
      <c r="I59" s="54">
        <v>123</v>
      </c>
      <c r="J59" s="330">
        <v>11106.6</v>
      </c>
      <c r="K59" s="330">
        <v>2665.6</v>
      </c>
      <c r="L59" s="330">
        <v>2899.4</v>
      </c>
      <c r="M59" s="330">
        <v>2665.6</v>
      </c>
      <c r="N59" s="40">
        <v>2876</v>
      </c>
    </row>
    <row r="60" spans="1:14" x14ac:dyDescent="0.2">
      <c r="A60" s="332">
        <v>522</v>
      </c>
      <c r="B60" s="106">
        <v>522</v>
      </c>
      <c r="C60" s="331" t="s">
        <v>440</v>
      </c>
      <c r="D60" s="110" t="s">
        <v>67</v>
      </c>
      <c r="E60" s="230">
        <v>230</v>
      </c>
      <c r="F60" s="230">
        <v>58</v>
      </c>
      <c r="G60" s="230">
        <v>58</v>
      </c>
      <c r="H60" s="230">
        <v>58</v>
      </c>
      <c r="I60" s="230">
        <v>56</v>
      </c>
      <c r="J60" s="329">
        <v>5412.5999999999995</v>
      </c>
      <c r="K60" s="329">
        <v>1360.3</v>
      </c>
      <c r="L60" s="329">
        <v>1360.3</v>
      </c>
      <c r="M60" s="329">
        <v>1360.3</v>
      </c>
      <c r="N60" s="329">
        <v>1331.7</v>
      </c>
    </row>
    <row r="61" spans="1:14" ht="25.5" x14ac:dyDescent="0.2">
      <c r="A61" s="37">
        <v>522</v>
      </c>
      <c r="B61" s="38" t="s">
        <v>86</v>
      </c>
      <c r="C61" s="114" t="s">
        <v>146</v>
      </c>
      <c r="D61" s="60" t="s">
        <v>47</v>
      </c>
      <c r="E61" s="54">
        <v>80</v>
      </c>
      <c r="F61" s="35">
        <v>20</v>
      </c>
      <c r="G61" s="35">
        <v>20</v>
      </c>
      <c r="H61" s="35">
        <v>20</v>
      </c>
      <c r="I61" s="54">
        <v>20</v>
      </c>
      <c r="J61" s="330">
        <v>2374.1999999999998</v>
      </c>
      <c r="K61" s="330">
        <v>593.6</v>
      </c>
      <c r="L61" s="330">
        <v>593.6</v>
      </c>
      <c r="M61" s="330">
        <v>593.6</v>
      </c>
      <c r="N61" s="40">
        <v>593.4</v>
      </c>
    </row>
    <row r="62" spans="1:14" ht="38.25" x14ac:dyDescent="0.2">
      <c r="A62" s="37">
        <v>522</v>
      </c>
      <c r="B62" s="38" t="s">
        <v>89</v>
      </c>
      <c r="C62" s="114" t="s">
        <v>137</v>
      </c>
      <c r="D62" s="60" t="s">
        <v>47</v>
      </c>
      <c r="E62" s="54">
        <v>100</v>
      </c>
      <c r="F62" s="35">
        <v>25</v>
      </c>
      <c r="G62" s="35">
        <v>25</v>
      </c>
      <c r="H62" s="35">
        <v>25</v>
      </c>
      <c r="I62" s="54">
        <v>25</v>
      </c>
      <c r="J62" s="330">
        <v>2338.1999999999998</v>
      </c>
      <c r="K62" s="330">
        <v>584.6</v>
      </c>
      <c r="L62" s="330">
        <v>584.6</v>
      </c>
      <c r="M62" s="330">
        <v>584.6</v>
      </c>
      <c r="N62" s="40">
        <v>584.4</v>
      </c>
    </row>
    <row r="63" spans="1:14" ht="25.5" x14ac:dyDescent="0.2">
      <c r="A63" s="37">
        <v>522</v>
      </c>
      <c r="B63" s="70" t="s">
        <v>199</v>
      </c>
      <c r="C63" s="114" t="s">
        <v>147</v>
      </c>
      <c r="D63" s="60" t="s">
        <v>47</v>
      </c>
      <c r="E63" s="54">
        <v>50</v>
      </c>
      <c r="F63" s="35">
        <v>13</v>
      </c>
      <c r="G63" s="35">
        <v>13</v>
      </c>
      <c r="H63" s="35">
        <v>13</v>
      </c>
      <c r="I63" s="54">
        <v>11</v>
      </c>
      <c r="J63" s="330">
        <v>700.2</v>
      </c>
      <c r="K63" s="330">
        <v>182.1</v>
      </c>
      <c r="L63" s="330">
        <v>182.1</v>
      </c>
      <c r="M63" s="330">
        <v>182.1</v>
      </c>
      <c r="N63" s="40">
        <v>153.9</v>
      </c>
    </row>
    <row r="64" spans="1:14" x14ac:dyDescent="0.2">
      <c r="A64" s="332">
        <v>711</v>
      </c>
      <c r="B64" s="106">
        <v>711</v>
      </c>
      <c r="C64" s="331" t="s">
        <v>453</v>
      </c>
      <c r="D64" s="110" t="s">
        <v>67</v>
      </c>
      <c r="E64" s="230">
        <v>400</v>
      </c>
      <c r="F64" s="230">
        <v>92</v>
      </c>
      <c r="G64" s="230">
        <v>105</v>
      </c>
      <c r="H64" s="230">
        <v>105</v>
      </c>
      <c r="I64" s="230">
        <v>98</v>
      </c>
      <c r="J64" s="329">
        <v>13807.1</v>
      </c>
      <c r="K64" s="329">
        <v>3180.3</v>
      </c>
      <c r="L64" s="329">
        <v>3622.4</v>
      </c>
      <c r="M64" s="329">
        <v>3622.4</v>
      </c>
      <c r="N64" s="329">
        <v>3382</v>
      </c>
    </row>
    <row r="65" spans="1:14" x14ac:dyDescent="0.2">
      <c r="A65" s="37">
        <v>711</v>
      </c>
      <c r="B65" s="70" t="s">
        <v>89</v>
      </c>
      <c r="C65" s="268" t="s">
        <v>137</v>
      </c>
      <c r="D65" s="60" t="s">
        <v>48</v>
      </c>
      <c r="E65" s="54">
        <v>10</v>
      </c>
      <c r="F65" s="35">
        <v>2</v>
      </c>
      <c r="G65" s="35">
        <v>3</v>
      </c>
      <c r="H65" s="35">
        <v>3</v>
      </c>
      <c r="I65" s="54">
        <v>2</v>
      </c>
      <c r="J65" s="330">
        <v>233.8</v>
      </c>
      <c r="K65" s="330">
        <v>46.8</v>
      </c>
      <c r="L65" s="330">
        <v>70.099999999999994</v>
      </c>
      <c r="M65" s="330">
        <v>70.099999999999994</v>
      </c>
      <c r="N65" s="40">
        <v>46.8</v>
      </c>
    </row>
    <row r="66" spans="1:14" ht="25.5" x14ac:dyDescent="0.2">
      <c r="A66" s="37">
        <v>711</v>
      </c>
      <c r="B66" s="38" t="s">
        <v>91</v>
      </c>
      <c r="C66" s="114" t="s">
        <v>142</v>
      </c>
      <c r="D66" s="60" t="s">
        <v>48</v>
      </c>
      <c r="E66" s="54">
        <v>350</v>
      </c>
      <c r="F66" s="35">
        <v>81</v>
      </c>
      <c r="G66" s="35">
        <v>92</v>
      </c>
      <c r="H66" s="35">
        <v>92</v>
      </c>
      <c r="I66" s="54">
        <v>85</v>
      </c>
      <c r="J66" s="330">
        <v>12365.6</v>
      </c>
      <c r="K66" s="330">
        <v>2861.8</v>
      </c>
      <c r="L66" s="330">
        <v>3250.4</v>
      </c>
      <c r="M66" s="330">
        <v>3250.4</v>
      </c>
      <c r="N66" s="40">
        <v>3003</v>
      </c>
    </row>
    <row r="67" spans="1:14" ht="25.5" x14ac:dyDescent="0.2">
      <c r="A67" s="37">
        <v>711</v>
      </c>
      <c r="B67" s="38" t="s">
        <v>92</v>
      </c>
      <c r="C67" s="114" t="s">
        <v>201</v>
      </c>
      <c r="D67" s="60" t="s">
        <v>48</v>
      </c>
      <c r="E67" s="54">
        <v>40</v>
      </c>
      <c r="F67" s="35">
        <v>9</v>
      </c>
      <c r="G67" s="35">
        <v>10</v>
      </c>
      <c r="H67" s="35">
        <v>10</v>
      </c>
      <c r="I67" s="54">
        <v>11</v>
      </c>
      <c r="J67" s="330">
        <v>1207.7</v>
      </c>
      <c r="K67" s="330">
        <v>271.7</v>
      </c>
      <c r="L67" s="330">
        <v>301.89999999999998</v>
      </c>
      <c r="M67" s="330">
        <v>301.89999999999998</v>
      </c>
      <c r="N67" s="40">
        <v>332.2</v>
      </c>
    </row>
    <row r="68" spans="1:14" x14ac:dyDescent="0.2">
      <c r="A68" s="332">
        <v>1707</v>
      </c>
      <c r="B68" s="106">
        <v>1707</v>
      </c>
      <c r="C68" s="331" t="s">
        <v>485</v>
      </c>
      <c r="D68" s="110" t="s">
        <v>67</v>
      </c>
      <c r="E68" s="230">
        <v>700</v>
      </c>
      <c r="F68" s="230">
        <v>175</v>
      </c>
      <c r="G68" s="230">
        <v>175</v>
      </c>
      <c r="H68" s="230">
        <v>175</v>
      </c>
      <c r="I68" s="230">
        <v>175</v>
      </c>
      <c r="J68" s="329">
        <v>17816.2</v>
      </c>
      <c r="K68" s="329">
        <v>4452.5</v>
      </c>
      <c r="L68" s="329">
        <v>4452.5</v>
      </c>
      <c r="M68" s="329">
        <v>4452.5</v>
      </c>
      <c r="N68" s="329">
        <v>4458.7</v>
      </c>
    </row>
    <row r="69" spans="1:14" x14ac:dyDescent="0.2">
      <c r="A69" s="37">
        <v>1707</v>
      </c>
      <c r="B69" s="70" t="s">
        <v>86</v>
      </c>
      <c r="C69" s="268" t="s">
        <v>146</v>
      </c>
      <c r="D69" s="60" t="s">
        <v>47</v>
      </c>
      <c r="E69" s="54">
        <v>300</v>
      </c>
      <c r="F69" s="35">
        <v>75</v>
      </c>
      <c r="G69" s="35">
        <v>75</v>
      </c>
      <c r="H69" s="35">
        <v>75</v>
      </c>
      <c r="I69" s="54">
        <v>75</v>
      </c>
      <c r="J69" s="330">
        <v>8903.2999999999993</v>
      </c>
      <c r="K69" s="330">
        <v>2225.8000000000002</v>
      </c>
      <c r="L69" s="330">
        <v>2225.8000000000002</v>
      </c>
      <c r="M69" s="330">
        <v>2225.8000000000002</v>
      </c>
      <c r="N69" s="40">
        <v>2225.9</v>
      </c>
    </row>
    <row r="70" spans="1:14" ht="38.25" x14ac:dyDescent="0.2">
      <c r="A70" s="37">
        <v>1707</v>
      </c>
      <c r="B70" s="38" t="s">
        <v>89</v>
      </c>
      <c r="C70" s="114" t="s">
        <v>137</v>
      </c>
      <c r="D70" s="60" t="s">
        <v>47</v>
      </c>
      <c r="E70" s="54">
        <v>225</v>
      </c>
      <c r="F70" s="35">
        <v>56</v>
      </c>
      <c r="G70" s="35">
        <v>56</v>
      </c>
      <c r="H70" s="35">
        <v>56</v>
      </c>
      <c r="I70" s="54">
        <v>57</v>
      </c>
      <c r="J70" s="330">
        <v>5261</v>
      </c>
      <c r="K70" s="330">
        <v>1309.4000000000001</v>
      </c>
      <c r="L70" s="330">
        <v>1309.4000000000001</v>
      </c>
      <c r="M70" s="330">
        <v>1309.4000000000001</v>
      </c>
      <c r="N70" s="40">
        <v>1332.8</v>
      </c>
    </row>
    <row r="71" spans="1:14" x14ac:dyDescent="0.2">
      <c r="A71" s="37">
        <v>1707</v>
      </c>
      <c r="B71" s="38" t="s">
        <v>87</v>
      </c>
      <c r="C71" s="268" t="s">
        <v>200</v>
      </c>
      <c r="D71" s="60" t="s">
        <v>47</v>
      </c>
      <c r="E71" s="54">
        <v>125</v>
      </c>
      <c r="F71" s="35">
        <v>31</v>
      </c>
      <c r="G71" s="35">
        <v>31</v>
      </c>
      <c r="H71" s="35">
        <v>31</v>
      </c>
      <c r="I71" s="54">
        <v>32</v>
      </c>
      <c r="J71" s="330">
        <v>2681.9</v>
      </c>
      <c r="K71" s="330">
        <v>665.1</v>
      </c>
      <c r="L71" s="330">
        <v>665.1</v>
      </c>
      <c r="M71" s="330">
        <v>665.1</v>
      </c>
      <c r="N71" s="40">
        <v>686.6</v>
      </c>
    </row>
    <row r="72" spans="1:14" ht="25.5" x14ac:dyDescent="0.2">
      <c r="A72" s="37">
        <v>1707</v>
      </c>
      <c r="B72" s="38" t="s">
        <v>257</v>
      </c>
      <c r="C72" s="114" t="s">
        <v>150</v>
      </c>
      <c r="D72" s="60" t="s">
        <v>47</v>
      </c>
      <c r="E72" s="54">
        <v>50</v>
      </c>
      <c r="F72" s="35">
        <v>13</v>
      </c>
      <c r="G72" s="35">
        <v>13</v>
      </c>
      <c r="H72" s="35">
        <v>13</v>
      </c>
      <c r="I72" s="54">
        <v>11</v>
      </c>
      <c r="J72" s="330">
        <v>970</v>
      </c>
      <c r="K72" s="330">
        <v>252.2</v>
      </c>
      <c r="L72" s="330">
        <v>252.2</v>
      </c>
      <c r="M72" s="330">
        <v>252.2</v>
      </c>
      <c r="N72" s="40">
        <v>213.4</v>
      </c>
    </row>
    <row r="73" spans="1:14" x14ac:dyDescent="0.2">
      <c r="A73" s="332">
        <v>1715</v>
      </c>
      <c r="B73" s="106">
        <v>1715</v>
      </c>
      <c r="C73" s="331" t="s">
        <v>490</v>
      </c>
      <c r="D73" s="110" t="s">
        <v>67</v>
      </c>
      <c r="E73" s="230">
        <v>90</v>
      </c>
      <c r="F73" s="230">
        <v>14</v>
      </c>
      <c r="G73" s="230">
        <v>32</v>
      </c>
      <c r="H73" s="230">
        <v>27</v>
      </c>
      <c r="I73" s="230">
        <v>17</v>
      </c>
      <c r="J73" s="329">
        <v>2065.9</v>
      </c>
      <c r="K73" s="329">
        <v>321.60000000000002</v>
      </c>
      <c r="L73" s="329">
        <v>734.8</v>
      </c>
      <c r="M73" s="329">
        <v>619.79999999999995</v>
      </c>
      <c r="N73" s="329">
        <v>389.7</v>
      </c>
    </row>
    <row r="74" spans="1:14" ht="38.25" x14ac:dyDescent="0.2">
      <c r="A74" s="37">
        <v>1715</v>
      </c>
      <c r="B74" s="70" t="s">
        <v>89</v>
      </c>
      <c r="C74" s="114" t="s">
        <v>137</v>
      </c>
      <c r="D74" s="60" t="s">
        <v>47</v>
      </c>
      <c r="E74" s="54">
        <v>40</v>
      </c>
      <c r="F74" s="35">
        <v>6</v>
      </c>
      <c r="G74" s="35">
        <v>14</v>
      </c>
      <c r="H74" s="35">
        <v>12</v>
      </c>
      <c r="I74" s="54">
        <v>8</v>
      </c>
      <c r="J74" s="330">
        <v>935.3</v>
      </c>
      <c r="K74" s="330">
        <v>140.30000000000001</v>
      </c>
      <c r="L74" s="330">
        <v>327.39999999999998</v>
      </c>
      <c r="M74" s="330">
        <v>280.60000000000002</v>
      </c>
      <c r="N74" s="40">
        <v>187</v>
      </c>
    </row>
    <row r="75" spans="1:14" ht="38.25" x14ac:dyDescent="0.2">
      <c r="A75" s="37">
        <v>1715</v>
      </c>
      <c r="B75" s="38" t="s">
        <v>89</v>
      </c>
      <c r="C75" s="114" t="s">
        <v>137</v>
      </c>
      <c r="D75" s="60" t="s">
        <v>48</v>
      </c>
      <c r="E75" s="54">
        <v>30</v>
      </c>
      <c r="F75" s="35">
        <v>5</v>
      </c>
      <c r="G75" s="35">
        <v>11</v>
      </c>
      <c r="H75" s="35">
        <v>9</v>
      </c>
      <c r="I75" s="54">
        <v>5</v>
      </c>
      <c r="J75" s="330">
        <v>701.5</v>
      </c>
      <c r="K75" s="330">
        <v>116.9</v>
      </c>
      <c r="L75" s="330">
        <v>257.2</v>
      </c>
      <c r="M75" s="330">
        <v>210.5</v>
      </c>
      <c r="N75" s="40">
        <v>116.9</v>
      </c>
    </row>
    <row r="76" spans="1:14" x14ac:dyDescent="0.2">
      <c r="A76" s="37">
        <v>1715</v>
      </c>
      <c r="B76" s="70" t="s">
        <v>87</v>
      </c>
      <c r="C76" s="114" t="s">
        <v>200</v>
      </c>
      <c r="D76" s="60" t="s">
        <v>47</v>
      </c>
      <c r="E76" s="54">
        <v>20</v>
      </c>
      <c r="F76" s="35">
        <v>3</v>
      </c>
      <c r="G76" s="35">
        <v>7</v>
      </c>
      <c r="H76" s="35">
        <v>6</v>
      </c>
      <c r="I76" s="54">
        <v>4</v>
      </c>
      <c r="J76" s="330">
        <v>429.1</v>
      </c>
      <c r="K76" s="330">
        <v>64.400000000000006</v>
      </c>
      <c r="L76" s="330">
        <v>150.19999999999999</v>
      </c>
      <c r="M76" s="330">
        <v>128.69999999999999</v>
      </c>
      <c r="N76" s="40">
        <v>85.8</v>
      </c>
    </row>
    <row r="77" spans="1:14" x14ac:dyDescent="0.2">
      <c r="A77" s="332">
        <v>1741</v>
      </c>
      <c r="B77" s="106">
        <v>1741</v>
      </c>
      <c r="C77" s="331" t="s">
        <v>497</v>
      </c>
      <c r="D77" s="110" t="s">
        <v>67</v>
      </c>
      <c r="E77" s="230">
        <v>125</v>
      </c>
      <c r="F77" s="230">
        <v>28</v>
      </c>
      <c r="G77" s="230">
        <v>31</v>
      </c>
      <c r="H77" s="230">
        <v>33</v>
      </c>
      <c r="I77" s="230">
        <v>33</v>
      </c>
      <c r="J77" s="329">
        <v>3709.7</v>
      </c>
      <c r="K77" s="329">
        <v>831</v>
      </c>
      <c r="L77" s="329">
        <v>920</v>
      </c>
      <c r="M77" s="329">
        <v>979.4</v>
      </c>
      <c r="N77" s="329">
        <v>979.3</v>
      </c>
    </row>
    <row r="78" spans="1:14" ht="25.5" x14ac:dyDescent="0.2">
      <c r="A78" s="37">
        <v>1741</v>
      </c>
      <c r="B78" s="38" t="s">
        <v>86</v>
      </c>
      <c r="C78" s="114" t="s">
        <v>146</v>
      </c>
      <c r="D78" s="60" t="s">
        <v>47</v>
      </c>
      <c r="E78" s="54">
        <v>125</v>
      </c>
      <c r="F78" s="35">
        <v>28</v>
      </c>
      <c r="G78" s="35">
        <v>31</v>
      </c>
      <c r="H78" s="35">
        <v>33</v>
      </c>
      <c r="I78" s="54">
        <v>33</v>
      </c>
      <c r="J78" s="330">
        <v>3709.7</v>
      </c>
      <c r="K78" s="330">
        <v>831</v>
      </c>
      <c r="L78" s="330">
        <v>920</v>
      </c>
      <c r="M78" s="330">
        <v>979.4</v>
      </c>
      <c r="N78" s="40">
        <v>979.3</v>
      </c>
    </row>
    <row r="79" spans="1:14" x14ac:dyDescent="0.2">
      <c r="A79" s="332">
        <v>1753</v>
      </c>
      <c r="B79" s="106">
        <v>1753</v>
      </c>
      <c r="C79" s="331" t="s">
        <v>505</v>
      </c>
      <c r="D79" s="110" t="s">
        <v>67</v>
      </c>
      <c r="E79" s="230">
        <v>135</v>
      </c>
      <c r="F79" s="230">
        <v>31</v>
      </c>
      <c r="G79" s="230">
        <v>34</v>
      </c>
      <c r="H79" s="230">
        <v>32</v>
      </c>
      <c r="I79" s="230">
        <v>38</v>
      </c>
      <c r="J79" s="329">
        <v>3484.2</v>
      </c>
      <c r="K79" s="329">
        <v>806.1</v>
      </c>
      <c r="L79" s="329">
        <v>883.90000000000009</v>
      </c>
      <c r="M79" s="329">
        <v>825.3</v>
      </c>
      <c r="N79" s="329">
        <v>968.9</v>
      </c>
    </row>
    <row r="80" spans="1:14" ht="38.25" x14ac:dyDescent="0.2">
      <c r="A80" s="37">
        <v>1753</v>
      </c>
      <c r="B80" s="38" t="s">
        <v>89</v>
      </c>
      <c r="C80" s="114" t="s">
        <v>137</v>
      </c>
      <c r="D80" s="60" t="s">
        <v>48</v>
      </c>
      <c r="E80" s="54">
        <v>10</v>
      </c>
      <c r="F80" s="35">
        <v>2</v>
      </c>
      <c r="G80" s="35">
        <v>3</v>
      </c>
      <c r="H80" s="35">
        <v>2</v>
      </c>
      <c r="I80" s="54">
        <v>3</v>
      </c>
      <c r="J80" s="330">
        <v>233.8</v>
      </c>
      <c r="K80" s="330">
        <v>46.8</v>
      </c>
      <c r="L80" s="330">
        <v>70.099999999999994</v>
      </c>
      <c r="M80" s="330">
        <v>46.8</v>
      </c>
      <c r="N80" s="40">
        <v>70.099999999999994</v>
      </c>
    </row>
    <row r="81" spans="1:14" ht="25.5" x14ac:dyDescent="0.2">
      <c r="A81" s="37">
        <v>1753</v>
      </c>
      <c r="B81" s="70" t="s">
        <v>93</v>
      </c>
      <c r="C81" s="114" t="s">
        <v>202</v>
      </c>
      <c r="D81" s="60" t="s">
        <v>48</v>
      </c>
      <c r="E81" s="54">
        <v>5</v>
      </c>
      <c r="F81" s="35">
        <v>1</v>
      </c>
      <c r="G81" s="35">
        <v>1</v>
      </c>
      <c r="H81" s="35">
        <v>1</v>
      </c>
      <c r="I81" s="54">
        <v>2</v>
      </c>
      <c r="J81" s="330">
        <v>54.6</v>
      </c>
      <c r="K81" s="330">
        <v>10.9</v>
      </c>
      <c r="L81" s="330">
        <v>10.9</v>
      </c>
      <c r="M81" s="330">
        <v>10.9</v>
      </c>
      <c r="N81" s="40">
        <v>21.9</v>
      </c>
    </row>
    <row r="82" spans="1:14" x14ac:dyDescent="0.2">
      <c r="A82" s="37">
        <v>1753</v>
      </c>
      <c r="B82" s="38" t="s">
        <v>90</v>
      </c>
      <c r="C82" s="268" t="s">
        <v>141</v>
      </c>
      <c r="D82" s="60" t="s">
        <v>48</v>
      </c>
      <c r="E82" s="54">
        <v>65</v>
      </c>
      <c r="F82" s="35">
        <v>15</v>
      </c>
      <c r="G82" s="35">
        <v>16</v>
      </c>
      <c r="H82" s="35">
        <v>16</v>
      </c>
      <c r="I82" s="54">
        <v>18</v>
      </c>
      <c r="J82" s="330">
        <v>1252.5999999999999</v>
      </c>
      <c r="K82" s="330">
        <v>289.10000000000002</v>
      </c>
      <c r="L82" s="330">
        <v>308.3</v>
      </c>
      <c r="M82" s="330">
        <v>308.3</v>
      </c>
      <c r="N82" s="40">
        <v>346.9</v>
      </c>
    </row>
    <row r="83" spans="1:14" ht="25.5" x14ac:dyDescent="0.2">
      <c r="A83" s="37">
        <v>1753</v>
      </c>
      <c r="B83" s="70" t="s">
        <v>91</v>
      </c>
      <c r="C83" s="114" t="s">
        <v>142</v>
      </c>
      <c r="D83" s="60" t="s">
        <v>48</v>
      </c>
      <c r="E83" s="54">
        <v>55</v>
      </c>
      <c r="F83" s="35">
        <v>13</v>
      </c>
      <c r="G83" s="35">
        <v>14</v>
      </c>
      <c r="H83" s="35">
        <v>13</v>
      </c>
      <c r="I83" s="54">
        <v>15</v>
      </c>
      <c r="J83" s="330">
        <v>1943.2</v>
      </c>
      <c r="K83" s="330">
        <v>459.3</v>
      </c>
      <c r="L83" s="330">
        <v>494.6</v>
      </c>
      <c r="M83" s="330">
        <v>459.3</v>
      </c>
      <c r="N83" s="40">
        <v>530</v>
      </c>
    </row>
    <row r="84" spans="1:14" x14ac:dyDescent="0.2">
      <c r="A84" s="332">
        <v>1756</v>
      </c>
      <c r="B84" s="106">
        <v>1756</v>
      </c>
      <c r="C84" s="331" t="s">
        <v>508</v>
      </c>
      <c r="D84" s="110" t="s">
        <v>67</v>
      </c>
      <c r="E84" s="230">
        <v>1000</v>
      </c>
      <c r="F84" s="230">
        <v>240</v>
      </c>
      <c r="G84" s="230">
        <v>260</v>
      </c>
      <c r="H84" s="230">
        <v>220</v>
      </c>
      <c r="I84" s="230">
        <v>280</v>
      </c>
      <c r="J84" s="329">
        <v>23382.3</v>
      </c>
      <c r="K84" s="329">
        <v>5611.8</v>
      </c>
      <c r="L84" s="329">
        <v>6079.4</v>
      </c>
      <c r="M84" s="329">
        <v>5144.1000000000004</v>
      </c>
      <c r="N84" s="329">
        <v>6547</v>
      </c>
    </row>
    <row r="85" spans="1:14" ht="38.25" x14ac:dyDescent="0.2">
      <c r="A85" s="37">
        <v>1756</v>
      </c>
      <c r="B85" s="38" t="s">
        <v>89</v>
      </c>
      <c r="C85" s="114" t="s">
        <v>137</v>
      </c>
      <c r="D85" s="60" t="s">
        <v>47</v>
      </c>
      <c r="E85" s="54">
        <v>1000</v>
      </c>
      <c r="F85" s="35">
        <v>240</v>
      </c>
      <c r="G85" s="35">
        <v>260</v>
      </c>
      <c r="H85" s="35">
        <v>220</v>
      </c>
      <c r="I85" s="54">
        <v>280</v>
      </c>
      <c r="J85" s="330">
        <v>23382.3</v>
      </c>
      <c r="K85" s="330">
        <v>5611.8</v>
      </c>
      <c r="L85" s="330">
        <v>6079.4</v>
      </c>
      <c r="M85" s="330">
        <v>5144.1000000000004</v>
      </c>
      <c r="N85" s="40">
        <v>6547</v>
      </c>
    </row>
    <row r="86" spans="1:14" x14ac:dyDescent="0.2">
      <c r="A86" s="332">
        <v>1778</v>
      </c>
      <c r="B86" s="106">
        <v>1778</v>
      </c>
      <c r="C86" s="331" t="s">
        <v>513</v>
      </c>
      <c r="D86" s="110" t="s">
        <v>67</v>
      </c>
      <c r="E86" s="230">
        <v>440</v>
      </c>
      <c r="F86" s="230">
        <v>110</v>
      </c>
      <c r="G86" s="230">
        <v>110</v>
      </c>
      <c r="H86" s="230">
        <v>110</v>
      </c>
      <c r="I86" s="230">
        <v>110</v>
      </c>
      <c r="J86" s="329">
        <v>11837</v>
      </c>
      <c r="K86" s="329">
        <v>2955.7</v>
      </c>
      <c r="L86" s="329">
        <v>2955.7</v>
      </c>
      <c r="M86" s="329">
        <v>2955.7</v>
      </c>
      <c r="N86" s="329">
        <v>2969.9</v>
      </c>
    </row>
    <row r="87" spans="1:14" ht="25.5" x14ac:dyDescent="0.2">
      <c r="A87" s="37">
        <v>1778</v>
      </c>
      <c r="B87" s="38" t="s">
        <v>86</v>
      </c>
      <c r="C87" s="114" t="s">
        <v>146</v>
      </c>
      <c r="D87" s="60" t="s">
        <v>47</v>
      </c>
      <c r="E87" s="54">
        <v>265</v>
      </c>
      <c r="F87" s="35">
        <v>66</v>
      </c>
      <c r="G87" s="35">
        <v>66</v>
      </c>
      <c r="H87" s="35">
        <v>66</v>
      </c>
      <c r="I87" s="54">
        <v>67</v>
      </c>
      <c r="J87" s="330">
        <v>7864.6</v>
      </c>
      <c r="K87" s="330">
        <v>1958.7</v>
      </c>
      <c r="L87" s="330">
        <v>1958.7</v>
      </c>
      <c r="M87" s="330">
        <v>1958.7</v>
      </c>
      <c r="N87" s="40">
        <v>1988.5</v>
      </c>
    </row>
    <row r="88" spans="1:14" ht="38.25" x14ac:dyDescent="0.2">
      <c r="A88" s="37">
        <v>1778</v>
      </c>
      <c r="B88" s="38" t="s">
        <v>89</v>
      </c>
      <c r="C88" s="114" t="s">
        <v>137</v>
      </c>
      <c r="D88" s="60" t="s">
        <v>47</v>
      </c>
      <c r="E88" s="54">
        <v>145</v>
      </c>
      <c r="F88" s="35">
        <v>36</v>
      </c>
      <c r="G88" s="35">
        <v>36</v>
      </c>
      <c r="H88" s="35">
        <v>36</v>
      </c>
      <c r="I88" s="54">
        <v>37</v>
      </c>
      <c r="J88" s="330">
        <v>3390.4</v>
      </c>
      <c r="K88" s="330">
        <v>841.8</v>
      </c>
      <c r="L88" s="330">
        <v>841.8</v>
      </c>
      <c r="M88" s="330">
        <v>841.8</v>
      </c>
      <c r="N88" s="40">
        <v>865</v>
      </c>
    </row>
    <row r="89" spans="1:14" ht="25.5" x14ac:dyDescent="0.2">
      <c r="A89" s="37">
        <v>1778</v>
      </c>
      <c r="B89" s="38" t="s">
        <v>257</v>
      </c>
      <c r="C89" s="114" t="s">
        <v>150</v>
      </c>
      <c r="D89" s="60" t="s">
        <v>47</v>
      </c>
      <c r="E89" s="54">
        <v>30</v>
      </c>
      <c r="F89" s="35">
        <v>8</v>
      </c>
      <c r="G89" s="35">
        <v>8</v>
      </c>
      <c r="H89" s="35">
        <v>8</v>
      </c>
      <c r="I89" s="54">
        <v>6</v>
      </c>
      <c r="J89" s="330">
        <v>582</v>
      </c>
      <c r="K89" s="330">
        <v>155.19999999999999</v>
      </c>
      <c r="L89" s="330">
        <v>155.19999999999999</v>
      </c>
      <c r="M89" s="330">
        <v>155.19999999999999</v>
      </c>
      <c r="N89" s="40">
        <v>116.4</v>
      </c>
    </row>
    <row r="90" spans="1:14" x14ac:dyDescent="0.2">
      <c r="A90" s="332">
        <v>1783</v>
      </c>
      <c r="B90" s="106">
        <v>1783</v>
      </c>
      <c r="C90" s="331" t="s">
        <v>517</v>
      </c>
      <c r="D90" s="110" t="s">
        <v>67</v>
      </c>
      <c r="E90" s="230">
        <v>188</v>
      </c>
      <c r="F90" s="230">
        <v>48</v>
      </c>
      <c r="G90" s="230">
        <v>48</v>
      </c>
      <c r="H90" s="230">
        <v>48</v>
      </c>
      <c r="I90" s="230">
        <v>44</v>
      </c>
      <c r="J90" s="329">
        <v>5011.3</v>
      </c>
      <c r="K90" s="329">
        <v>1280.1999999999998</v>
      </c>
      <c r="L90" s="329">
        <v>1280.1999999999998</v>
      </c>
      <c r="M90" s="329">
        <v>1280.1999999999998</v>
      </c>
      <c r="N90" s="329">
        <v>1170.6999999999998</v>
      </c>
    </row>
    <row r="91" spans="1:14" ht="25.5" x14ac:dyDescent="0.2">
      <c r="A91" s="37">
        <v>1783</v>
      </c>
      <c r="B91" s="38" t="s">
        <v>86</v>
      </c>
      <c r="C91" s="114" t="s">
        <v>146</v>
      </c>
      <c r="D91" s="60" t="s">
        <v>48</v>
      </c>
      <c r="E91" s="54">
        <v>8</v>
      </c>
      <c r="F91" s="35">
        <v>2</v>
      </c>
      <c r="G91" s="35">
        <v>2</v>
      </c>
      <c r="H91" s="35">
        <v>2</v>
      </c>
      <c r="I91" s="54">
        <v>2</v>
      </c>
      <c r="J91" s="330">
        <v>237.4</v>
      </c>
      <c r="K91" s="330">
        <v>59.4</v>
      </c>
      <c r="L91" s="330">
        <v>59.4</v>
      </c>
      <c r="M91" s="330">
        <v>59.4</v>
      </c>
      <c r="N91" s="40">
        <v>59.2</v>
      </c>
    </row>
    <row r="92" spans="1:14" x14ac:dyDescent="0.2">
      <c r="A92" s="37">
        <v>1783</v>
      </c>
      <c r="B92" s="38" t="s">
        <v>89</v>
      </c>
      <c r="C92" s="268" t="s">
        <v>137</v>
      </c>
      <c r="D92" s="60" t="s">
        <v>48</v>
      </c>
      <c r="E92" s="54">
        <v>44</v>
      </c>
      <c r="F92" s="35">
        <v>11</v>
      </c>
      <c r="G92" s="35">
        <v>11</v>
      </c>
      <c r="H92" s="35">
        <v>11</v>
      </c>
      <c r="I92" s="54">
        <v>11</v>
      </c>
      <c r="J92" s="330">
        <v>1028.8</v>
      </c>
      <c r="K92" s="330">
        <v>257.2</v>
      </c>
      <c r="L92" s="330">
        <v>257.2</v>
      </c>
      <c r="M92" s="330">
        <v>257.2</v>
      </c>
      <c r="N92" s="40">
        <v>257.2</v>
      </c>
    </row>
    <row r="93" spans="1:14" ht="25.5" x14ac:dyDescent="0.2">
      <c r="A93" s="37">
        <v>1783</v>
      </c>
      <c r="B93" s="38" t="s">
        <v>93</v>
      </c>
      <c r="C93" s="114" t="s">
        <v>202</v>
      </c>
      <c r="D93" s="60" t="s">
        <v>48</v>
      </c>
      <c r="E93" s="54">
        <v>8</v>
      </c>
      <c r="F93" s="35">
        <v>2</v>
      </c>
      <c r="G93" s="35">
        <v>2</v>
      </c>
      <c r="H93" s="35">
        <v>2</v>
      </c>
      <c r="I93" s="54">
        <v>2</v>
      </c>
      <c r="J93" s="330">
        <v>87.4</v>
      </c>
      <c r="K93" s="330">
        <v>21.9</v>
      </c>
      <c r="L93" s="330">
        <v>21.9</v>
      </c>
      <c r="M93" s="330">
        <v>21.9</v>
      </c>
      <c r="N93" s="40">
        <v>21.7</v>
      </c>
    </row>
    <row r="94" spans="1:14" x14ac:dyDescent="0.2">
      <c r="A94" s="37">
        <v>1783</v>
      </c>
      <c r="B94" s="70" t="s">
        <v>90</v>
      </c>
      <c r="C94" s="268" t="s">
        <v>141</v>
      </c>
      <c r="D94" s="60" t="s">
        <v>48</v>
      </c>
      <c r="E94" s="54">
        <v>50</v>
      </c>
      <c r="F94" s="35">
        <v>13</v>
      </c>
      <c r="G94" s="35">
        <v>13</v>
      </c>
      <c r="H94" s="35">
        <v>13</v>
      </c>
      <c r="I94" s="54">
        <v>11</v>
      </c>
      <c r="J94" s="330">
        <v>963.6</v>
      </c>
      <c r="K94" s="330">
        <v>250.5</v>
      </c>
      <c r="L94" s="330">
        <v>250.5</v>
      </c>
      <c r="M94" s="330">
        <v>250.5</v>
      </c>
      <c r="N94" s="40">
        <v>212.1</v>
      </c>
    </row>
    <row r="95" spans="1:14" ht="25.5" x14ac:dyDescent="0.2">
      <c r="A95" s="37">
        <v>1783</v>
      </c>
      <c r="B95" s="38" t="s">
        <v>91</v>
      </c>
      <c r="C95" s="114" t="s">
        <v>142</v>
      </c>
      <c r="D95" s="60" t="s">
        <v>48</v>
      </c>
      <c r="E95" s="54">
        <v>66</v>
      </c>
      <c r="F95" s="35">
        <v>17</v>
      </c>
      <c r="G95" s="35">
        <v>17</v>
      </c>
      <c r="H95" s="35">
        <v>17</v>
      </c>
      <c r="I95" s="54">
        <v>15</v>
      </c>
      <c r="J95" s="330">
        <v>2331.8000000000002</v>
      </c>
      <c r="K95" s="330">
        <v>600.6</v>
      </c>
      <c r="L95" s="330">
        <v>600.6</v>
      </c>
      <c r="M95" s="330">
        <v>600.6</v>
      </c>
      <c r="N95" s="40">
        <v>530</v>
      </c>
    </row>
    <row r="96" spans="1:14" x14ac:dyDescent="0.2">
      <c r="A96" s="122">
        <v>1783</v>
      </c>
      <c r="B96" s="70" t="s">
        <v>92</v>
      </c>
      <c r="C96" s="58" t="s">
        <v>201</v>
      </c>
      <c r="D96" s="60" t="s">
        <v>48</v>
      </c>
      <c r="E96" s="54">
        <v>12</v>
      </c>
      <c r="F96" s="35">
        <v>3</v>
      </c>
      <c r="G96" s="35">
        <v>3</v>
      </c>
      <c r="H96" s="35">
        <v>3</v>
      </c>
      <c r="I96" s="54">
        <v>3</v>
      </c>
      <c r="J96" s="330">
        <v>362.3</v>
      </c>
      <c r="K96" s="330">
        <v>90.6</v>
      </c>
      <c r="L96" s="330">
        <v>90.6</v>
      </c>
      <c r="M96" s="330">
        <v>90.6</v>
      </c>
      <c r="N96" s="40">
        <v>90.5</v>
      </c>
    </row>
    <row r="97" spans="1:14" x14ac:dyDescent="0.2">
      <c r="A97" s="332">
        <v>1785</v>
      </c>
      <c r="B97" s="106">
        <v>1785</v>
      </c>
      <c r="C97" s="331" t="s">
        <v>519</v>
      </c>
      <c r="D97" s="110" t="s">
        <v>67</v>
      </c>
      <c r="E97" s="230">
        <v>80</v>
      </c>
      <c r="F97" s="230">
        <v>19</v>
      </c>
      <c r="G97" s="230">
        <v>20</v>
      </c>
      <c r="H97" s="230">
        <v>19</v>
      </c>
      <c r="I97" s="230">
        <v>22</v>
      </c>
      <c r="J97" s="329">
        <v>2826.4</v>
      </c>
      <c r="K97" s="329">
        <v>671.3</v>
      </c>
      <c r="L97" s="329">
        <v>706.6</v>
      </c>
      <c r="M97" s="329">
        <v>671.3</v>
      </c>
      <c r="N97" s="329">
        <v>777.2</v>
      </c>
    </row>
    <row r="98" spans="1:14" ht="25.5" x14ac:dyDescent="0.2">
      <c r="A98" s="37">
        <v>1785</v>
      </c>
      <c r="B98" s="70" t="s">
        <v>91</v>
      </c>
      <c r="C98" s="114" t="s">
        <v>142</v>
      </c>
      <c r="D98" s="60" t="s">
        <v>48</v>
      </c>
      <c r="E98" s="54">
        <v>80</v>
      </c>
      <c r="F98" s="35">
        <v>19</v>
      </c>
      <c r="G98" s="35">
        <v>20</v>
      </c>
      <c r="H98" s="35">
        <v>19</v>
      </c>
      <c r="I98" s="54">
        <v>22</v>
      </c>
      <c r="J98" s="330">
        <v>2826.4</v>
      </c>
      <c r="K98" s="330">
        <v>671.3</v>
      </c>
      <c r="L98" s="330">
        <v>706.6</v>
      </c>
      <c r="M98" s="330">
        <v>671.3</v>
      </c>
      <c r="N98" s="40">
        <v>777.2</v>
      </c>
    </row>
    <row r="99" spans="1:14" x14ac:dyDescent="0.2">
      <c r="A99" s="332">
        <v>1788</v>
      </c>
      <c r="B99" s="106">
        <v>1788</v>
      </c>
      <c r="C99" s="331" t="s">
        <v>521</v>
      </c>
      <c r="D99" s="110" t="s">
        <v>67</v>
      </c>
      <c r="E99" s="230">
        <v>252</v>
      </c>
      <c r="F99" s="230">
        <v>61</v>
      </c>
      <c r="G99" s="230">
        <v>65</v>
      </c>
      <c r="H99" s="230">
        <v>61</v>
      </c>
      <c r="I99" s="230">
        <v>65</v>
      </c>
      <c r="J99" s="329">
        <v>6553.5</v>
      </c>
      <c r="K99" s="329">
        <v>1587.3</v>
      </c>
      <c r="L99" s="329">
        <v>1689.5000000000002</v>
      </c>
      <c r="M99" s="329">
        <v>1587.3</v>
      </c>
      <c r="N99" s="329">
        <v>1689.4</v>
      </c>
    </row>
    <row r="100" spans="1:14" ht="25.5" x14ac:dyDescent="0.2">
      <c r="A100" s="37">
        <v>1788</v>
      </c>
      <c r="B100" s="70" t="s">
        <v>86</v>
      </c>
      <c r="C100" s="114" t="s">
        <v>146</v>
      </c>
      <c r="D100" s="60" t="s">
        <v>47</v>
      </c>
      <c r="E100" s="54">
        <v>124</v>
      </c>
      <c r="F100" s="35">
        <v>30</v>
      </c>
      <c r="G100" s="35">
        <v>32</v>
      </c>
      <c r="H100" s="35">
        <v>30</v>
      </c>
      <c r="I100" s="54">
        <v>32</v>
      </c>
      <c r="J100" s="330">
        <v>3680</v>
      </c>
      <c r="K100" s="330">
        <v>890.3</v>
      </c>
      <c r="L100" s="330">
        <v>949.7</v>
      </c>
      <c r="M100" s="330">
        <v>890.3</v>
      </c>
      <c r="N100" s="40">
        <v>949.7</v>
      </c>
    </row>
    <row r="101" spans="1:14" ht="25.5" x14ac:dyDescent="0.2">
      <c r="A101" s="37">
        <v>1788</v>
      </c>
      <c r="B101" s="70" t="s">
        <v>89</v>
      </c>
      <c r="C101" s="114" t="s">
        <v>230</v>
      </c>
      <c r="D101" s="60" t="s">
        <v>47</v>
      </c>
      <c r="E101" s="54">
        <v>98</v>
      </c>
      <c r="F101" s="35">
        <v>24</v>
      </c>
      <c r="G101" s="35">
        <v>25</v>
      </c>
      <c r="H101" s="35">
        <v>24</v>
      </c>
      <c r="I101" s="54">
        <v>25</v>
      </c>
      <c r="J101" s="330">
        <v>2291.5</v>
      </c>
      <c r="K101" s="330">
        <v>561.20000000000005</v>
      </c>
      <c r="L101" s="330">
        <v>584.6</v>
      </c>
      <c r="M101" s="330">
        <v>561.20000000000005</v>
      </c>
      <c r="N101" s="40">
        <v>584.5</v>
      </c>
    </row>
    <row r="102" spans="1:14" ht="25.5" x14ac:dyDescent="0.2">
      <c r="A102" s="37">
        <v>1788</v>
      </c>
      <c r="B102" s="38" t="s">
        <v>257</v>
      </c>
      <c r="C102" s="114" t="s">
        <v>150</v>
      </c>
      <c r="D102" s="60" t="s">
        <v>47</v>
      </c>
      <c r="E102" s="54">
        <v>30</v>
      </c>
      <c r="F102" s="35">
        <v>7</v>
      </c>
      <c r="G102" s="35">
        <v>8</v>
      </c>
      <c r="H102" s="35">
        <v>7</v>
      </c>
      <c r="I102" s="54">
        <v>8</v>
      </c>
      <c r="J102" s="330">
        <v>582</v>
      </c>
      <c r="K102" s="330">
        <v>135.80000000000001</v>
      </c>
      <c r="L102" s="330">
        <v>155.19999999999999</v>
      </c>
      <c r="M102" s="330">
        <v>135.80000000000001</v>
      </c>
      <c r="N102" s="40">
        <v>155.19999999999999</v>
      </c>
    </row>
    <row r="103" spans="1:14" x14ac:dyDescent="0.2">
      <c r="A103" s="332">
        <v>1820</v>
      </c>
      <c r="B103" s="106">
        <v>1820</v>
      </c>
      <c r="C103" s="331" t="s">
        <v>527</v>
      </c>
      <c r="D103" s="110" t="s">
        <v>67</v>
      </c>
      <c r="E103" s="230">
        <v>420</v>
      </c>
      <c r="F103" s="230">
        <v>105</v>
      </c>
      <c r="G103" s="230">
        <v>105</v>
      </c>
      <c r="H103" s="230">
        <v>105</v>
      </c>
      <c r="I103" s="230">
        <v>105</v>
      </c>
      <c r="J103" s="329">
        <v>9820.6</v>
      </c>
      <c r="K103" s="329">
        <v>2455.1999999999998</v>
      </c>
      <c r="L103" s="329">
        <v>2455.1999999999998</v>
      </c>
      <c r="M103" s="329">
        <v>2455.1999999999998</v>
      </c>
      <c r="N103" s="329">
        <v>2455</v>
      </c>
    </row>
    <row r="104" spans="1:14" ht="38.25" x14ac:dyDescent="0.2">
      <c r="A104" s="37">
        <v>1820</v>
      </c>
      <c r="B104" s="70" t="s">
        <v>89</v>
      </c>
      <c r="C104" s="114" t="s">
        <v>137</v>
      </c>
      <c r="D104" s="60" t="s">
        <v>47</v>
      </c>
      <c r="E104" s="54">
        <v>420</v>
      </c>
      <c r="F104" s="35">
        <v>105</v>
      </c>
      <c r="G104" s="35">
        <v>105</v>
      </c>
      <c r="H104" s="35">
        <v>105</v>
      </c>
      <c r="I104" s="54">
        <v>105</v>
      </c>
      <c r="J104" s="330">
        <v>9820.6</v>
      </c>
      <c r="K104" s="330">
        <v>2455.1999999999998</v>
      </c>
      <c r="L104" s="330">
        <v>2455.1999999999998</v>
      </c>
      <c r="M104" s="330">
        <v>2455.1999999999998</v>
      </c>
      <c r="N104" s="40">
        <v>2455</v>
      </c>
    </row>
    <row r="106" spans="1:14" s="231" customFormat="1" x14ac:dyDescent="0.2">
      <c r="A106" s="96">
        <v>1</v>
      </c>
      <c r="B106" s="96">
        <v>2</v>
      </c>
      <c r="C106" s="96">
        <v>3</v>
      </c>
      <c r="D106" s="96">
        <v>4</v>
      </c>
      <c r="E106" s="96">
        <v>5</v>
      </c>
      <c r="F106" s="96">
        <v>6</v>
      </c>
      <c r="G106" s="96">
        <v>7</v>
      </c>
      <c r="H106" s="96">
        <v>8</v>
      </c>
      <c r="I106" s="96">
        <v>9</v>
      </c>
      <c r="J106" s="96">
        <v>10</v>
      </c>
      <c r="K106" s="96">
        <v>11</v>
      </c>
      <c r="L106" s="96">
        <v>12</v>
      </c>
      <c r="M106" s="96">
        <v>13</v>
      </c>
      <c r="N106" s="96">
        <v>14</v>
      </c>
    </row>
  </sheetData>
  <autoFilter ref="A7:N104"/>
  <mergeCells count="8">
    <mergeCell ref="F5:I5"/>
    <mergeCell ref="J5:J6"/>
    <mergeCell ref="K5:N5"/>
    <mergeCell ref="K1:N1"/>
    <mergeCell ref="A5:A6"/>
    <mergeCell ref="B5:C5"/>
    <mergeCell ref="D5:D6"/>
    <mergeCell ref="E5:E6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O22"/>
  <sheetViews>
    <sheetView zoomScale="85" zoomScaleNormal="85" workbookViewId="0">
      <selection activeCell="B27" sqref="B27"/>
    </sheetView>
  </sheetViews>
  <sheetFormatPr defaultColWidth="9.140625" defaultRowHeight="12.75" x14ac:dyDescent="0.2"/>
  <cols>
    <col min="1" max="1" width="7" style="42" customWidth="1"/>
    <col min="2" max="2" width="35.42578125" style="224" customWidth="1"/>
    <col min="3" max="12" width="11.140625" style="1" customWidth="1"/>
    <col min="13" max="13" width="7.42578125" style="1" customWidth="1"/>
    <col min="14" max="14" width="9.140625" style="1" customWidth="1"/>
    <col min="15" max="15" width="12.28515625" style="1" bestFit="1" customWidth="1"/>
    <col min="16" max="16" width="9.140625" style="1" customWidth="1"/>
    <col min="17" max="17" width="10.85546875" style="1" bestFit="1" customWidth="1"/>
    <col min="18" max="18" width="8.140625" style="1" customWidth="1"/>
    <col min="19" max="19" width="7.42578125" style="1" customWidth="1"/>
    <col min="20" max="20" width="9.140625" style="1" customWidth="1"/>
    <col min="21" max="21" width="11.28515625" style="1" bestFit="1" customWidth="1"/>
    <col min="22" max="22" width="11.85546875" style="1" customWidth="1"/>
    <col min="23" max="23" width="11.28515625" style="1" customWidth="1"/>
    <col min="24" max="24" width="10.85546875" style="1" customWidth="1"/>
    <col min="25" max="25" width="9.42578125" style="1" customWidth="1"/>
    <col min="26" max="26" width="10.85546875" style="1" customWidth="1"/>
    <col min="27" max="27" width="11.42578125" style="1" customWidth="1"/>
    <col min="28" max="28" width="10.85546875" style="1" customWidth="1"/>
    <col min="29" max="29" width="8.85546875" style="1" customWidth="1"/>
    <col min="30" max="30" width="10.85546875" style="1" customWidth="1"/>
    <col min="31" max="31" width="11.42578125" style="1" customWidth="1"/>
    <col min="32" max="32" width="10.85546875" style="1" customWidth="1"/>
    <col min="33" max="33" width="9.28515625" style="1" customWidth="1"/>
    <col min="34" max="34" width="10.85546875" style="1" customWidth="1"/>
    <col min="35" max="35" width="11.42578125" style="1" customWidth="1"/>
    <col min="36" max="36" width="10.85546875" style="1" customWidth="1"/>
    <col min="37" max="37" width="9.7109375" style="1" customWidth="1"/>
    <col min="38" max="38" width="10.85546875" style="1" customWidth="1"/>
    <col min="39" max="39" width="11.42578125" style="1" customWidth="1"/>
    <col min="40" max="40" width="10.85546875" style="1" customWidth="1"/>
    <col min="41" max="41" width="10.140625" style="1" customWidth="1"/>
    <col min="42" max="42" width="10.7109375" style="1" bestFit="1" customWidth="1"/>
    <col min="43" max="16384" width="9.140625" style="1"/>
  </cols>
  <sheetData>
    <row r="1" spans="1:41" s="55" customFormat="1" ht="36.75" customHeight="1" x14ac:dyDescent="0.2">
      <c r="A1" s="217"/>
      <c r="B1" s="218"/>
      <c r="C1" s="219"/>
      <c r="D1" s="218"/>
      <c r="E1" s="218"/>
      <c r="F1" s="219"/>
      <c r="G1" s="218"/>
      <c r="H1" s="219"/>
      <c r="I1" s="368" t="s">
        <v>285</v>
      </c>
      <c r="J1" s="368"/>
      <c r="K1" s="368"/>
      <c r="L1" s="368"/>
      <c r="M1" s="219"/>
      <c r="N1" s="218"/>
      <c r="O1" s="219"/>
      <c r="P1" s="218"/>
      <c r="Q1" s="219"/>
      <c r="R1" s="218"/>
      <c r="S1" s="218"/>
      <c r="T1" s="219"/>
      <c r="U1" s="218"/>
      <c r="V1" s="219"/>
      <c r="W1" s="218"/>
      <c r="X1" s="218"/>
      <c r="Y1" s="219"/>
      <c r="Z1" s="218"/>
      <c r="AA1" s="219"/>
      <c r="AB1" s="219"/>
      <c r="AC1" s="218"/>
      <c r="AD1" s="219"/>
      <c r="AE1" s="218"/>
      <c r="AF1" s="218"/>
      <c r="AG1" s="219"/>
      <c r="AH1" s="218"/>
      <c r="AI1" s="219"/>
      <c r="AJ1" s="219"/>
      <c r="AK1" s="431" t="s">
        <v>285</v>
      </c>
      <c r="AL1" s="431"/>
      <c r="AM1" s="431"/>
      <c r="AN1" s="431"/>
      <c r="AO1" s="431"/>
    </row>
    <row r="2" spans="1:41" s="55" customFormat="1" ht="39" customHeight="1" x14ac:dyDescent="0.2">
      <c r="A2" s="448" t="s">
        <v>324</v>
      </c>
      <c r="B2" s="448"/>
      <c r="C2" s="448"/>
      <c r="D2" s="448"/>
      <c r="E2" s="448"/>
      <c r="F2" s="448"/>
      <c r="G2" s="448"/>
      <c r="H2" s="448"/>
      <c r="I2" s="448"/>
      <c r="J2" s="448"/>
      <c r="K2" s="448"/>
      <c r="L2" s="448"/>
      <c r="M2" s="220"/>
      <c r="N2" s="220"/>
      <c r="O2" s="220"/>
      <c r="P2" s="220"/>
      <c r="Q2" s="220"/>
      <c r="R2" s="220"/>
      <c r="S2" s="220"/>
      <c r="T2" s="220"/>
      <c r="U2" s="220"/>
      <c r="V2" s="220"/>
      <c r="W2" s="220"/>
      <c r="X2" s="220"/>
      <c r="Y2" s="220"/>
      <c r="Z2" s="220"/>
      <c r="AA2" s="220"/>
      <c r="AB2" s="220"/>
      <c r="AC2" s="220"/>
      <c r="AD2" s="220"/>
      <c r="AE2" s="220"/>
      <c r="AF2" s="220"/>
      <c r="AG2" s="220"/>
      <c r="AH2" s="220"/>
      <c r="AI2" s="220"/>
      <c r="AJ2" s="220"/>
      <c r="AK2" s="220"/>
      <c r="AL2" s="220"/>
      <c r="AM2" s="220"/>
      <c r="AN2" s="220"/>
      <c r="AO2" s="220"/>
    </row>
    <row r="3" spans="1:41" s="263" customFormat="1" ht="12.75" customHeight="1" x14ac:dyDescent="0.2">
      <c r="A3" s="262"/>
      <c r="B3" s="262"/>
      <c r="C3" s="262"/>
      <c r="D3" s="262"/>
      <c r="E3" s="262"/>
      <c r="F3" s="262"/>
      <c r="G3" s="262"/>
      <c r="H3" s="262"/>
      <c r="I3" s="262"/>
      <c r="J3" s="262"/>
      <c r="K3" s="262"/>
      <c r="L3" s="262"/>
      <c r="M3" s="262"/>
      <c r="N3" s="262"/>
      <c r="O3" s="262"/>
      <c r="P3" s="262"/>
      <c r="Q3" s="262"/>
      <c r="R3" s="262"/>
      <c r="S3" s="262"/>
      <c r="T3" s="262"/>
      <c r="U3" s="262"/>
      <c r="V3" s="262"/>
      <c r="W3" s="262"/>
      <c r="X3" s="262"/>
      <c r="Y3" s="262"/>
      <c r="Z3" s="262"/>
      <c r="AA3" s="262"/>
      <c r="AB3" s="262"/>
      <c r="AC3" s="262"/>
      <c r="AD3" s="262"/>
      <c r="AE3" s="262"/>
      <c r="AF3" s="262"/>
      <c r="AG3" s="262"/>
      <c r="AH3" s="262"/>
      <c r="AI3" s="262"/>
      <c r="AJ3" s="262"/>
      <c r="AK3" s="262"/>
      <c r="AL3" s="262"/>
      <c r="AM3" s="262"/>
      <c r="AN3" s="262"/>
      <c r="AO3" s="262"/>
    </row>
    <row r="4" spans="1:41" s="222" customFormat="1" ht="24" customHeight="1" x14ac:dyDescent="0.2">
      <c r="A4" s="398" t="s">
        <v>0</v>
      </c>
      <c r="B4" s="398" t="s">
        <v>1</v>
      </c>
      <c r="C4" s="419" t="s">
        <v>335</v>
      </c>
      <c r="D4" s="421" t="s">
        <v>3</v>
      </c>
      <c r="E4" s="422"/>
      <c r="F4" s="422"/>
      <c r="G4" s="423"/>
      <c r="H4" s="424" t="s">
        <v>328</v>
      </c>
      <c r="I4" s="426" t="s">
        <v>3</v>
      </c>
      <c r="J4" s="427"/>
      <c r="K4" s="427"/>
      <c r="L4" s="428"/>
      <c r="M4" s="221"/>
      <c r="N4" s="221"/>
      <c r="O4" s="221"/>
      <c r="P4" s="221"/>
      <c r="Q4" s="221"/>
      <c r="R4" s="221"/>
      <c r="S4" s="221"/>
      <c r="T4" s="221"/>
      <c r="U4" s="221"/>
      <c r="V4" s="221"/>
      <c r="W4" s="221"/>
      <c r="X4" s="221"/>
      <c r="Y4" s="221"/>
      <c r="Z4" s="221"/>
      <c r="AA4" s="221"/>
      <c r="AB4" s="221"/>
      <c r="AC4" s="221"/>
      <c r="AD4" s="221"/>
      <c r="AE4" s="221"/>
      <c r="AF4" s="221"/>
      <c r="AG4" s="221"/>
      <c r="AH4" s="221"/>
      <c r="AI4" s="221"/>
      <c r="AJ4" s="221"/>
      <c r="AK4" s="221"/>
      <c r="AL4" s="221"/>
      <c r="AM4" s="221"/>
      <c r="AN4" s="221"/>
      <c r="AO4" s="221"/>
    </row>
    <row r="5" spans="1:41" s="55" customFormat="1" ht="24" customHeight="1" x14ac:dyDescent="0.2">
      <c r="A5" s="399"/>
      <c r="B5" s="399"/>
      <c r="C5" s="420"/>
      <c r="D5" s="121" t="s">
        <v>128</v>
      </c>
      <c r="E5" s="121" t="s">
        <v>129</v>
      </c>
      <c r="F5" s="121" t="s">
        <v>130</v>
      </c>
      <c r="G5" s="121" t="s">
        <v>131</v>
      </c>
      <c r="H5" s="425"/>
      <c r="I5" s="229" t="s">
        <v>128</v>
      </c>
      <c r="J5" s="229" t="s">
        <v>129</v>
      </c>
      <c r="K5" s="229" t="s">
        <v>130</v>
      </c>
      <c r="L5" s="229" t="s">
        <v>131</v>
      </c>
      <c r="M5" s="223"/>
      <c r="N5" s="223"/>
      <c r="O5" s="223"/>
      <c r="P5" s="223"/>
      <c r="Q5" s="223"/>
      <c r="R5" s="223"/>
      <c r="S5" s="223"/>
      <c r="T5" s="223"/>
      <c r="U5" s="223"/>
      <c r="V5" s="223"/>
      <c r="W5" s="223"/>
      <c r="X5" s="223"/>
      <c r="Y5" s="223"/>
      <c r="Z5" s="223"/>
      <c r="AA5" s="223"/>
      <c r="AB5" s="223"/>
      <c r="AC5" s="223"/>
      <c r="AD5" s="223"/>
      <c r="AE5" s="223"/>
      <c r="AF5" s="223"/>
      <c r="AG5" s="223"/>
      <c r="AH5" s="223"/>
      <c r="AI5" s="223"/>
      <c r="AJ5" s="223"/>
      <c r="AK5" s="223"/>
      <c r="AL5" s="223"/>
      <c r="AM5" s="223"/>
      <c r="AN5" s="223"/>
      <c r="AO5" s="223"/>
    </row>
    <row r="6" spans="1:41" s="55" customFormat="1" x14ac:dyDescent="0.2">
      <c r="A6" s="135" t="s">
        <v>22</v>
      </c>
      <c r="B6" s="135" t="s">
        <v>23</v>
      </c>
      <c r="C6" s="135" t="s">
        <v>24</v>
      </c>
      <c r="D6" s="135" t="s">
        <v>25</v>
      </c>
      <c r="E6" s="135" t="s">
        <v>26</v>
      </c>
      <c r="F6" s="135" t="s">
        <v>27</v>
      </c>
      <c r="G6" s="135" t="s">
        <v>28</v>
      </c>
      <c r="H6" s="135" t="s">
        <v>29</v>
      </c>
      <c r="I6" s="135" t="s">
        <v>30</v>
      </c>
      <c r="J6" s="135" t="s">
        <v>31</v>
      </c>
      <c r="K6" s="135" t="s">
        <v>32</v>
      </c>
      <c r="L6" s="135" t="s">
        <v>33</v>
      </c>
      <c r="M6" s="223"/>
      <c r="N6" s="223"/>
      <c r="O6" s="223"/>
      <c r="P6" s="223"/>
      <c r="Q6" s="223"/>
      <c r="R6" s="223"/>
      <c r="S6" s="223"/>
      <c r="T6" s="223"/>
      <c r="U6" s="223"/>
      <c r="V6" s="223"/>
      <c r="W6" s="223"/>
      <c r="X6" s="223"/>
      <c r="Y6" s="223"/>
      <c r="Z6" s="223"/>
      <c r="AA6" s="223"/>
      <c r="AB6" s="223"/>
      <c r="AC6" s="223"/>
      <c r="AD6" s="223"/>
      <c r="AE6" s="223"/>
      <c r="AF6" s="223"/>
      <c r="AG6" s="223"/>
      <c r="AH6" s="223"/>
      <c r="AI6" s="223"/>
      <c r="AJ6" s="223"/>
      <c r="AK6" s="223"/>
      <c r="AL6" s="223"/>
      <c r="AM6" s="223"/>
      <c r="AN6" s="223"/>
      <c r="AO6" s="223"/>
    </row>
    <row r="7" spans="1:41" x14ac:dyDescent="0.2">
      <c r="A7" s="264">
        <v>0</v>
      </c>
      <c r="B7" s="170" t="s">
        <v>270</v>
      </c>
      <c r="C7" s="171">
        <v>2997</v>
      </c>
      <c r="D7" s="171">
        <v>725</v>
      </c>
      <c r="E7" s="171">
        <v>761</v>
      </c>
      <c r="F7" s="171">
        <v>747</v>
      </c>
      <c r="G7" s="171">
        <v>764</v>
      </c>
      <c r="H7" s="313">
        <v>378237.00000000006</v>
      </c>
      <c r="I7" s="313">
        <v>91726.900000000009</v>
      </c>
      <c r="J7" s="313">
        <v>95697.299999999988</v>
      </c>
      <c r="K7" s="313">
        <v>93949.3</v>
      </c>
      <c r="L7" s="313">
        <v>96863.499999999985</v>
      </c>
    </row>
    <row r="8" spans="1:41" x14ac:dyDescent="0.2">
      <c r="A8" s="264">
        <v>0</v>
      </c>
      <c r="B8" s="170" t="s">
        <v>236</v>
      </c>
      <c r="C8" s="171">
        <v>2943</v>
      </c>
      <c r="D8" s="171">
        <v>711</v>
      </c>
      <c r="E8" s="171">
        <v>747</v>
      </c>
      <c r="F8" s="171">
        <v>733</v>
      </c>
      <c r="G8" s="171">
        <v>752</v>
      </c>
      <c r="H8" s="313">
        <v>370974.00000000006</v>
      </c>
      <c r="I8" s="313">
        <v>89843.900000000009</v>
      </c>
      <c r="J8" s="313">
        <v>93814.299999999988</v>
      </c>
      <c r="K8" s="313">
        <v>92066.3</v>
      </c>
      <c r="L8" s="313">
        <v>95249.499999999985</v>
      </c>
    </row>
    <row r="9" spans="1:41" x14ac:dyDescent="0.2">
      <c r="A9" s="152">
        <v>17</v>
      </c>
      <c r="B9" s="36" t="s">
        <v>348</v>
      </c>
      <c r="C9" s="82">
        <v>300</v>
      </c>
      <c r="D9" s="265">
        <v>75</v>
      </c>
      <c r="E9" s="265">
        <v>75</v>
      </c>
      <c r="F9" s="265">
        <v>75</v>
      </c>
      <c r="G9" s="265">
        <v>75</v>
      </c>
      <c r="H9" s="314">
        <v>36253.800000000003</v>
      </c>
      <c r="I9" s="315">
        <v>9063.5</v>
      </c>
      <c r="J9" s="315">
        <v>9063.5</v>
      </c>
      <c r="K9" s="315">
        <v>9063.5</v>
      </c>
      <c r="L9" s="315">
        <v>9063.2999999999993</v>
      </c>
    </row>
    <row r="10" spans="1:41" x14ac:dyDescent="0.2">
      <c r="A10" s="152">
        <v>101</v>
      </c>
      <c r="B10" s="36" t="s">
        <v>353</v>
      </c>
      <c r="C10" s="82">
        <v>450</v>
      </c>
      <c r="D10" s="265">
        <v>113</v>
      </c>
      <c r="E10" s="265">
        <v>113</v>
      </c>
      <c r="F10" s="265">
        <v>113</v>
      </c>
      <c r="G10" s="265">
        <v>111</v>
      </c>
      <c r="H10" s="314">
        <v>60613.8</v>
      </c>
      <c r="I10" s="315">
        <v>15220.8</v>
      </c>
      <c r="J10" s="315">
        <v>15220.8</v>
      </c>
      <c r="K10" s="315">
        <v>15220.8</v>
      </c>
      <c r="L10" s="315">
        <v>14951.4</v>
      </c>
    </row>
    <row r="11" spans="1:41" x14ac:dyDescent="0.2">
      <c r="A11" s="152">
        <v>122</v>
      </c>
      <c r="B11" s="36" t="s">
        <v>362</v>
      </c>
      <c r="C11" s="82">
        <v>150</v>
      </c>
      <c r="D11" s="265">
        <v>36</v>
      </c>
      <c r="E11" s="265">
        <v>38</v>
      </c>
      <c r="F11" s="265">
        <v>38</v>
      </c>
      <c r="G11" s="265">
        <v>38</v>
      </c>
      <c r="H11" s="314">
        <v>20204.599999999999</v>
      </c>
      <c r="I11" s="315">
        <v>4849.1000000000004</v>
      </c>
      <c r="J11" s="315">
        <v>5118.5</v>
      </c>
      <c r="K11" s="315">
        <v>5118.5</v>
      </c>
      <c r="L11" s="315">
        <v>5118.5</v>
      </c>
    </row>
    <row r="12" spans="1:41" x14ac:dyDescent="0.2">
      <c r="A12" s="152">
        <v>146</v>
      </c>
      <c r="B12" s="36" t="s">
        <v>372</v>
      </c>
      <c r="C12" s="82">
        <v>150</v>
      </c>
      <c r="D12" s="265">
        <v>38</v>
      </c>
      <c r="E12" s="265">
        <v>38</v>
      </c>
      <c r="F12" s="265">
        <v>38</v>
      </c>
      <c r="G12" s="265">
        <v>36</v>
      </c>
      <c r="H12" s="314">
        <v>20204.599999999999</v>
      </c>
      <c r="I12" s="315">
        <v>5118.5</v>
      </c>
      <c r="J12" s="315">
        <v>5118.5</v>
      </c>
      <c r="K12" s="315">
        <v>5118.5</v>
      </c>
      <c r="L12" s="315">
        <v>4849.1000000000004</v>
      </c>
    </row>
    <row r="13" spans="1:41" x14ac:dyDescent="0.2">
      <c r="A13" s="152">
        <v>287</v>
      </c>
      <c r="B13" s="36" t="s">
        <v>404</v>
      </c>
      <c r="C13" s="82">
        <v>225</v>
      </c>
      <c r="D13" s="265">
        <v>52</v>
      </c>
      <c r="E13" s="265">
        <v>54</v>
      </c>
      <c r="F13" s="265">
        <v>56</v>
      </c>
      <c r="G13" s="265">
        <v>63</v>
      </c>
      <c r="H13" s="314">
        <v>30306.9</v>
      </c>
      <c r="I13" s="315">
        <v>7004.3</v>
      </c>
      <c r="J13" s="315">
        <v>7273.7</v>
      </c>
      <c r="K13" s="315">
        <v>7543.1</v>
      </c>
      <c r="L13" s="315">
        <v>8485.7999999999993</v>
      </c>
    </row>
    <row r="14" spans="1:41" x14ac:dyDescent="0.2">
      <c r="A14" s="152">
        <v>300</v>
      </c>
      <c r="B14" s="36" t="s">
        <v>409</v>
      </c>
      <c r="C14" s="82">
        <v>138</v>
      </c>
      <c r="D14" s="265">
        <v>33</v>
      </c>
      <c r="E14" s="265">
        <v>35</v>
      </c>
      <c r="F14" s="265">
        <v>35</v>
      </c>
      <c r="G14" s="265">
        <v>35</v>
      </c>
      <c r="H14" s="314">
        <v>18588.2</v>
      </c>
      <c r="I14" s="315">
        <v>4445</v>
      </c>
      <c r="J14" s="315">
        <v>4714.3999999999996</v>
      </c>
      <c r="K14" s="315">
        <v>4714.3999999999996</v>
      </c>
      <c r="L14" s="315">
        <v>4714.3999999999996</v>
      </c>
    </row>
    <row r="15" spans="1:41" x14ac:dyDescent="0.2">
      <c r="A15" s="152">
        <v>350</v>
      </c>
      <c r="B15" s="36" t="s">
        <v>429</v>
      </c>
      <c r="C15" s="82">
        <v>300</v>
      </c>
      <c r="D15" s="265">
        <v>74</v>
      </c>
      <c r="E15" s="265">
        <v>75</v>
      </c>
      <c r="F15" s="265">
        <v>73</v>
      </c>
      <c r="G15" s="265">
        <v>78</v>
      </c>
      <c r="H15" s="314">
        <v>40409.199999999997</v>
      </c>
      <c r="I15" s="315">
        <v>9967.6</v>
      </c>
      <c r="J15" s="315">
        <v>10102.299999999999</v>
      </c>
      <c r="K15" s="315">
        <v>9832.9</v>
      </c>
      <c r="L15" s="315">
        <v>10506.4</v>
      </c>
    </row>
    <row r="16" spans="1:41" x14ac:dyDescent="0.2">
      <c r="A16" s="152">
        <v>1753</v>
      </c>
      <c r="B16" s="36" t="s">
        <v>505</v>
      </c>
      <c r="C16" s="82">
        <v>270</v>
      </c>
      <c r="D16" s="265">
        <v>62</v>
      </c>
      <c r="E16" s="265">
        <v>68</v>
      </c>
      <c r="F16" s="265">
        <v>65</v>
      </c>
      <c r="G16" s="265">
        <v>75</v>
      </c>
      <c r="H16" s="314">
        <v>36368.300000000003</v>
      </c>
      <c r="I16" s="315">
        <v>8351.2000000000007</v>
      </c>
      <c r="J16" s="315">
        <v>9159.4</v>
      </c>
      <c r="K16" s="315">
        <v>8755.2999999999993</v>
      </c>
      <c r="L16" s="315">
        <v>10102.4</v>
      </c>
    </row>
    <row r="17" spans="1:12" x14ac:dyDescent="0.2">
      <c r="A17" s="152">
        <v>1755</v>
      </c>
      <c r="B17" s="36" t="s">
        <v>507</v>
      </c>
      <c r="C17" s="82">
        <v>150</v>
      </c>
      <c r="D17" s="265">
        <v>30</v>
      </c>
      <c r="E17" s="265">
        <v>45</v>
      </c>
      <c r="F17" s="265">
        <v>45</v>
      </c>
      <c r="G17" s="265">
        <v>30</v>
      </c>
      <c r="H17" s="314">
        <v>12923</v>
      </c>
      <c r="I17" s="315">
        <v>2584.6</v>
      </c>
      <c r="J17" s="315">
        <v>3876.9</v>
      </c>
      <c r="K17" s="315">
        <v>3876.9</v>
      </c>
      <c r="L17" s="315">
        <v>2584.6</v>
      </c>
    </row>
    <row r="18" spans="1:12" x14ac:dyDescent="0.2">
      <c r="A18" s="152">
        <v>1778</v>
      </c>
      <c r="B18" s="36" t="s">
        <v>513</v>
      </c>
      <c r="C18" s="82">
        <v>225</v>
      </c>
      <c r="D18" s="265">
        <v>56</v>
      </c>
      <c r="E18" s="265">
        <v>56</v>
      </c>
      <c r="F18" s="265">
        <v>56</v>
      </c>
      <c r="G18" s="265">
        <v>57</v>
      </c>
      <c r="H18" s="314">
        <v>27190.400000000001</v>
      </c>
      <c r="I18" s="315">
        <v>6767.4</v>
      </c>
      <c r="J18" s="315">
        <v>6767.4</v>
      </c>
      <c r="K18" s="315">
        <v>6767.4</v>
      </c>
      <c r="L18" s="315">
        <v>6888.2</v>
      </c>
    </row>
    <row r="19" spans="1:12" x14ac:dyDescent="0.2">
      <c r="A19" s="152">
        <v>1783</v>
      </c>
      <c r="B19" s="36" t="s">
        <v>517</v>
      </c>
      <c r="C19" s="82">
        <v>150</v>
      </c>
      <c r="D19" s="265">
        <v>38</v>
      </c>
      <c r="E19" s="265">
        <v>38</v>
      </c>
      <c r="F19" s="265">
        <v>38</v>
      </c>
      <c r="G19" s="265">
        <v>36</v>
      </c>
      <c r="H19" s="314">
        <v>16229.9</v>
      </c>
      <c r="I19" s="315">
        <v>4111.6000000000004</v>
      </c>
      <c r="J19" s="315">
        <v>4111.6000000000004</v>
      </c>
      <c r="K19" s="315">
        <v>4111.6000000000004</v>
      </c>
      <c r="L19" s="315">
        <v>3895.1</v>
      </c>
    </row>
    <row r="20" spans="1:12" x14ac:dyDescent="0.2">
      <c r="A20" s="152">
        <v>1784</v>
      </c>
      <c r="B20" s="36" t="s">
        <v>518</v>
      </c>
      <c r="C20" s="82">
        <v>150</v>
      </c>
      <c r="D20" s="265">
        <v>36</v>
      </c>
      <c r="E20" s="265">
        <v>38</v>
      </c>
      <c r="F20" s="265">
        <v>33</v>
      </c>
      <c r="G20" s="265">
        <v>43</v>
      </c>
      <c r="H20" s="314">
        <v>20844.5</v>
      </c>
      <c r="I20" s="315">
        <v>5002.7</v>
      </c>
      <c r="J20" s="315">
        <v>5280.6</v>
      </c>
      <c r="K20" s="315">
        <v>4585.8</v>
      </c>
      <c r="L20" s="315">
        <v>5975.4</v>
      </c>
    </row>
    <row r="21" spans="1:12" x14ac:dyDescent="0.2">
      <c r="A21" s="152">
        <v>1788</v>
      </c>
      <c r="B21" s="36" t="s">
        <v>521</v>
      </c>
      <c r="C21" s="82">
        <v>285</v>
      </c>
      <c r="D21" s="265">
        <v>68</v>
      </c>
      <c r="E21" s="265">
        <v>74</v>
      </c>
      <c r="F21" s="265">
        <v>68</v>
      </c>
      <c r="G21" s="265">
        <v>75</v>
      </c>
      <c r="H21" s="314">
        <v>30836.799999999999</v>
      </c>
      <c r="I21" s="315">
        <v>7357.6</v>
      </c>
      <c r="J21" s="315">
        <v>8006.7</v>
      </c>
      <c r="K21" s="315">
        <v>7357.6</v>
      </c>
      <c r="L21" s="315">
        <v>8114.9</v>
      </c>
    </row>
    <row r="22" spans="1:12" x14ac:dyDescent="0.2">
      <c r="A22" s="267">
        <v>9999</v>
      </c>
      <c r="B22" s="170" t="s">
        <v>68</v>
      </c>
      <c r="C22" s="171">
        <v>54</v>
      </c>
      <c r="D22" s="171">
        <v>14</v>
      </c>
      <c r="E22" s="171">
        <v>14</v>
      </c>
      <c r="F22" s="171">
        <v>14</v>
      </c>
      <c r="G22" s="171">
        <v>12</v>
      </c>
      <c r="H22" s="313">
        <v>7263</v>
      </c>
      <c r="I22" s="313">
        <v>1883</v>
      </c>
      <c r="J22" s="313">
        <v>1883</v>
      </c>
      <c r="K22" s="313">
        <v>1883</v>
      </c>
      <c r="L22" s="313">
        <v>1614</v>
      </c>
    </row>
  </sheetData>
  <autoFilter ref="A6:L6"/>
  <mergeCells count="9">
    <mergeCell ref="I1:L1"/>
    <mergeCell ref="AK1:AO1"/>
    <mergeCell ref="A4:A5"/>
    <mergeCell ref="B4:B5"/>
    <mergeCell ref="C4:C5"/>
    <mergeCell ref="D4:G4"/>
    <mergeCell ref="H4:H5"/>
    <mergeCell ref="I4:L4"/>
    <mergeCell ref="A2:L2"/>
  </mergeCells>
  <conditionalFormatting sqref="C7:L8 C10:L22 C9:G9">
    <cfRule type="cellIs" dxfId="11" priority="3" operator="lessThan">
      <formula>0</formula>
    </cfRule>
  </conditionalFormatting>
  <conditionalFormatting sqref="H4:L5">
    <cfRule type="cellIs" dxfId="10" priority="2" operator="lessThan">
      <formula>0</formula>
    </cfRule>
  </conditionalFormatting>
  <conditionalFormatting sqref="H9:L9">
    <cfRule type="cellIs" dxfId="9" priority="1" operator="lessThan">
      <formula>0</formula>
    </cfRule>
  </conditionalFormatting>
  <pageMargins left="0.15748031496062992" right="0.35433070866141736" top="0.15748031496062992" bottom="0.27559055118110237" header="0.15748031496062992" footer="0.31496062992125984"/>
  <pageSetup paperSize="9" scale="29" fitToHeight="0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5"/>
  <sheetViews>
    <sheetView zoomScale="85" zoomScaleNormal="85" workbookViewId="0">
      <selection activeCell="B48" sqref="B48"/>
    </sheetView>
  </sheetViews>
  <sheetFormatPr defaultRowHeight="12.75" x14ac:dyDescent="0.2"/>
  <cols>
    <col min="1" max="1" width="9.140625" style="228"/>
    <col min="2" max="2" width="49.42578125" style="228" customWidth="1"/>
    <col min="3" max="6" width="16.28515625" style="228" customWidth="1"/>
    <col min="7" max="7" width="18.5703125" style="228" customWidth="1"/>
    <col min="8" max="16384" width="9.140625" style="228"/>
  </cols>
  <sheetData>
    <row r="1" spans="1:14" ht="39" customHeight="1" x14ac:dyDescent="0.2">
      <c r="E1" s="436" t="s">
        <v>285</v>
      </c>
      <c r="F1" s="436"/>
      <c r="G1" s="436"/>
      <c r="H1" s="32"/>
    </row>
    <row r="3" spans="1:14" ht="14.25" customHeight="1" x14ac:dyDescent="0.2">
      <c r="A3" s="98" t="s">
        <v>325</v>
      </c>
      <c r="B3" s="98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</row>
    <row r="5" spans="1:14" ht="12.75" customHeight="1" x14ac:dyDescent="0.2">
      <c r="A5" s="437" t="s">
        <v>0</v>
      </c>
      <c r="B5" s="437" t="s">
        <v>1</v>
      </c>
      <c r="C5" s="440" t="s">
        <v>313</v>
      </c>
      <c r="D5" s="440"/>
      <c r="E5" s="440"/>
      <c r="F5" s="440"/>
      <c r="G5" s="441" t="s">
        <v>314</v>
      </c>
    </row>
    <row r="6" spans="1:14" ht="12.75" customHeight="1" x14ac:dyDescent="0.2">
      <c r="A6" s="438"/>
      <c r="B6" s="438"/>
      <c r="C6" s="440"/>
      <c r="D6" s="440"/>
      <c r="E6" s="440"/>
      <c r="F6" s="440"/>
      <c r="G6" s="442"/>
    </row>
    <row r="7" spans="1:14" ht="12.75" customHeight="1" x14ac:dyDescent="0.2">
      <c r="A7" s="438"/>
      <c r="B7" s="438"/>
      <c r="C7" s="440"/>
      <c r="D7" s="440"/>
      <c r="E7" s="440"/>
      <c r="F7" s="440"/>
      <c r="G7" s="442"/>
    </row>
    <row r="8" spans="1:14" ht="12.75" customHeight="1" x14ac:dyDescent="0.2">
      <c r="A8" s="438"/>
      <c r="B8" s="438"/>
      <c r="C8" s="444" t="s">
        <v>336</v>
      </c>
      <c r="D8" s="444" t="s">
        <v>315</v>
      </c>
      <c r="E8" s="444" t="s">
        <v>316</v>
      </c>
      <c r="F8" s="444" t="s">
        <v>212</v>
      </c>
      <c r="G8" s="442"/>
    </row>
    <row r="9" spans="1:14" ht="23.25" customHeight="1" x14ac:dyDescent="0.2">
      <c r="A9" s="439"/>
      <c r="B9" s="439"/>
      <c r="C9" s="445"/>
      <c r="D9" s="445"/>
      <c r="E9" s="445"/>
      <c r="F9" s="445"/>
      <c r="G9" s="443"/>
    </row>
    <row r="10" spans="1:14" x14ac:dyDescent="0.2">
      <c r="A10" s="338" t="s">
        <v>22</v>
      </c>
      <c r="B10" s="338" t="s">
        <v>23</v>
      </c>
      <c r="C10" s="338" t="s">
        <v>24</v>
      </c>
      <c r="D10" s="338" t="s">
        <v>25</v>
      </c>
      <c r="E10" s="338" t="s">
        <v>26</v>
      </c>
      <c r="F10" s="338" t="s">
        <v>27</v>
      </c>
      <c r="G10" s="338" t="s">
        <v>28</v>
      </c>
    </row>
    <row r="11" spans="1:14" x14ac:dyDescent="0.2">
      <c r="A11" s="251"/>
      <c r="B11" s="251" t="s">
        <v>160</v>
      </c>
      <c r="C11" s="252">
        <v>81702</v>
      </c>
      <c r="D11" s="253"/>
      <c r="E11" s="253"/>
      <c r="F11" s="253"/>
      <c r="G11" s="254">
        <v>6531447.4000000004</v>
      </c>
    </row>
    <row r="12" spans="1:14" x14ac:dyDescent="0.2">
      <c r="A12" s="255">
        <v>9999</v>
      </c>
      <c r="B12" s="255" t="s">
        <v>68</v>
      </c>
      <c r="C12" s="252">
        <v>335</v>
      </c>
      <c r="D12" s="252"/>
      <c r="E12" s="252"/>
      <c r="F12" s="252"/>
      <c r="G12" s="254">
        <v>45279.500000001863</v>
      </c>
    </row>
    <row r="13" spans="1:14" x14ac:dyDescent="0.2">
      <c r="A13" s="255"/>
      <c r="B13" s="255" t="s">
        <v>317</v>
      </c>
      <c r="C13" s="252">
        <v>81367</v>
      </c>
      <c r="D13" s="252">
        <v>71567</v>
      </c>
      <c r="E13" s="252">
        <v>4000</v>
      </c>
      <c r="F13" s="252">
        <v>5300</v>
      </c>
      <c r="G13" s="254">
        <v>6486167.8999999985</v>
      </c>
    </row>
    <row r="14" spans="1:14" x14ac:dyDescent="0.2">
      <c r="A14" s="256">
        <v>13</v>
      </c>
      <c r="B14" s="257" t="s">
        <v>347</v>
      </c>
      <c r="C14" s="258">
        <v>1842</v>
      </c>
      <c r="D14" s="259">
        <v>1842</v>
      </c>
      <c r="E14" s="259">
        <v>0</v>
      </c>
      <c r="F14" s="259">
        <v>0</v>
      </c>
      <c r="G14" s="260">
        <v>238310.1</v>
      </c>
    </row>
    <row r="15" spans="1:14" x14ac:dyDescent="0.2">
      <c r="A15" s="256">
        <v>115</v>
      </c>
      <c r="B15" s="257" t="s">
        <v>359</v>
      </c>
      <c r="C15" s="258">
        <v>14000</v>
      </c>
      <c r="D15" s="259">
        <v>14000</v>
      </c>
      <c r="E15" s="259">
        <v>0</v>
      </c>
      <c r="F15" s="259">
        <v>0</v>
      </c>
      <c r="G15" s="260">
        <v>1381336</v>
      </c>
    </row>
    <row r="16" spans="1:14" x14ac:dyDescent="0.2">
      <c r="A16" s="256">
        <v>122</v>
      </c>
      <c r="B16" s="257" t="s">
        <v>362</v>
      </c>
      <c r="C16" s="258">
        <v>2857</v>
      </c>
      <c r="D16" s="259">
        <v>2857</v>
      </c>
      <c r="E16" s="259">
        <v>0</v>
      </c>
      <c r="F16" s="259">
        <v>0</v>
      </c>
      <c r="G16" s="260">
        <v>45691.5</v>
      </c>
    </row>
    <row r="17" spans="1:7" x14ac:dyDescent="0.2">
      <c r="A17" s="256">
        <v>131</v>
      </c>
      <c r="B17" s="257" t="s">
        <v>365</v>
      </c>
      <c r="C17" s="258">
        <v>850</v>
      </c>
      <c r="D17" s="259">
        <v>850</v>
      </c>
      <c r="E17" s="259">
        <v>0</v>
      </c>
      <c r="F17" s="259">
        <v>0</v>
      </c>
      <c r="G17" s="260">
        <v>16634.900000000001</v>
      </c>
    </row>
    <row r="18" spans="1:7" x14ac:dyDescent="0.2">
      <c r="A18" s="256">
        <v>145</v>
      </c>
      <c r="B18" s="257" t="s">
        <v>371</v>
      </c>
      <c r="C18" s="258">
        <v>2914</v>
      </c>
      <c r="D18" s="259">
        <v>2914</v>
      </c>
      <c r="E18" s="259">
        <v>0</v>
      </c>
      <c r="F18" s="259">
        <v>0</v>
      </c>
      <c r="G18" s="260">
        <v>193255.9</v>
      </c>
    </row>
    <row r="19" spans="1:7" x14ac:dyDescent="0.2">
      <c r="A19" s="256">
        <v>146</v>
      </c>
      <c r="B19" s="257" t="s">
        <v>372</v>
      </c>
      <c r="C19" s="258">
        <v>9175</v>
      </c>
      <c r="D19" s="259">
        <v>9175</v>
      </c>
      <c r="E19" s="259">
        <v>0</v>
      </c>
      <c r="F19" s="259">
        <v>0</v>
      </c>
      <c r="G19" s="260">
        <v>904273.1</v>
      </c>
    </row>
    <row r="20" spans="1:7" x14ac:dyDescent="0.2">
      <c r="A20" s="256">
        <v>149</v>
      </c>
      <c r="B20" s="257" t="s">
        <v>373</v>
      </c>
      <c r="C20" s="258">
        <v>1529</v>
      </c>
      <c r="D20" s="259">
        <v>1529</v>
      </c>
      <c r="E20" s="259">
        <v>0</v>
      </c>
      <c r="F20" s="259">
        <v>0</v>
      </c>
      <c r="G20" s="260">
        <v>100194.3</v>
      </c>
    </row>
    <row r="21" spans="1:7" x14ac:dyDescent="0.2">
      <c r="A21" s="256">
        <v>231</v>
      </c>
      <c r="B21" s="257" t="s">
        <v>381</v>
      </c>
      <c r="C21" s="258">
        <v>620</v>
      </c>
      <c r="D21" s="259">
        <v>620</v>
      </c>
      <c r="E21" s="259">
        <v>0</v>
      </c>
      <c r="F21" s="259">
        <v>0</v>
      </c>
      <c r="G21" s="260">
        <v>12385.8</v>
      </c>
    </row>
    <row r="22" spans="1:7" x14ac:dyDescent="0.2">
      <c r="A22" s="256">
        <v>248</v>
      </c>
      <c r="B22" s="257" t="s">
        <v>387</v>
      </c>
      <c r="C22" s="258">
        <v>1755</v>
      </c>
      <c r="D22" s="259">
        <v>1755</v>
      </c>
      <c r="E22" s="259">
        <v>0</v>
      </c>
      <c r="F22" s="259">
        <v>0</v>
      </c>
      <c r="G22" s="260">
        <v>133116.20000000001</v>
      </c>
    </row>
    <row r="23" spans="1:7" x14ac:dyDescent="0.2">
      <c r="A23" s="256">
        <v>253</v>
      </c>
      <c r="B23" s="257" t="s">
        <v>388</v>
      </c>
      <c r="C23" s="258">
        <v>230</v>
      </c>
      <c r="D23" s="259">
        <v>230</v>
      </c>
      <c r="E23" s="259">
        <v>0</v>
      </c>
      <c r="F23" s="259">
        <v>0</v>
      </c>
      <c r="G23" s="260">
        <v>6908.6</v>
      </c>
    </row>
    <row r="24" spans="1:7" x14ac:dyDescent="0.2">
      <c r="A24" s="256">
        <v>255</v>
      </c>
      <c r="B24" s="257" t="s">
        <v>389</v>
      </c>
      <c r="C24" s="258">
        <v>250</v>
      </c>
      <c r="D24" s="259">
        <v>250</v>
      </c>
      <c r="E24" s="259">
        <v>0</v>
      </c>
      <c r="F24" s="259">
        <v>0</v>
      </c>
      <c r="G24" s="260">
        <v>5431.2</v>
      </c>
    </row>
    <row r="25" spans="1:7" x14ac:dyDescent="0.2">
      <c r="A25" s="261">
        <v>261</v>
      </c>
      <c r="B25" s="257" t="s">
        <v>392</v>
      </c>
      <c r="C25" s="258">
        <v>721</v>
      </c>
      <c r="D25" s="259">
        <v>721</v>
      </c>
      <c r="E25" s="259">
        <v>0</v>
      </c>
      <c r="F25" s="259">
        <v>0</v>
      </c>
      <c r="G25" s="260">
        <v>56620.1</v>
      </c>
    </row>
    <row r="26" spans="1:7" x14ac:dyDescent="0.2">
      <c r="A26" s="261">
        <v>286</v>
      </c>
      <c r="B26" s="257" t="s">
        <v>403</v>
      </c>
      <c r="C26" s="258">
        <v>205</v>
      </c>
      <c r="D26" s="259">
        <v>205</v>
      </c>
      <c r="E26" s="259">
        <v>0</v>
      </c>
      <c r="F26" s="259">
        <v>0</v>
      </c>
      <c r="G26" s="260">
        <v>10377.599999999999</v>
      </c>
    </row>
    <row r="27" spans="1:7" x14ac:dyDescent="0.2">
      <c r="A27" s="261">
        <v>287</v>
      </c>
      <c r="B27" s="257" t="s">
        <v>404</v>
      </c>
      <c r="C27" s="258">
        <v>1678</v>
      </c>
      <c r="D27" s="259">
        <v>1678</v>
      </c>
      <c r="E27" s="259">
        <v>0</v>
      </c>
      <c r="F27" s="259">
        <v>0</v>
      </c>
      <c r="G27" s="260">
        <v>94325.3</v>
      </c>
    </row>
    <row r="28" spans="1:7" x14ac:dyDescent="0.2">
      <c r="A28" s="261">
        <v>288</v>
      </c>
      <c r="B28" s="257" t="s">
        <v>405</v>
      </c>
      <c r="C28" s="258">
        <v>700</v>
      </c>
      <c r="D28" s="259">
        <v>700</v>
      </c>
      <c r="E28" s="259">
        <v>0</v>
      </c>
      <c r="F28" s="259">
        <v>0</v>
      </c>
      <c r="G28" s="260">
        <v>195105.9</v>
      </c>
    </row>
    <row r="29" spans="1:7" x14ac:dyDescent="0.2">
      <c r="A29" s="261">
        <v>300</v>
      </c>
      <c r="B29" s="257" t="s">
        <v>409</v>
      </c>
      <c r="C29" s="258">
        <v>2000</v>
      </c>
      <c r="D29" s="259">
        <v>2000</v>
      </c>
      <c r="E29" s="259">
        <v>0</v>
      </c>
      <c r="F29" s="259">
        <v>0</v>
      </c>
      <c r="G29" s="260">
        <v>176373.2</v>
      </c>
    </row>
    <row r="30" spans="1:7" x14ac:dyDescent="0.2">
      <c r="A30" s="261">
        <v>304</v>
      </c>
      <c r="B30" s="257" t="s">
        <v>411</v>
      </c>
      <c r="C30" s="258">
        <v>1580</v>
      </c>
      <c r="D30" s="259">
        <v>1580</v>
      </c>
      <c r="E30" s="259">
        <v>0</v>
      </c>
      <c r="F30" s="259">
        <v>0</v>
      </c>
      <c r="G30" s="260">
        <v>115745</v>
      </c>
    </row>
    <row r="31" spans="1:7" x14ac:dyDescent="0.2">
      <c r="A31" s="261">
        <v>305</v>
      </c>
      <c r="B31" s="257" t="s">
        <v>412</v>
      </c>
      <c r="C31" s="258">
        <v>380</v>
      </c>
      <c r="D31" s="259">
        <v>380</v>
      </c>
      <c r="E31" s="259">
        <v>0</v>
      </c>
      <c r="F31" s="259">
        <v>0</v>
      </c>
      <c r="G31" s="260">
        <v>10310</v>
      </c>
    </row>
    <row r="32" spans="1:7" x14ac:dyDescent="0.2">
      <c r="A32" s="261">
        <v>336</v>
      </c>
      <c r="B32" s="257" t="s">
        <v>422</v>
      </c>
      <c r="C32" s="258">
        <v>380</v>
      </c>
      <c r="D32" s="259">
        <v>380</v>
      </c>
      <c r="E32" s="259">
        <v>0</v>
      </c>
      <c r="F32" s="259">
        <v>0</v>
      </c>
      <c r="G32" s="260">
        <v>41581.800000000003</v>
      </c>
    </row>
    <row r="33" spans="1:7" x14ac:dyDescent="0.2">
      <c r="A33" s="261">
        <v>350</v>
      </c>
      <c r="B33" s="257" t="s">
        <v>429</v>
      </c>
      <c r="C33" s="258">
        <v>1040</v>
      </c>
      <c r="D33" s="259">
        <v>1040</v>
      </c>
      <c r="E33" s="259">
        <v>0</v>
      </c>
      <c r="F33" s="259">
        <v>0</v>
      </c>
      <c r="G33" s="260">
        <v>126053.5</v>
      </c>
    </row>
    <row r="34" spans="1:7" x14ac:dyDescent="0.2">
      <c r="A34" s="261">
        <v>1637</v>
      </c>
      <c r="B34" s="257" t="s">
        <v>475</v>
      </c>
      <c r="C34" s="258">
        <v>1000</v>
      </c>
      <c r="D34" s="259">
        <v>1000</v>
      </c>
      <c r="E34" s="259">
        <v>0</v>
      </c>
      <c r="F34" s="259">
        <v>0</v>
      </c>
      <c r="G34" s="260">
        <v>41054.5</v>
      </c>
    </row>
    <row r="35" spans="1:7" x14ac:dyDescent="0.2">
      <c r="A35" s="261">
        <v>1639</v>
      </c>
      <c r="B35" s="257" t="s">
        <v>477</v>
      </c>
      <c r="C35" s="258">
        <v>190</v>
      </c>
      <c r="D35" s="259">
        <v>190</v>
      </c>
      <c r="E35" s="259">
        <v>0</v>
      </c>
      <c r="F35" s="259">
        <v>0</v>
      </c>
      <c r="G35" s="260">
        <v>39868.800000000003</v>
      </c>
    </row>
    <row r="36" spans="1:7" x14ac:dyDescent="0.2">
      <c r="A36" s="261">
        <v>1709</v>
      </c>
      <c r="B36" s="257" t="s">
        <v>486</v>
      </c>
      <c r="C36" s="258">
        <v>850</v>
      </c>
      <c r="D36" s="259">
        <v>850</v>
      </c>
      <c r="E36" s="259">
        <v>0</v>
      </c>
      <c r="F36" s="259">
        <v>0</v>
      </c>
      <c r="G36" s="260">
        <v>30483.8</v>
      </c>
    </row>
    <row r="37" spans="1:7" x14ac:dyDescent="0.2">
      <c r="A37" s="261">
        <v>1714</v>
      </c>
      <c r="B37" s="257" t="s">
        <v>489</v>
      </c>
      <c r="C37" s="258">
        <v>200</v>
      </c>
      <c r="D37" s="259">
        <v>200</v>
      </c>
      <c r="E37" s="259">
        <v>0</v>
      </c>
      <c r="F37" s="259">
        <v>0</v>
      </c>
      <c r="G37" s="260">
        <v>4627.8</v>
      </c>
    </row>
    <row r="38" spans="1:7" x14ac:dyDescent="0.2">
      <c r="A38" s="261">
        <v>1749</v>
      </c>
      <c r="B38" s="257" t="s">
        <v>501</v>
      </c>
      <c r="C38" s="258">
        <v>854</v>
      </c>
      <c r="D38" s="259">
        <v>854</v>
      </c>
      <c r="E38" s="259">
        <v>0</v>
      </c>
      <c r="F38" s="259">
        <v>0</v>
      </c>
      <c r="G38" s="260">
        <v>34825.4</v>
      </c>
    </row>
    <row r="39" spans="1:7" x14ac:dyDescent="0.2">
      <c r="A39" s="261">
        <v>1750</v>
      </c>
      <c r="B39" s="257" t="s">
        <v>502</v>
      </c>
      <c r="C39" s="258">
        <v>2041</v>
      </c>
      <c r="D39" s="259">
        <v>2041</v>
      </c>
      <c r="E39" s="259">
        <v>0</v>
      </c>
      <c r="F39" s="259">
        <v>0</v>
      </c>
      <c r="G39" s="260">
        <v>266836.09999999998</v>
      </c>
    </row>
    <row r="40" spans="1:7" x14ac:dyDescent="0.2">
      <c r="A40" s="261">
        <v>1753</v>
      </c>
      <c r="B40" s="257" t="s">
        <v>505</v>
      </c>
      <c r="C40" s="258">
        <v>2000</v>
      </c>
      <c r="D40" s="259">
        <v>2000</v>
      </c>
      <c r="E40" s="259">
        <v>0</v>
      </c>
      <c r="F40" s="259">
        <v>0</v>
      </c>
      <c r="G40" s="260">
        <v>186217.8</v>
      </c>
    </row>
    <row r="41" spans="1:7" x14ac:dyDescent="0.2">
      <c r="A41" s="261">
        <v>1768</v>
      </c>
      <c r="B41" s="257" t="s">
        <v>511</v>
      </c>
      <c r="C41" s="258">
        <v>20800</v>
      </c>
      <c r="D41" s="259">
        <v>11000</v>
      </c>
      <c r="E41" s="259">
        <v>4000</v>
      </c>
      <c r="F41" s="259">
        <v>5300</v>
      </c>
      <c r="G41" s="260">
        <v>1259300.5</v>
      </c>
    </row>
    <row r="42" spans="1:7" x14ac:dyDescent="0.2">
      <c r="A42" s="261">
        <v>1778</v>
      </c>
      <c r="B42" s="257" t="s">
        <v>513</v>
      </c>
      <c r="C42" s="258">
        <v>2545</v>
      </c>
      <c r="D42" s="259">
        <v>2545</v>
      </c>
      <c r="E42" s="259">
        <v>0</v>
      </c>
      <c r="F42" s="259">
        <v>0</v>
      </c>
      <c r="G42" s="260">
        <v>222353.6</v>
      </c>
    </row>
    <row r="43" spans="1:7" x14ac:dyDescent="0.2">
      <c r="A43" s="261">
        <v>1783</v>
      </c>
      <c r="B43" s="257" t="s">
        <v>517</v>
      </c>
      <c r="C43" s="258">
        <v>2645</v>
      </c>
      <c r="D43" s="259">
        <v>2645</v>
      </c>
      <c r="E43" s="259">
        <v>0</v>
      </c>
      <c r="F43" s="259">
        <v>0</v>
      </c>
      <c r="G43" s="260">
        <v>224035.5</v>
      </c>
    </row>
    <row r="44" spans="1:7" x14ac:dyDescent="0.2">
      <c r="A44" s="261">
        <v>1784</v>
      </c>
      <c r="B44" s="257" t="s">
        <v>518</v>
      </c>
      <c r="C44" s="258">
        <v>1810</v>
      </c>
      <c r="D44" s="259">
        <v>1810</v>
      </c>
      <c r="E44" s="259">
        <v>0</v>
      </c>
      <c r="F44" s="259">
        <v>0</v>
      </c>
      <c r="G44" s="260">
        <v>145100.5</v>
      </c>
    </row>
    <row r="45" spans="1:7" x14ac:dyDescent="0.2">
      <c r="A45" s="261">
        <v>1788</v>
      </c>
      <c r="B45" s="257" t="s">
        <v>521</v>
      </c>
      <c r="C45" s="258">
        <v>1726</v>
      </c>
      <c r="D45" s="259">
        <v>1726</v>
      </c>
      <c r="E45" s="259">
        <v>0</v>
      </c>
      <c r="F45" s="259">
        <v>0</v>
      </c>
      <c r="G45" s="260">
        <v>167433.60000000001</v>
      </c>
    </row>
  </sheetData>
  <autoFilter ref="A10:G10"/>
  <mergeCells count="9">
    <mergeCell ref="E1:G1"/>
    <mergeCell ref="A5:A9"/>
    <mergeCell ref="B5:B9"/>
    <mergeCell ref="C5:F7"/>
    <mergeCell ref="G5:G9"/>
    <mergeCell ref="C8:C9"/>
    <mergeCell ref="D8:D9"/>
    <mergeCell ref="E8:E9"/>
    <mergeCell ref="F8:F9"/>
  </mergeCells>
  <conditionalFormatting sqref="A15:B18">
    <cfRule type="expression" dxfId="8" priority="4" stopIfTrue="1">
      <formula>#REF!=""</formula>
    </cfRule>
    <cfRule type="expression" dxfId="7" priority="5" stopIfTrue="1">
      <formula>#REF!=1</formula>
    </cfRule>
    <cfRule type="expression" dxfId="6" priority="6" stopIfTrue="1">
      <formula>#REF!=0</formula>
    </cfRule>
  </conditionalFormatting>
  <conditionalFormatting sqref="A19:B22 A12:B14">
    <cfRule type="expression" dxfId="5" priority="1" stopIfTrue="1">
      <formula>#REF!=""</formula>
    </cfRule>
    <cfRule type="expression" dxfId="4" priority="2" stopIfTrue="1">
      <formula>#REF!=1</formula>
    </cfRule>
    <cfRule type="expression" dxfId="3" priority="3" stopIfTrue="1">
      <formula>#REF!=0</formula>
    </cfRule>
  </conditionalFormatting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53"/>
  <sheetViews>
    <sheetView zoomScale="85" zoomScaleNormal="85" workbookViewId="0">
      <selection activeCell="I12" sqref="I12"/>
    </sheetView>
  </sheetViews>
  <sheetFormatPr defaultColWidth="9.140625" defaultRowHeight="12.75" x14ac:dyDescent="0.2"/>
  <cols>
    <col min="1" max="1" width="7" style="42" customWidth="1"/>
    <col min="2" max="2" width="48.42578125" style="224" bestFit="1" customWidth="1"/>
    <col min="3" max="7" width="11.140625" style="1" customWidth="1"/>
    <col min="8" max="8" width="7.42578125" style="1" customWidth="1"/>
    <col min="9" max="9" width="9.140625" style="1" customWidth="1"/>
    <col min="10" max="10" width="12.28515625" style="1" bestFit="1" customWidth="1"/>
    <col min="11" max="11" width="9.140625" style="1" customWidth="1"/>
    <col min="12" max="12" width="10.85546875" style="1" bestFit="1" customWidth="1"/>
    <col min="13" max="13" width="8.140625" style="1" customWidth="1"/>
    <col min="14" max="14" width="7.42578125" style="1" customWidth="1"/>
    <col min="15" max="15" width="9.140625" style="1" customWidth="1"/>
    <col min="16" max="16" width="11.28515625" style="1" bestFit="1" customWidth="1"/>
    <col min="17" max="17" width="11.85546875" style="1" customWidth="1"/>
    <col min="18" max="18" width="11.28515625" style="1" customWidth="1"/>
    <col min="19" max="19" width="10.85546875" style="1" customWidth="1"/>
    <col min="20" max="20" width="9.42578125" style="1" customWidth="1"/>
    <col min="21" max="21" width="10.85546875" style="1" customWidth="1"/>
    <col min="22" max="22" width="11.42578125" style="1" customWidth="1"/>
    <col min="23" max="23" width="10.85546875" style="1" customWidth="1"/>
    <col min="24" max="24" width="8.85546875" style="1" customWidth="1"/>
    <col min="25" max="25" width="10.85546875" style="1" customWidth="1"/>
    <col min="26" max="26" width="11.42578125" style="1" customWidth="1"/>
    <col min="27" max="27" width="10.85546875" style="1" customWidth="1"/>
    <col min="28" max="28" width="9.28515625" style="1" customWidth="1"/>
    <col min="29" max="29" width="10.85546875" style="1" customWidth="1"/>
    <col min="30" max="30" width="11.42578125" style="1" customWidth="1"/>
    <col min="31" max="31" width="10.85546875" style="1" customWidth="1"/>
    <col min="32" max="32" width="9.7109375" style="1" customWidth="1"/>
    <col min="33" max="33" width="10.85546875" style="1" customWidth="1"/>
    <col min="34" max="34" width="11.42578125" style="1" customWidth="1"/>
    <col min="35" max="35" width="10.85546875" style="1" customWidth="1"/>
    <col min="36" max="36" width="10.140625" style="1" customWidth="1"/>
    <col min="37" max="37" width="10.7109375" style="1" bestFit="1" customWidth="1"/>
    <col min="38" max="16384" width="9.140625" style="1"/>
  </cols>
  <sheetData>
    <row r="1" spans="1:36" s="55" customFormat="1" ht="36.75" customHeight="1" x14ac:dyDescent="0.2">
      <c r="A1" s="217"/>
      <c r="B1" s="218"/>
      <c r="C1" s="219"/>
      <c r="D1" s="368" t="s">
        <v>285</v>
      </c>
      <c r="E1" s="368"/>
      <c r="F1" s="368"/>
      <c r="G1" s="368"/>
      <c r="H1" s="219"/>
      <c r="I1" s="218"/>
      <c r="J1" s="219"/>
      <c r="K1" s="218"/>
      <c r="L1" s="219"/>
      <c r="M1" s="218"/>
      <c r="N1" s="218"/>
      <c r="O1" s="219"/>
      <c r="P1" s="218"/>
      <c r="Q1" s="219"/>
      <c r="R1" s="218"/>
      <c r="S1" s="218"/>
      <c r="T1" s="219"/>
      <c r="U1" s="218"/>
      <c r="V1" s="219"/>
      <c r="W1" s="219"/>
      <c r="X1" s="218"/>
      <c r="Y1" s="219"/>
      <c r="Z1" s="218"/>
      <c r="AA1" s="218"/>
      <c r="AB1" s="219"/>
      <c r="AC1" s="218"/>
      <c r="AD1" s="219"/>
      <c r="AE1" s="219"/>
      <c r="AF1" s="431" t="s">
        <v>285</v>
      </c>
      <c r="AG1" s="431"/>
      <c r="AH1" s="431"/>
      <c r="AI1" s="431"/>
      <c r="AJ1" s="431"/>
    </row>
    <row r="2" spans="1:36" s="55" customFormat="1" ht="39" customHeight="1" x14ac:dyDescent="0.2">
      <c r="A2" s="448" t="s">
        <v>544</v>
      </c>
      <c r="B2" s="448"/>
      <c r="C2" s="448"/>
      <c r="D2" s="448"/>
      <c r="E2" s="448"/>
      <c r="F2" s="448"/>
      <c r="G2" s="448"/>
      <c r="H2" s="220"/>
      <c r="I2" s="220"/>
      <c r="J2" s="220"/>
      <c r="K2" s="220"/>
      <c r="L2" s="220"/>
      <c r="M2" s="220"/>
      <c r="N2" s="220"/>
      <c r="O2" s="220"/>
      <c r="P2" s="220"/>
      <c r="Q2" s="220"/>
      <c r="R2" s="220"/>
      <c r="S2" s="220"/>
      <c r="T2" s="220"/>
      <c r="U2" s="220"/>
      <c r="V2" s="220"/>
      <c r="W2" s="220"/>
      <c r="X2" s="220"/>
      <c r="Y2" s="220"/>
      <c r="Z2" s="220"/>
      <c r="AA2" s="220"/>
      <c r="AB2" s="220"/>
      <c r="AC2" s="220"/>
      <c r="AD2" s="220"/>
      <c r="AE2" s="220"/>
      <c r="AF2" s="220"/>
      <c r="AG2" s="220"/>
      <c r="AH2" s="220"/>
      <c r="AI2" s="220"/>
      <c r="AJ2" s="220"/>
    </row>
    <row r="3" spans="1:36" s="263" customFormat="1" ht="12.75" customHeight="1" x14ac:dyDescent="0.2">
      <c r="A3" s="262"/>
      <c r="B3" s="262"/>
      <c r="C3" s="262"/>
      <c r="D3" s="262"/>
      <c r="E3" s="262"/>
      <c r="F3" s="262"/>
      <c r="G3" s="262"/>
      <c r="H3" s="262"/>
      <c r="I3" s="262"/>
      <c r="J3" s="262"/>
      <c r="K3" s="262"/>
      <c r="L3" s="262"/>
      <c r="M3" s="262"/>
      <c r="N3" s="262"/>
      <c r="O3" s="262"/>
      <c r="P3" s="262"/>
      <c r="Q3" s="262"/>
      <c r="R3" s="262"/>
      <c r="S3" s="262"/>
      <c r="T3" s="262"/>
      <c r="U3" s="262"/>
      <c r="V3" s="262"/>
      <c r="W3" s="262"/>
      <c r="X3" s="262"/>
      <c r="Y3" s="262"/>
      <c r="Z3" s="262"/>
      <c r="AA3" s="262"/>
      <c r="AB3" s="262"/>
      <c r="AC3" s="262"/>
      <c r="AD3" s="262"/>
      <c r="AE3" s="262"/>
      <c r="AF3" s="262"/>
      <c r="AG3" s="262"/>
      <c r="AH3" s="262"/>
      <c r="AI3" s="262"/>
      <c r="AJ3" s="262"/>
    </row>
    <row r="4" spans="1:36" s="222" customFormat="1" ht="24" customHeight="1" x14ac:dyDescent="0.2">
      <c r="A4" s="398" t="s">
        <v>0</v>
      </c>
      <c r="B4" s="398" t="s">
        <v>1</v>
      </c>
      <c r="C4" s="419" t="s">
        <v>335</v>
      </c>
      <c r="D4" s="421" t="s">
        <v>3</v>
      </c>
      <c r="E4" s="422"/>
      <c r="F4" s="422"/>
      <c r="G4" s="423"/>
      <c r="H4" s="221"/>
      <c r="I4" s="221"/>
      <c r="J4" s="221"/>
      <c r="K4" s="221"/>
      <c r="L4" s="221"/>
      <c r="M4" s="221"/>
      <c r="N4" s="221"/>
      <c r="O4" s="221"/>
      <c r="P4" s="221"/>
      <c r="Q4" s="221"/>
      <c r="R4" s="221"/>
      <c r="S4" s="221"/>
      <c r="T4" s="221"/>
      <c r="U4" s="221"/>
      <c r="V4" s="221"/>
      <c r="W4" s="221"/>
      <c r="X4" s="221"/>
      <c r="Y4" s="221"/>
      <c r="Z4" s="221"/>
      <c r="AA4" s="221"/>
      <c r="AB4" s="221"/>
      <c r="AC4" s="221"/>
      <c r="AD4" s="221"/>
      <c r="AE4" s="221"/>
      <c r="AF4" s="221"/>
      <c r="AG4" s="221"/>
      <c r="AH4" s="221"/>
      <c r="AI4" s="221"/>
      <c r="AJ4" s="221"/>
    </row>
    <row r="5" spans="1:36" s="55" customFormat="1" ht="24" customHeight="1" x14ac:dyDescent="0.2">
      <c r="A5" s="399"/>
      <c r="B5" s="399"/>
      <c r="C5" s="420"/>
      <c r="D5" s="121" t="s">
        <v>128</v>
      </c>
      <c r="E5" s="121" t="s">
        <v>129</v>
      </c>
      <c r="F5" s="121" t="s">
        <v>130</v>
      </c>
      <c r="G5" s="121" t="s">
        <v>131</v>
      </c>
      <c r="H5" s="223"/>
      <c r="I5" s="223"/>
      <c r="J5" s="223"/>
      <c r="K5" s="223"/>
      <c r="L5" s="223"/>
      <c r="M5" s="223"/>
      <c r="N5" s="223"/>
      <c r="O5" s="223"/>
      <c r="P5" s="223"/>
      <c r="Q5" s="223"/>
      <c r="R5" s="223"/>
      <c r="S5" s="223"/>
      <c r="T5" s="223"/>
      <c r="U5" s="223"/>
      <c r="V5" s="223"/>
      <c r="W5" s="223"/>
      <c r="X5" s="223"/>
      <c r="Y5" s="223"/>
      <c r="Z5" s="223"/>
      <c r="AA5" s="223"/>
      <c r="AB5" s="223"/>
      <c r="AC5" s="223"/>
      <c r="AD5" s="223"/>
      <c r="AE5" s="223"/>
      <c r="AF5" s="223"/>
      <c r="AG5" s="223"/>
      <c r="AH5" s="223"/>
      <c r="AI5" s="223"/>
      <c r="AJ5" s="223"/>
    </row>
    <row r="6" spans="1:36" s="55" customFormat="1" x14ac:dyDescent="0.2">
      <c r="A6" s="227" t="s">
        <v>22</v>
      </c>
      <c r="B6" s="227" t="s">
        <v>23</v>
      </c>
      <c r="C6" s="227" t="s">
        <v>24</v>
      </c>
      <c r="D6" s="227" t="s">
        <v>25</v>
      </c>
      <c r="E6" s="227" t="s">
        <v>26</v>
      </c>
      <c r="F6" s="227" t="s">
        <v>27</v>
      </c>
      <c r="G6" s="227" t="s">
        <v>28</v>
      </c>
      <c r="H6" s="223"/>
      <c r="I6" s="223"/>
      <c r="J6" s="223"/>
      <c r="K6" s="223"/>
      <c r="L6" s="223"/>
      <c r="M6" s="223"/>
      <c r="N6" s="223"/>
      <c r="O6" s="223"/>
      <c r="P6" s="223"/>
      <c r="Q6" s="223"/>
      <c r="R6" s="223"/>
      <c r="S6" s="223"/>
      <c r="T6" s="223"/>
      <c r="U6" s="223"/>
      <c r="V6" s="223"/>
      <c r="W6" s="223"/>
      <c r="X6" s="223"/>
      <c r="Y6" s="223"/>
      <c r="Z6" s="223"/>
      <c r="AA6" s="223"/>
      <c r="AB6" s="223"/>
      <c r="AC6" s="223"/>
      <c r="AD6" s="223"/>
      <c r="AE6" s="223"/>
      <c r="AF6" s="223"/>
      <c r="AG6" s="223"/>
      <c r="AH6" s="223"/>
      <c r="AI6" s="223"/>
      <c r="AJ6" s="223"/>
    </row>
    <row r="7" spans="1:36" x14ac:dyDescent="0.2">
      <c r="A7" s="264">
        <v>0</v>
      </c>
      <c r="B7" s="170" t="s">
        <v>270</v>
      </c>
      <c r="C7" s="171">
        <v>16096</v>
      </c>
      <c r="D7" s="171">
        <v>3939</v>
      </c>
      <c r="E7" s="171">
        <v>4058</v>
      </c>
      <c r="F7" s="171">
        <v>3933</v>
      </c>
      <c r="G7" s="171">
        <v>4166</v>
      </c>
    </row>
    <row r="8" spans="1:36" x14ac:dyDescent="0.2">
      <c r="A8" s="152">
        <v>10</v>
      </c>
      <c r="B8" s="36" t="s">
        <v>346</v>
      </c>
      <c r="C8" s="82">
        <v>70</v>
      </c>
      <c r="D8" s="265">
        <v>15</v>
      </c>
      <c r="E8" s="265">
        <v>18</v>
      </c>
      <c r="F8" s="265">
        <v>18</v>
      </c>
      <c r="G8" s="265">
        <v>19</v>
      </c>
    </row>
    <row r="9" spans="1:36" x14ac:dyDescent="0.2">
      <c r="A9" s="152">
        <v>101</v>
      </c>
      <c r="B9" s="36" t="s">
        <v>353</v>
      </c>
      <c r="C9" s="82">
        <v>10</v>
      </c>
      <c r="D9" s="265">
        <v>3</v>
      </c>
      <c r="E9" s="265">
        <v>3</v>
      </c>
      <c r="F9" s="265">
        <v>3</v>
      </c>
      <c r="G9" s="265">
        <v>1</v>
      </c>
    </row>
    <row r="10" spans="1:36" x14ac:dyDescent="0.2">
      <c r="A10" s="152">
        <v>110</v>
      </c>
      <c r="B10" s="36" t="s">
        <v>356</v>
      </c>
      <c r="C10" s="82">
        <v>625</v>
      </c>
      <c r="D10" s="265">
        <v>156</v>
      </c>
      <c r="E10" s="265">
        <v>156</v>
      </c>
      <c r="F10" s="265">
        <v>156</v>
      </c>
      <c r="G10" s="265">
        <v>157</v>
      </c>
    </row>
    <row r="11" spans="1:36" x14ac:dyDescent="0.2">
      <c r="A11" s="152">
        <v>113</v>
      </c>
      <c r="B11" s="36" t="s">
        <v>358</v>
      </c>
      <c r="C11" s="82">
        <v>2056</v>
      </c>
      <c r="D11" s="265">
        <v>507</v>
      </c>
      <c r="E11" s="265">
        <v>512</v>
      </c>
      <c r="F11" s="265">
        <v>486</v>
      </c>
      <c r="G11" s="265">
        <v>551</v>
      </c>
    </row>
    <row r="12" spans="1:36" x14ac:dyDescent="0.2">
      <c r="A12" s="152">
        <v>115</v>
      </c>
      <c r="B12" s="36" t="s">
        <v>359</v>
      </c>
      <c r="C12" s="82">
        <v>476</v>
      </c>
      <c r="D12" s="265">
        <v>119</v>
      </c>
      <c r="E12" s="265">
        <v>119</v>
      </c>
      <c r="F12" s="265">
        <v>119</v>
      </c>
      <c r="G12" s="265">
        <v>119</v>
      </c>
    </row>
    <row r="13" spans="1:36" x14ac:dyDescent="0.2">
      <c r="A13" s="152">
        <v>122</v>
      </c>
      <c r="B13" s="36" t="s">
        <v>362</v>
      </c>
      <c r="C13" s="82">
        <v>339</v>
      </c>
      <c r="D13" s="265">
        <v>81</v>
      </c>
      <c r="E13" s="265">
        <v>85</v>
      </c>
      <c r="F13" s="265">
        <v>85</v>
      </c>
      <c r="G13" s="265">
        <v>88</v>
      </c>
    </row>
    <row r="14" spans="1:36" x14ac:dyDescent="0.2">
      <c r="A14" s="152">
        <v>131</v>
      </c>
      <c r="B14" s="36" t="s">
        <v>365</v>
      </c>
      <c r="C14" s="82">
        <v>971</v>
      </c>
      <c r="D14" s="265">
        <v>238</v>
      </c>
      <c r="E14" s="265">
        <v>243</v>
      </c>
      <c r="F14" s="265">
        <v>238</v>
      </c>
      <c r="G14" s="265">
        <v>252</v>
      </c>
    </row>
    <row r="15" spans="1:36" x14ac:dyDescent="0.2">
      <c r="A15" s="152">
        <v>134</v>
      </c>
      <c r="B15" s="36" t="s">
        <v>367</v>
      </c>
      <c r="C15" s="82">
        <v>155</v>
      </c>
      <c r="D15" s="265">
        <v>36</v>
      </c>
      <c r="E15" s="265">
        <v>39</v>
      </c>
      <c r="F15" s="265">
        <v>39</v>
      </c>
      <c r="G15" s="265">
        <v>41</v>
      </c>
    </row>
    <row r="16" spans="1:36" x14ac:dyDescent="0.2">
      <c r="A16" s="152">
        <v>140</v>
      </c>
      <c r="B16" s="36" t="s">
        <v>369</v>
      </c>
      <c r="C16" s="82">
        <v>163</v>
      </c>
      <c r="D16" s="265">
        <v>41</v>
      </c>
      <c r="E16" s="265">
        <v>41</v>
      </c>
      <c r="F16" s="265">
        <v>41</v>
      </c>
      <c r="G16" s="265">
        <v>40</v>
      </c>
    </row>
    <row r="17" spans="1:7" x14ac:dyDescent="0.2">
      <c r="A17" s="152">
        <v>145</v>
      </c>
      <c r="B17" s="36" t="s">
        <v>371</v>
      </c>
      <c r="C17" s="82">
        <v>772</v>
      </c>
      <c r="D17" s="265">
        <v>193</v>
      </c>
      <c r="E17" s="265">
        <v>193</v>
      </c>
      <c r="F17" s="265">
        <v>193</v>
      </c>
      <c r="G17" s="265">
        <v>193</v>
      </c>
    </row>
    <row r="18" spans="1:7" x14ac:dyDescent="0.2">
      <c r="A18" s="152">
        <v>146</v>
      </c>
      <c r="B18" s="36" t="s">
        <v>372</v>
      </c>
      <c r="C18" s="82">
        <v>460</v>
      </c>
      <c r="D18" s="265">
        <v>115</v>
      </c>
      <c r="E18" s="265">
        <v>115</v>
      </c>
      <c r="F18" s="265">
        <v>115</v>
      </c>
      <c r="G18" s="265">
        <v>115</v>
      </c>
    </row>
    <row r="19" spans="1:7" x14ac:dyDescent="0.2">
      <c r="A19" s="152">
        <v>149</v>
      </c>
      <c r="B19" s="36" t="s">
        <v>373</v>
      </c>
      <c r="C19" s="82">
        <v>185</v>
      </c>
      <c r="D19" s="265">
        <v>46</v>
      </c>
      <c r="E19" s="265">
        <v>46</v>
      </c>
      <c r="F19" s="265">
        <v>46</v>
      </c>
      <c r="G19" s="265">
        <v>47</v>
      </c>
    </row>
    <row r="20" spans="1:7" x14ac:dyDescent="0.2">
      <c r="A20" s="152">
        <v>152</v>
      </c>
      <c r="B20" s="36" t="s">
        <v>375</v>
      </c>
      <c r="C20" s="82">
        <v>160</v>
      </c>
      <c r="D20" s="265">
        <v>42</v>
      </c>
      <c r="E20" s="265">
        <v>42</v>
      </c>
      <c r="F20" s="265">
        <v>35</v>
      </c>
      <c r="G20" s="265">
        <v>41</v>
      </c>
    </row>
    <row r="21" spans="1:7" x14ac:dyDescent="0.2">
      <c r="A21" s="152">
        <v>225</v>
      </c>
      <c r="B21" s="36" t="s">
        <v>377</v>
      </c>
      <c r="C21" s="82">
        <v>155</v>
      </c>
      <c r="D21" s="265">
        <v>39</v>
      </c>
      <c r="E21" s="265">
        <v>39</v>
      </c>
      <c r="F21" s="265">
        <v>39</v>
      </c>
      <c r="G21" s="265">
        <v>38</v>
      </c>
    </row>
    <row r="22" spans="1:7" x14ac:dyDescent="0.2">
      <c r="A22" s="152">
        <v>231</v>
      </c>
      <c r="B22" s="36" t="s">
        <v>381</v>
      </c>
      <c r="C22" s="82">
        <v>232</v>
      </c>
      <c r="D22" s="265">
        <v>60</v>
      </c>
      <c r="E22" s="265">
        <v>60</v>
      </c>
      <c r="F22" s="265">
        <v>49</v>
      </c>
      <c r="G22" s="265">
        <v>63</v>
      </c>
    </row>
    <row r="23" spans="1:7" x14ac:dyDescent="0.2">
      <c r="A23" s="152">
        <v>240</v>
      </c>
      <c r="B23" s="36" t="s">
        <v>384</v>
      </c>
      <c r="C23" s="82">
        <v>177</v>
      </c>
      <c r="D23" s="265">
        <v>39</v>
      </c>
      <c r="E23" s="265">
        <v>48</v>
      </c>
      <c r="F23" s="265">
        <v>42</v>
      </c>
      <c r="G23" s="265">
        <v>48</v>
      </c>
    </row>
    <row r="24" spans="1:7" x14ac:dyDescent="0.2">
      <c r="A24" s="152">
        <v>248</v>
      </c>
      <c r="B24" s="36" t="s">
        <v>387</v>
      </c>
      <c r="C24" s="82">
        <v>150</v>
      </c>
      <c r="D24" s="265">
        <v>38</v>
      </c>
      <c r="E24" s="265">
        <v>38</v>
      </c>
      <c r="F24" s="265">
        <v>38</v>
      </c>
      <c r="G24" s="265">
        <v>36</v>
      </c>
    </row>
    <row r="25" spans="1:7" x14ac:dyDescent="0.2">
      <c r="A25" s="152">
        <v>255</v>
      </c>
      <c r="B25" s="36" t="s">
        <v>389</v>
      </c>
      <c r="C25" s="82">
        <v>74</v>
      </c>
      <c r="D25" s="265">
        <v>19</v>
      </c>
      <c r="E25" s="265">
        <v>19</v>
      </c>
      <c r="F25" s="265">
        <v>19</v>
      </c>
      <c r="G25" s="265">
        <v>17</v>
      </c>
    </row>
    <row r="26" spans="1:7" x14ac:dyDescent="0.2">
      <c r="A26" s="152">
        <v>256</v>
      </c>
      <c r="B26" s="36" t="s">
        <v>390</v>
      </c>
      <c r="C26" s="82">
        <v>12</v>
      </c>
      <c r="D26" s="265">
        <v>3</v>
      </c>
      <c r="E26" s="265">
        <v>3</v>
      </c>
      <c r="F26" s="265">
        <v>3</v>
      </c>
      <c r="G26" s="265">
        <v>3</v>
      </c>
    </row>
    <row r="27" spans="1:7" x14ac:dyDescent="0.2">
      <c r="A27" s="152">
        <v>277</v>
      </c>
      <c r="B27" s="36" t="s">
        <v>398</v>
      </c>
      <c r="C27" s="82">
        <v>42</v>
      </c>
      <c r="D27" s="265">
        <v>10</v>
      </c>
      <c r="E27" s="265">
        <v>11</v>
      </c>
      <c r="F27" s="265">
        <v>10</v>
      </c>
      <c r="G27" s="265">
        <v>11</v>
      </c>
    </row>
    <row r="28" spans="1:7" x14ac:dyDescent="0.2">
      <c r="A28" s="152">
        <v>281</v>
      </c>
      <c r="B28" s="36" t="s">
        <v>399</v>
      </c>
      <c r="C28" s="82">
        <v>12</v>
      </c>
      <c r="D28" s="265">
        <v>3</v>
      </c>
      <c r="E28" s="265">
        <v>3</v>
      </c>
      <c r="F28" s="265">
        <v>3</v>
      </c>
      <c r="G28" s="265">
        <v>3</v>
      </c>
    </row>
    <row r="29" spans="1:7" x14ac:dyDescent="0.2">
      <c r="A29" s="152">
        <v>284</v>
      </c>
      <c r="B29" s="36" t="s">
        <v>401</v>
      </c>
      <c r="C29" s="82">
        <v>15</v>
      </c>
      <c r="D29" s="265">
        <v>4</v>
      </c>
      <c r="E29" s="265">
        <v>4</v>
      </c>
      <c r="F29" s="265">
        <v>4</v>
      </c>
      <c r="G29" s="265">
        <v>3</v>
      </c>
    </row>
    <row r="30" spans="1:7" x14ac:dyDescent="0.2">
      <c r="A30" s="152">
        <v>285</v>
      </c>
      <c r="B30" s="36" t="s">
        <v>402</v>
      </c>
      <c r="C30" s="82">
        <v>57</v>
      </c>
      <c r="D30" s="265">
        <v>14</v>
      </c>
      <c r="E30" s="265">
        <v>14</v>
      </c>
      <c r="F30" s="265">
        <v>14</v>
      </c>
      <c r="G30" s="265">
        <v>15</v>
      </c>
    </row>
    <row r="31" spans="1:7" x14ac:dyDescent="0.2">
      <c r="A31" s="152">
        <v>286</v>
      </c>
      <c r="B31" s="36" t="s">
        <v>403</v>
      </c>
      <c r="C31" s="82">
        <v>75</v>
      </c>
      <c r="D31" s="265">
        <v>19</v>
      </c>
      <c r="E31" s="265">
        <v>19</v>
      </c>
      <c r="F31" s="265">
        <v>19</v>
      </c>
      <c r="G31" s="265">
        <v>18</v>
      </c>
    </row>
    <row r="32" spans="1:7" x14ac:dyDescent="0.2">
      <c r="A32" s="152">
        <v>287</v>
      </c>
      <c r="B32" s="36" t="s">
        <v>404</v>
      </c>
      <c r="C32" s="82">
        <v>175</v>
      </c>
      <c r="D32" s="265">
        <v>40</v>
      </c>
      <c r="E32" s="265">
        <v>42</v>
      </c>
      <c r="F32" s="265">
        <v>44</v>
      </c>
      <c r="G32" s="265">
        <v>49</v>
      </c>
    </row>
    <row r="33" spans="1:7" x14ac:dyDescent="0.2">
      <c r="A33" s="152">
        <v>288</v>
      </c>
      <c r="B33" s="36" t="s">
        <v>405</v>
      </c>
      <c r="C33" s="82">
        <v>2681</v>
      </c>
      <c r="D33" s="265">
        <v>670</v>
      </c>
      <c r="E33" s="265">
        <v>670</v>
      </c>
      <c r="F33" s="265">
        <v>670</v>
      </c>
      <c r="G33" s="265">
        <v>671</v>
      </c>
    </row>
    <row r="34" spans="1:7" x14ac:dyDescent="0.2">
      <c r="A34" s="152">
        <v>289</v>
      </c>
      <c r="B34" s="36" t="s">
        <v>406</v>
      </c>
      <c r="C34" s="82">
        <v>10</v>
      </c>
      <c r="D34" s="265">
        <v>2</v>
      </c>
      <c r="E34" s="265">
        <v>3</v>
      </c>
      <c r="F34" s="265">
        <v>3</v>
      </c>
      <c r="G34" s="265">
        <v>2</v>
      </c>
    </row>
    <row r="35" spans="1:7" x14ac:dyDescent="0.2">
      <c r="A35" s="152">
        <v>298</v>
      </c>
      <c r="B35" s="36" t="s">
        <v>408</v>
      </c>
      <c r="C35" s="82">
        <v>210</v>
      </c>
      <c r="D35" s="265">
        <v>50</v>
      </c>
      <c r="E35" s="265">
        <v>53</v>
      </c>
      <c r="F35" s="265">
        <v>53</v>
      </c>
      <c r="G35" s="265">
        <v>54</v>
      </c>
    </row>
    <row r="36" spans="1:7" x14ac:dyDescent="0.2">
      <c r="A36" s="152">
        <v>300</v>
      </c>
      <c r="B36" s="36" t="s">
        <v>409</v>
      </c>
      <c r="C36" s="82">
        <v>282</v>
      </c>
      <c r="D36" s="265">
        <v>68</v>
      </c>
      <c r="E36" s="265">
        <v>71</v>
      </c>
      <c r="F36" s="265">
        <v>71</v>
      </c>
      <c r="G36" s="265">
        <v>72</v>
      </c>
    </row>
    <row r="37" spans="1:7" x14ac:dyDescent="0.2">
      <c r="A37" s="152">
        <v>304</v>
      </c>
      <c r="B37" s="36" t="s">
        <v>411</v>
      </c>
      <c r="C37" s="82">
        <v>109</v>
      </c>
      <c r="D37" s="265">
        <v>25</v>
      </c>
      <c r="E37" s="265">
        <v>27</v>
      </c>
      <c r="F37" s="265">
        <v>28</v>
      </c>
      <c r="G37" s="265">
        <v>29</v>
      </c>
    </row>
    <row r="38" spans="1:7" x14ac:dyDescent="0.2">
      <c r="A38" s="152">
        <v>312</v>
      </c>
      <c r="B38" s="36" t="s">
        <v>417</v>
      </c>
      <c r="C38" s="82">
        <v>20</v>
      </c>
      <c r="D38" s="265">
        <v>5</v>
      </c>
      <c r="E38" s="265">
        <v>5</v>
      </c>
      <c r="F38" s="265">
        <v>5</v>
      </c>
      <c r="G38" s="265">
        <v>5</v>
      </c>
    </row>
    <row r="39" spans="1:7" x14ac:dyDescent="0.2">
      <c r="A39" s="152">
        <v>337</v>
      </c>
      <c r="B39" s="36" t="s">
        <v>423</v>
      </c>
      <c r="C39" s="82">
        <v>189</v>
      </c>
      <c r="D39" s="265">
        <v>47</v>
      </c>
      <c r="E39" s="265">
        <v>47</v>
      </c>
      <c r="F39" s="265">
        <v>47</v>
      </c>
      <c r="G39" s="265">
        <v>48</v>
      </c>
    </row>
    <row r="40" spans="1:7" x14ac:dyDescent="0.2">
      <c r="A40" s="152">
        <v>354</v>
      </c>
      <c r="B40" s="36" t="s">
        <v>431</v>
      </c>
      <c r="C40" s="82">
        <v>355</v>
      </c>
      <c r="D40" s="265">
        <v>89</v>
      </c>
      <c r="E40" s="265">
        <v>89</v>
      </c>
      <c r="F40" s="265">
        <v>89</v>
      </c>
      <c r="G40" s="265">
        <v>88</v>
      </c>
    </row>
    <row r="41" spans="1:7" x14ac:dyDescent="0.2">
      <c r="A41" s="152">
        <v>1637</v>
      </c>
      <c r="B41" s="36" t="s">
        <v>475</v>
      </c>
      <c r="C41" s="82">
        <v>131</v>
      </c>
      <c r="D41" s="265">
        <v>33</v>
      </c>
      <c r="E41" s="265">
        <v>33</v>
      </c>
      <c r="F41" s="265">
        <v>30</v>
      </c>
      <c r="G41" s="265">
        <v>35</v>
      </c>
    </row>
    <row r="42" spans="1:7" x14ac:dyDescent="0.2">
      <c r="A42" s="152">
        <v>1709</v>
      </c>
      <c r="B42" s="36" t="s">
        <v>486</v>
      </c>
      <c r="C42" s="82">
        <v>28</v>
      </c>
      <c r="D42" s="265">
        <v>6</v>
      </c>
      <c r="E42" s="265">
        <v>7</v>
      </c>
      <c r="F42" s="265">
        <v>7</v>
      </c>
      <c r="G42" s="265">
        <v>8</v>
      </c>
    </row>
    <row r="43" spans="1:7" x14ac:dyDescent="0.2">
      <c r="A43" s="152">
        <v>1712</v>
      </c>
      <c r="B43" s="36" t="s">
        <v>488</v>
      </c>
      <c r="C43" s="82">
        <v>20</v>
      </c>
      <c r="D43" s="265">
        <v>5</v>
      </c>
      <c r="E43" s="265">
        <v>5</v>
      </c>
      <c r="F43" s="265">
        <v>5</v>
      </c>
      <c r="G43" s="265">
        <v>5</v>
      </c>
    </row>
    <row r="44" spans="1:7" x14ac:dyDescent="0.2">
      <c r="A44" s="152">
        <v>1714</v>
      </c>
      <c r="B44" s="36" t="s">
        <v>489</v>
      </c>
      <c r="C44" s="82">
        <v>166</v>
      </c>
      <c r="D44" s="265">
        <v>42</v>
      </c>
      <c r="E44" s="265">
        <v>42</v>
      </c>
      <c r="F44" s="265">
        <v>42</v>
      </c>
      <c r="G44" s="265">
        <v>40</v>
      </c>
    </row>
    <row r="45" spans="1:7" x14ac:dyDescent="0.2">
      <c r="A45" s="152">
        <v>1749</v>
      </c>
      <c r="B45" s="36" t="s">
        <v>501</v>
      </c>
      <c r="C45" s="82">
        <v>336</v>
      </c>
      <c r="D45" s="265">
        <v>81</v>
      </c>
      <c r="E45" s="265">
        <v>84</v>
      </c>
      <c r="F45" s="265">
        <v>84</v>
      </c>
      <c r="G45" s="265">
        <v>87</v>
      </c>
    </row>
    <row r="46" spans="1:7" x14ac:dyDescent="0.2">
      <c r="A46" s="152">
        <v>1750</v>
      </c>
      <c r="B46" s="36" t="s">
        <v>502</v>
      </c>
      <c r="C46" s="82">
        <v>889</v>
      </c>
      <c r="D46" s="265">
        <v>196</v>
      </c>
      <c r="E46" s="265">
        <v>240</v>
      </c>
      <c r="F46" s="265">
        <v>222</v>
      </c>
      <c r="G46" s="265">
        <v>231</v>
      </c>
    </row>
    <row r="47" spans="1:7" x14ac:dyDescent="0.2">
      <c r="A47" s="152">
        <v>1753</v>
      </c>
      <c r="B47" s="36" t="s">
        <v>505</v>
      </c>
      <c r="C47" s="82">
        <v>1086</v>
      </c>
      <c r="D47" s="265">
        <v>250</v>
      </c>
      <c r="E47" s="265">
        <v>272</v>
      </c>
      <c r="F47" s="265">
        <v>261</v>
      </c>
      <c r="G47" s="265">
        <v>303</v>
      </c>
    </row>
    <row r="48" spans="1:7" x14ac:dyDescent="0.2">
      <c r="A48" s="152">
        <v>1778</v>
      </c>
      <c r="B48" s="36" t="s">
        <v>513</v>
      </c>
      <c r="C48" s="82">
        <v>397</v>
      </c>
      <c r="D48" s="265">
        <v>99</v>
      </c>
      <c r="E48" s="265">
        <v>99</v>
      </c>
      <c r="F48" s="265">
        <v>99</v>
      </c>
      <c r="G48" s="265">
        <v>100</v>
      </c>
    </row>
    <row r="49" spans="1:7" x14ac:dyDescent="0.2">
      <c r="A49" s="152">
        <v>1783</v>
      </c>
      <c r="B49" s="36" t="s">
        <v>517</v>
      </c>
      <c r="C49" s="82">
        <v>220</v>
      </c>
      <c r="D49" s="265">
        <v>55</v>
      </c>
      <c r="E49" s="265">
        <v>55</v>
      </c>
      <c r="F49" s="265">
        <v>55</v>
      </c>
      <c r="G49" s="265">
        <v>55</v>
      </c>
    </row>
    <row r="50" spans="1:7" x14ac:dyDescent="0.2">
      <c r="A50" s="152">
        <v>1784</v>
      </c>
      <c r="B50" s="36" t="s">
        <v>518</v>
      </c>
      <c r="C50" s="82">
        <v>160</v>
      </c>
      <c r="D50" s="265">
        <v>38</v>
      </c>
      <c r="E50" s="265">
        <v>40</v>
      </c>
      <c r="F50" s="265">
        <v>35</v>
      </c>
      <c r="G50" s="265">
        <v>47</v>
      </c>
    </row>
    <row r="51" spans="1:7" x14ac:dyDescent="0.2">
      <c r="A51" s="152">
        <v>1785</v>
      </c>
      <c r="B51" s="36" t="s">
        <v>519</v>
      </c>
      <c r="C51" s="82">
        <v>158</v>
      </c>
      <c r="D51" s="265">
        <v>38</v>
      </c>
      <c r="E51" s="265">
        <v>40</v>
      </c>
      <c r="F51" s="265">
        <v>38</v>
      </c>
      <c r="G51" s="265">
        <v>42</v>
      </c>
    </row>
    <row r="52" spans="1:7" x14ac:dyDescent="0.2">
      <c r="A52" s="152">
        <v>1788</v>
      </c>
      <c r="B52" s="36" t="s">
        <v>521</v>
      </c>
      <c r="C52" s="82">
        <v>615</v>
      </c>
      <c r="D52" s="265">
        <v>148</v>
      </c>
      <c r="E52" s="265">
        <v>160</v>
      </c>
      <c r="F52" s="265">
        <v>148</v>
      </c>
      <c r="G52" s="265">
        <v>159</v>
      </c>
    </row>
    <row r="53" spans="1:7" x14ac:dyDescent="0.2">
      <c r="A53" s="152">
        <v>1789</v>
      </c>
      <c r="B53" s="36" t="s">
        <v>522</v>
      </c>
      <c r="C53" s="82">
        <v>416</v>
      </c>
      <c r="D53" s="265">
        <v>112</v>
      </c>
      <c r="E53" s="265">
        <v>104</v>
      </c>
      <c r="F53" s="265">
        <v>83</v>
      </c>
      <c r="G53" s="265">
        <v>117</v>
      </c>
    </row>
  </sheetData>
  <autoFilter ref="A6:G6"/>
  <mergeCells count="7">
    <mergeCell ref="AF1:AJ1"/>
    <mergeCell ref="A2:G2"/>
    <mergeCell ref="A4:A5"/>
    <mergeCell ref="B4:B5"/>
    <mergeCell ref="C4:C5"/>
    <mergeCell ref="D4:G4"/>
    <mergeCell ref="D1:G1"/>
  </mergeCells>
  <conditionalFormatting sqref="C7:G53">
    <cfRule type="cellIs" dxfId="2" priority="4" operator="lessThan">
      <formula>0</formula>
    </cfRule>
  </conditionalFormatting>
  <pageMargins left="0.15748031496062992" right="0.35433070866141736" top="0.15748031496062992" bottom="0.27559055118110237" header="0.15748031496062992" footer="0.31496062992125984"/>
  <pageSetup paperSize="9" scale="29" fitToHeight="0" orientation="landscape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70"/>
  <sheetViews>
    <sheetView view="pageBreakPreview" zoomScale="85" zoomScaleNormal="70" zoomScaleSheetLayoutView="85" workbookViewId="0">
      <pane xSplit="2" ySplit="11" topLeftCell="C31" activePane="bottomRight" state="frozen"/>
      <selection activeCell="A2" sqref="A2"/>
      <selection pane="topRight" activeCell="A2" sqref="A2"/>
      <selection pane="bottomLeft" activeCell="A2" sqref="A2"/>
      <selection pane="bottomRight" activeCell="J7" sqref="J7:J8"/>
    </sheetView>
  </sheetViews>
  <sheetFormatPr defaultColWidth="9.42578125" defaultRowHeight="12.75" x14ac:dyDescent="0.2"/>
  <cols>
    <col min="1" max="1" width="7.28515625" style="23" customWidth="1"/>
    <col min="2" max="2" width="42.42578125" style="25" customWidth="1"/>
    <col min="3" max="3" width="10.28515625" style="23" bestFit="1" customWidth="1"/>
    <col min="4" max="4" width="15.85546875" style="23" customWidth="1"/>
    <col min="5" max="9" width="9.5703125" style="23" bestFit="1" customWidth="1"/>
    <col min="10" max="10" width="11.7109375" style="23" customWidth="1"/>
    <col min="11" max="11" width="15.85546875" style="23" customWidth="1"/>
    <col min="12" max="12" width="10.28515625" style="23" bestFit="1" customWidth="1"/>
    <col min="13" max="16" width="11.85546875" style="23" customWidth="1"/>
    <col min="17" max="16384" width="9.42578125" style="23"/>
  </cols>
  <sheetData>
    <row r="1" spans="1:19" x14ac:dyDescent="0.2"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236"/>
      <c r="P1" s="236"/>
    </row>
    <row r="2" spans="1:19" ht="33.75" customHeight="1" x14ac:dyDescent="0.2">
      <c r="M2" s="368" t="s">
        <v>285</v>
      </c>
      <c r="N2" s="368"/>
      <c r="O2" s="368"/>
      <c r="P2" s="368"/>
      <c r="Q2" s="25"/>
    </row>
    <row r="3" spans="1:19" x14ac:dyDescent="0.2">
      <c r="A3" s="239"/>
      <c r="B3" s="188"/>
    </row>
    <row r="4" spans="1:19" x14ac:dyDescent="0.2">
      <c r="A4" s="450" t="s">
        <v>267</v>
      </c>
      <c r="B4" s="450"/>
      <c r="C4" s="450"/>
      <c r="D4" s="450"/>
      <c r="E4" s="450"/>
      <c r="F4" s="450"/>
      <c r="G4" s="450"/>
      <c r="H4" s="450"/>
      <c r="I4" s="450"/>
      <c r="J4" s="450"/>
      <c r="K4" s="450"/>
      <c r="L4" s="450"/>
      <c r="M4" s="450"/>
      <c r="N4" s="450"/>
      <c r="O4" s="450"/>
      <c r="P4" s="450"/>
    </row>
    <row r="5" spans="1:19" x14ac:dyDescent="0.2">
      <c r="A5" s="240"/>
      <c r="B5" s="240"/>
      <c r="C5" s="375"/>
      <c r="D5" s="375"/>
      <c r="E5" s="375"/>
      <c r="F5" s="375"/>
      <c r="G5" s="375"/>
      <c r="H5" s="375"/>
      <c r="I5" s="375"/>
      <c r="J5" s="375"/>
      <c r="K5" s="375"/>
      <c r="L5" s="375"/>
      <c r="M5" s="375"/>
      <c r="N5" s="375"/>
      <c r="O5" s="375"/>
      <c r="P5" s="375"/>
    </row>
    <row r="6" spans="1:19" ht="21" customHeight="1" x14ac:dyDescent="0.2">
      <c r="A6" s="388" t="s">
        <v>16</v>
      </c>
      <c r="B6" s="388"/>
      <c r="C6" s="449" t="s">
        <v>49</v>
      </c>
      <c r="D6" s="449"/>
      <c r="E6" s="449"/>
      <c r="F6" s="449"/>
      <c r="G6" s="449"/>
      <c r="H6" s="449"/>
      <c r="I6" s="449"/>
      <c r="J6" s="452" t="s">
        <v>342</v>
      </c>
      <c r="K6" s="452"/>
      <c r="L6" s="452"/>
      <c r="M6" s="452"/>
      <c r="N6" s="452"/>
      <c r="O6" s="452"/>
      <c r="P6" s="452"/>
    </row>
    <row r="7" spans="1:19" ht="29.25" customHeight="1" x14ac:dyDescent="0.2">
      <c r="A7" s="451"/>
      <c r="B7" s="451"/>
      <c r="C7" s="449" t="s">
        <v>41</v>
      </c>
      <c r="D7" s="449" t="s">
        <v>3</v>
      </c>
      <c r="E7" s="449"/>
      <c r="F7" s="386" t="s">
        <v>344</v>
      </c>
      <c r="G7" s="386"/>
      <c r="H7" s="386"/>
      <c r="I7" s="386"/>
      <c r="J7" s="453" t="s">
        <v>41</v>
      </c>
      <c r="K7" s="449" t="s">
        <v>3</v>
      </c>
      <c r="L7" s="449"/>
      <c r="M7" s="386" t="s">
        <v>343</v>
      </c>
      <c r="N7" s="386"/>
      <c r="O7" s="386"/>
      <c r="P7" s="386"/>
    </row>
    <row r="8" spans="1:19" ht="54" customHeight="1" x14ac:dyDescent="0.2">
      <c r="A8" s="131" t="s">
        <v>43</v>
      </c>
      <c r="B8" s="132" t="s">
        <v>12</v>
      </c>
      <c r="C8" s="449"/>
      <c r="D8" s="241" t="s">
        <v>62</v>
      </c>
      <c r="E8" s="241" t="s">
        <v>63</v>
      </c>
      <c r="F8" s="241" t="s">
        <v>18</v>
      </c>
      <c r="G8" s="241" t="s">
        <v>19</v>
      </c>
      <c r="H8" s="241" t="s">
        <v>20</v>
      </c>
      <c r="I8" s="241" t="s">
        <v>21</v>
      </c>
      <c r="J8" s="454"/>
      <c r="K8" s="241" t="s">
        <v>62</v>
      </c>
      <c r="L8" s="241" t="s">
        <v>63</v>
      </c>
      <c r="M8" s="241" t="s">
        <v>18</v>
      </c>
      <c r="N8" s="241" t="s">
        <v>19</v>
      </c>
      <c r="O8" s="241" t="s">
        <v>20</v>
      </c>
      <c r="P8" s="241" t="s">
        <v>21</v>
      </c>
    </row>
    <row r="9" spans="1:19" x14ac:dyDescent="0.2">
      <c r="A9" s="104" t="s">
        <v>22</v>
      </c>
      <c r="B9" s="104" t="s">
        <v>23</v>
      </c>
      <c r="C9" s="104" t="s">
        <v>24</v>
      </c>
      <c r="D9" s="104" t="s">
        <v>25</v>
      </c>
      <c r="E9" s="104" t="s">
        <v>26</v>
      </c>
      <c r="F9" s="104" t="s">
        <v>27</v>
      </c>
      <c r="G9" s="104" t="s">
        <v>28</v>
      </c>
      <c r="H9" s="104" t="s">
        <v>29</v>
      </c>
      <c r="I9" s="104" t="s">
        <v>30</v>
      </c>
      <c r="J9" s="104" t="s">
        <v>31</v>
      </c>
      <c r="K9" s="104" t="s">
        <v>32</v>
      </c>
      <c r="L9" s="104" t="s">
        <v>33</v>
      </c>
      <c r="M9" s="104" t="s">
        <v>34</v>
      </c>
      <c r="N9" s="104" t="s">
        <v>35</v>
      </c>
      <c r="O9" s="104" t="s">
        <v>36</v>
      </c>
      <c r="P9" s="104" t="s">
        <v>37</v>
      </c>
    </row>
    <row r="10" spans="1:19" ht="15.75" customHeight="1" x14ac:dyDescent="0.2">
      <c r="A10" s="225" t="s">
        <v>66</v>
      </c>
      <c r="B10" s="242" t="s">
        <v>160</v>
      </c>
      <c r="C10" s="243">
        <v>1250668</v>
      </c>
      <c r="D10" s="243">
        <v>1223298</v>
      </c>
      <c r="E10" s="243">
        <v>27370</v>
      </c>
      <c r="F10" s="243">
        <v>312671</v>
      </c>
      <c r="G10" s="243">
        <v>312671</v>
      </c>
      <c r="H10" s="243">
        <v>312671</v>
      </c>
      <c r="I10" s="243">
        <v>312655</v>
      </c>
      <c r="J10" s="244">
        <v>5964936</v>
      </c>
      <c r="K10" s="244">
        <v>5769306.6000000015</v>
      </c>
      <c r="L10" s="244">
        <v>195629.40000000008</v>
      </c>
      <c r="M10" s="244">
        <v>1491232</v>
      </c>
      <c r="N10" s="244">
        <v>1491232</v>
      </c>
      <c r="O10" s="244">
        <v>1491232</v>
      </c>
      <c r="P10" s="244">
        <v>1491240</v>
      </c>
      <c r="Q10" s="57"/>
      <c r="R10" s="57"/>
      <c r="S10" s="57"/>
    </row>
    <row r="11" spans="1:19" s="56" customFormat="1" ht="15.75" customHeight="1" x14ac:dyDescent="0.2">
      <c r="A11" s="225" t="s">
        <v>66</v>
      </c>
      <c r="B11" s="245" t="s">
        <v>127</v>
      </c>
      <c r="C11" s="62">
        <v>1227739</v>
      </c>
      <c r="D11" s="62">
        <v>1223298</v>
      </c>
      <c r="E11" s="62">
        <v>4441</v>
      </c>
      <c r="F11" s="62">
        <v>306939</v>
      </c>
      <c r="G11" s="62">
        <v>306939</v>
      </c>
      <c r="H11" s="62">
        <v>306939</v>
      </c>
      <c r="I11" s="62">
        <v>306922</v>
      </c>
      <c r="J11" s="63">
        <v>5847901</v>
      </c>
      <c r="K11" s="63">
        <v>5769306.6000000015</v>
      </c>
      <c r="L11" s="63">
        <v>78594.400000000067</v>
      </c>
      <c r="M11" s="63">
        <v>1461973</v>
      </c>
      <c r="N11" s="63">
        <v>1461973</v>
      </c>
      <c r="O11" s="63">
        <v>1461973</v>
      </c>
      <c r="P11" s="63">
        <v>1461982</v>
      </c>
      <c r="Q11" s="57"/>
      <c r="R11" s="57"/>
      <c r="S11" s="57"/>
    </row>
    <row r="12" spans="1:19" x14ac:dyDescent="0.2">
      <c r="A12" s="246">
        <v>42</v>
      </c>
      <c r="B12" s="247" t="s">
        <v>350</v>
      </c>
      <c r="C12" s="51">
        <v>47700</v>
      </c>
      <c r="D12" s="248">
        <v>47661</v>
      </c>
      <c r="E12" s="248">
        <v>39</v>
      </c>
      <c r="F12" s="248">
        <v>11925</v>
      </c>
      <c r="G12" s="248">
        <v>11925</v>
      </c>
      <c r="H12" s="248">
        <v>11925</v>
      </c>
      <c r="I12" s="248">
        <v>11925</v>
      </c>
      <c r="J12" s="249">
        <v>194416</v>
      </c>
      <c r="K12" s="249">
        <v>192547.1</v>
      </c>
      <c r="L12" s="249">
        <v>1868.8999999999942</v>
      </c>
      <c r="M12" s="249">
        <v>48604</v>
      </c>
      <c r="N12" s="249">
        <v>48604</v>
      </c>
      <c r="O12" s="249">
        <v>48604</v>
      </c>
      <c r="P12" s="249">
        <v>48604</v>
      </c>
      <c r="Q12" s="57"/>
      <c r="R12" s="57"/>
      <c r="S12" s="57"/>
    </row>
    <row r="13" spans="1:19" x14ac:dyDescent="0.2">
      <c r="A13" s="246">
        <v>47</v>
      </c>
      <c r="B13" s="247" t="s">
        <v>351</v>
      </c>
      <c r="C13" s="248">
        <v>5900</v>
      </c>
      <c r="D13" s="248">
        <v>5898</v>
      </c>
      <c r="E13" s="248">
        <v>2</v>
      </c>
      <c r="F13" s="248">
        <v>1475</v>
      </c>
      <c r="G13" s="248">
        <v>1475</v>
      </c>
      <c r="H13" s="248">
        <v>1475</v>
      </c>
      <c r="I13" s="248">
        <v>1475</v>
      </c>
      <c r="J13" s="249">
        <v>21588.799999999999</v>
      </c>
      <c r="K13" s="249">
        <v>21490.5</v>
      </c>
      <c r="L13" s="249">
        <v>98.299999999999272</v>
      </c>
      <c r="M13" s="249">
        <v>5397</v>
      </c>
      <c r="N13" s="249">
        <v>5397</v>
      </c>
      <c r="O13" s="249">
        <v>5397</v>
      </c>
      <c r="P13" s="249">
        <v>5397.7999999999993</v>
      </c>
      <c r="Q13" s="57"/>
      <c r="R13" s="57"/>
      <c r="S13" s="57"/>
    </row>
    <row r="14" spans="1:19" x14ac:dyDescent="0.2">
      <c r="A14" s="246">
        <v>91</v>
      </c>
      <c r="B14" s="247" t="s">
        <v>352</v>
      </c>
      <c r="C14" s="248">
        <v>12975</v>
      </c>
      <c r="D14" s="248">
        <v>12949</v>
      </c>
      <c r="E14" s="248">
        <v>26</v>
      </c>
      <c r="F14" s="248">
        <v>3244</v>
      </c>
      <c r="G14" s="248">
        <v>3244</v>
      </c>
      <c r="H14" s="248">
        <v>3244</v>
      </c>
      <c r="I14" s="248">
        <v>3243</v>
      </c>
      <c r="J14" s="249">
        <v>61518.2</v>
      </c>
      <c r="K14" s="249">
        <v>59976.3</v>
      </c>
      <c r="L14" s="249">
        <v>1541.8999999999942</v>
      </c>
      <c r="M14" s="249">
        <v>15380</v>
      </c>
      <c r="N14" s="249">
        <v>15380</v>
      </c>
      <c r="O14" s="249">
        <v>15380</v>
      </c>
      <c r="P14" s="249">
        <v>15378.199999999997</v>
      </c>
      <c r="Q14" s="57"/>
      <c r="R14" s="57"/>
      <c r="S14" s="57"/>
    </row>
    <row r="15" spans="1:19" x14ac:dyDescent="0.2">
      <c r="A15" s="246">
        <v>101</v>
      </c>
      <c r="B15" s="247" t="s">
        <v>353</v>
      </c>
      <c r="C15" s="248">
        <v>700</v>
      </c>
      <c r="D15" s="248">
        <v>0</v>
      </c>
      <c r="E15" s="248">
        <v>700</v>
      </c>
      <c r="F15" s="248">
        <v>175</v>
      </c>
      <c r="G15" s="248">
        <v>175</v>
      </c>
      <c r="H15" s="248">
        <v>175</v>
      </c>
      <c r="I15" s="248">
        <v>175</v>
      </c>
      <c r="J15" s="249">
        <v>4128</v>
      </c>
      <c r="K15" s="249">
        <v>0</v>
      </c>
      <c r="L15" s="249">
        <v>4128</v>
      </c>
      <c r="M15" s="249">
        <v>1032</v>
      </c>
      <c r="N15" s="249">
        <v>1032</v>
      </c>
      <c r="O15" s="249">
        <v>1032</v>
      </c>
      <c r="P15" s="249">
        <v>1032</v>
      </c>
      <c r="Q15" s="57"/>
      <c r="R15" s="57"/>
      <c r="S15" s="57"/>
    </row>
    <row r="16" spans="1:19" x14ac:dyDescent="0.2">
      <c r="A16" s="246">
        <v>124</v>
      </c>
      <c r="B16" s="247" t="s">
        <v>363</v>
      </c>
      <c r="C16" s="248">
        <v>1000</v>
      </c>
      <c r="D16" s="248">
        <v>0</v>
      </c>
      <c r="E16" s="248">
        <v>1000</v>
      </c>
      <c r="F16" s="248">
        <v>250</v>
      </c>
      <c r="G16" s="248">
        <v>250</v>
      </c>
      <c r="H16" s="248">
        <v>250</v>
      </c>
      <c r="I16" s="248">
        <v>250</v>
      </c>
      <c r="J16" s="249">
        <v>5558.2</v>
      </c>
      <c r="K16" s="249">
        <v>0</v>
      </c>
      <c r="L16" s="249">
        <v>5558.2</v>
      </c>
      <c r="M16" s="249">
        <v>1390</v>
      </c>
      <c r="N16" s="249">
        <v>1390</v>
      </c>
      <c r="O16" s="249">
        <v>1390</v>
      </c>
      <c r="P16" s="249">
        <v>1388.1999999999998</v>
      </c>
      <c r="Q16" s="57"/>
      <c r="R16" s="57"/>
      <c r="S16" s="57"/>
    </row>
    <row r="17" spans="1:19" x14ac:dyDescent="0.2">
      <c r="A17" s="246">
        <v>207</v>
      </c>
      <c r="B17" s="247" t="s">
        <v>376</v>
      </c>
      <c r="C17" s="248">
        <v>4000</v>
      </c>
      <c r="D17" s="248">
        <v>3991</v>
      </c>
      <c r="E17" s="248">
        <v>9</v>
      </c>
      <c r="F17" s="248">
        <v>1000</v>
      </c>
      <c r="G17" s="248">
        <v>1000</v>
      </c>
      <c r="H17" s="248">
        <v>1000</v>
      </c>
      <c r="I17" s="248">
        <v>1000</v>
      </c>
      <c r="J17" s="249">
        <v>15931.4</v>
      </c>
      <c r="K17" s="249">
        <v>15514.2</v>
      </c>
      <c r="L17" s="249">
        <v>417.19999999999891</v>
      </c>
      <c r="M17" s="249">
        <v>3983</v>
      </c>
      <c r="N17" s="249">
        <v>3983</v>
      </c>
      <c r="O17" s="249">
        <v>3983</v>
      </c>
      <c r="P17" s="249">
        <v>3982.3999999999996</v>
      </c>
      <c r="Q17" s="57"/>
      <c r="R17" s="57"/>
      <c r="S17" s="57"/>
    </row>
    <row r="18" spans="1:19" x14ac:dyDescent="0.2">
      <c r="A18" s="246">
        <v>225</v>
      </c>
      <c r="B18" s="247" t="s">
        <v>377</v>
      </c>
      <c r="C18" s="248">
        <v>13155</v>
      </c>
      <c r="D18" s="248">
        <v>13145</v>
      </c>
      <c r="E18" s="248">
        <v>10</v>
      </c>
      <c r="F18" s="248">
        <v>3289</v>
      </c>
      <c r="G18" s="248">
        <v>3289</v>
      </c>
      <c r="H18" s="248">
        <v>3289</v>
      </c>
      <c r="I18" s="248">
        <v>3288</v>
      </c>
      <c r="J18" s="249">
        <v>55786.9</v>
      </c>
      <c r="K18" s="249">
        <v>55295.3</v>
      </c>
      <c r="L18" s="249">
        <v>491.59999999999854</v>
      </c>
      <c r="M18" s="249">
        <v>13947</v>
      </c>
      <c r="N18" s="249">
        <v>13947</v>
      </c>
      <c r="O18" s="249">
        <v>13947</v>
      </c>
      <c r="P18" s="249">
        <v>13945.900000000001</v>
      </c>
      <c r="Q18" s="57"/>
      <c r="R18" s="57"/>
      <c r="S18" s="57"/>
    </row>
    <row r="19" spans="1:19" x14ac:dyDescent="0.2">
      <c r="A19" s="246">
        <v>227</v>
      </c>
      <c r="B19" s="247" t="s">
        <v>379</v>
      </c>
      <c r="C19" s="248">
        <v>11100</v>
      </c>
      <c r="D19" s="248">
        <v>11085</v>
      </c>
      <c r="E19" s="248">
        <v>15</v>
      </c>
      <c r="F19" s="248">
        <v>2775</v>
      </c>
      <c r="G19" s="248">
        <v>2775</v>
      </c>
      <c r="H19" s="248">
        <v>2775</v>
      </c>
      <c r="I19" s="248">
        <v>2775</v>
      </c>
      <c r="J19" s="249">
        <v>48839.3</v>
      </c>
      <c r="K19" s="249">
        <v>47934.5</v>
      </c>
      <c r="L19" s="249">
        <v>904.80000000000291</v>
      </c>
      <c r="M19" s="249">
        <v>12210</v>
      </c>
      <c r="N19" s="249">
        <v>12210</v>
      </c>
      <c r="O19" s="249">
        <v>12210</v>
      </c>
      <c r="P19" s="249">
        <v>12209.300000000003</v>
      </c>
      <c r="Q19" s="57"/>
      <c r="R19" s="57"/>
      <c r="S19" s="57"/>
    </row>
    <row r="20" spans="1:19" x14ac:dyDescent="0.2">
      <c r="A20" s="246">
        <v>231</v>
      </c>
      <c r="B20" s="247" t="s">
        <v>381</v>
      </c>
      <c r="C20" s="248">
        <v>12980</v>
      </c>
      <c r="D20" s="248">
        <v>12956</v>
      </c>
      <c r="E20" s="248">
        <v>24</v>
      </c>
      <c r="F20" s="248">
        <v>3245</v>
      </c>
      <c r="G20" s="248">
        <v>3245</v>
      </c>
      <c r="H20" s="248">
        <v>3245</v>
      </c>
      <c r="I20" s="248">
        <v>3245</v>
      </c>
      <c r="J20" s="249">
        <v>100528.9</v>
      </c>
      <c r="K20" s="249">
        <v>99118.8</v>
      </c>
      <c r="L20" s="249">
        <v>1410.0999999999913</v>
      </c>
      <c r="M20" s="249">
        <v>25132</v>
      </c>
      <c r="N20" s="249">
        <v>25132</v>
      </c>
      <c r="O20" s="249">
        <v>25132</v>
      </c>
      <c r="P20" s="249">
        <v>25132.899999999994</v>
      </c>
      <c r="Q20" s="57"/>
      <c r="R20" s="57"/>
      <c r="S20" s="57"/>
    </row>
    <row r="21" spans="1:19" x14ac:dyDescent="0.2">
      <c r="A21" s="246">
        <v>239</v>
      </c>
      <c r="B21" s="247" t="s">
        <v>383</v>
      </c>
      <c r="C21" s="248">
        <v>12000</v>
      </c>
      <c r="D21" s="248">
        <v>11966</v>
      </c>
      <c r="E21" s="248">
        <v>34</v>
      </c>
      <c r="F21" s="248">
        <v>3000</v>
      </c>
      <c r="G21" s="248">
        <v>3000</v>
      </c>
      <c r="H21" s="248">
        <v>3000</v>
      </c>
      <c r="I21" s="248">
        <v>3000</v>
      </c>
      <c r="J21" s="249">
        <v>58388.7</v>
      </c>
      <c r="K21" s="249">
        <v>56717.2</v>
      </c>
      <c r="L21" s="249">
        <v>1671.5</v>
      </c>
      <c r="M21" s="249">
        <v>14597</v>
      </c>
      <c r="N21" s="249">
        <v>14597</v>
      </c>
      <c r="O21" s="249">
        <v>14597</v>
      </c>
      <c r="P21" s="249">
        <v>14597.699999999997</v>
      </c>
      <c r="Q21" s="57"/>
      <c r="R21" s="57"/>
      <c r="S21" s="57"/>
    </row>
    <row r="22" spans="1:19" x14ac:dyDescent="0.2">
      <c r="A22" s="246">
        <v>240</v>
      </c>
      <c r="B22" s="247" t="s">
        <v>384</v>
      </c>
      <c r="C22" s="248">
        <v>13500</v>
      </c>
      <c r="D22" s="248">
        <v>13484</v>
      </c>
      <c r="E22" s="248">
        <v>16</v>
      </c>
      <c r="F22" s="248">
        <v>3375</v>
      </c>
      <c r="G22" s="248">
        <v>3375</v>
      </c>
      <c r="H22" s="248">
        <v>3375</v>
      </c>
      <c r="I22" s="248">
        <v>3375</v>
      </c>
      <c r="J22" s="249">
        <v>57781.8</v>
      </c>
      <c r="K22" s="249">
        <v>56995.199999999997</v>
      </c>
      <c r="L22" s="249">
        <v>786.60000000000582</v>
      </c>
      <c r="M22" s="249">
        <v>14445</v>
      </c>
      <c r="N22" s="249">
        <v>14445</v>
      </c>
      <c r="O22" s="249">
        <v>14445</v>
      </c>
      <c r="P22" s="249">
        <v>14446.800000000003</v>
      </c>
      <c r="Q22" s="57"/>
      <c r="R22" s="57"/>
      <c r="S22" s="57"/>
    </row>
    <row r="23" spans="1:19" x14ac:dyDescent="0.2">
      <c r="A23" s="246">
        <v>243</v>
      </c>
      <c r="B23" s="247" t="s">
        <v>385</v>
      </c>
      <c r="C23" s="248">
        <v>9652</v>
      </c>
      <c r="D23" s="248">
        <v>9652</v>
      </c>
      <c r="E23" s="248">
        <v>0</v>
      </c>
      <c r="F23" s="248">
        <v>2413</v>
      </c>
      <c r="G23" s="248">
        <v>2413</v>
      </c>
      <c r="H23" s="248">
        <v>2413</v>
      </c>
      <c r="I23" s="248">
        <v>2413</v>
      </c>
      <c r="J23" s="249">
        <v>43538.7</v>
      </c>
      <c r="K23" s="249">
        <v>43538.7</v>
      </c>
      <c r="L23" s="249">
        <v>0</v>
      </c>
      <c r="M23" s="249">
        <v>10885</v>
      </c>
      <c r="N23" s="249">
        <v>10885</v>
      </c>
      <c r="O23" s="249">
        <v>10885</v>
      </c>
      <c r="P23" s="249">
        <v>10883.699999999997</v>
      </c>
      <c r="Q23" s="57"/>
      <c r="R23" s="57"/>
      <c r="S23" s="57"/>
    </row>
    <row r="24" spans="1:19" x14ac:dyDescent="0.2">
      <c r="A24" s="246">
        <v>245</v>
      </c>
      <c r="B24" s="247" t="s">
        <v>386</v>
      </c>
      <c r="C24" s="248">
        <v>5665</v>
      </c>
      <c r="D24" s="248">
        <v>5665</v>
      </c>
      <c r="E24" s="248">
        <v>0</v>
      </c>
      <c r="F24" s="248">
        <v>1416</v>
      </c>
      <c r="G24" s="248">
        <v>1416</v>
      </c>
      <c r="H24" s="248">
        <v>1416</v>
      </c>
      <c r="I24" s="248">
        <v>1417</v>
      </c>
      <c r="J24" s="249">
        <v>23640</v>
      </c>
      <c r="K24" s="249">
        <v>23640</v>
      </c>
      <c r="L24" s="249">
        <v>0</v>
      </c>
      <c r="M24" s="249">
        <v>5910</v>
      </c>
      <c r="N24" s="249">
        <v>5910</v>
      </c>
      <c r="O24" s="249">
        <v>5910</v>
      </c>
      <c r="P24" s="249">
        <v>5910</v>
      </c>
      <c r="Q24" s="57"/>
      <c r="R24" s="57"/>
      <c r="S24" s="57"/>
    </row>
    <row r="25" spans="1:19" x14ac:dyDescent="0.2">
      <c r="A25" s="246">
        <v>248</v>
      </c>
      <c r="B25" s="247" t="s">
        <v>387</v>
      </c>
      <c r="C25" s="248">
        <v>13500</v>
      </c>
      <c r="D25" s="248">
        <v>13499</v>
      </c>
      <c r="E25" s="248">
        <v>1</v>
      </c>
      <c r="F25" s="248">
        <v>3375</v>
      </c>
      <c r="G25" s="248">
        <v>3375</v>
      </c>
      <c r="H25" s="248">
        <v>3375</v>
      </c>
      <c r="I25" s="248">
        <v>3375</v>
      </c>
      <c r="J25" s="249">
        <v>78457.8</v>
      </c>
      <c r="K25" s="249">
        <v>78408.600000000006</v>
      </c>
      <c r="L25" s="249">
        <v>49.19999999999709</v>
      </c>
      <c r="M25" s="249">
        <v>19614</v>
      </c>
      <c r="N25" s="249">
        <v>19614</v>
      </c>
      <c r="O25" s="249">
        <v>19614</v>
      </c>
      <c r="P25" s="249">
        <v>19615.800000000003</v>
      </c>
      <c r="Q25" s="57"/>
      <c r="R25" s="57"/>
      <c r="S25" s="57"/>
    </row>
    <row r="26" spans="1:19" x14ac:dyDescent="0.2">
      <c r="A26" s="246">
        <v>253</v>
      </c>
      <c r="B26" s="247" t="s">
        <v>388</v>
      </c>
      <c r="C26" s="248">
        <v>7820</v>
      </c>
      <c r="D26" s="248">
        <v>7803</v>
      </c>
      <c r="E26" s="248">
        <v>17</v>
      </c>
      <c r="F26" s="248">
        <v>1955</v>
      </c>
      <c r="G26" s="248">
        <v>1955</v>
      </c>
      <c r="H26" s="248">
        <v>1955</v>
      </c>
      <c r="I26" s="248">
        <v>1955</v>
      </c>
      <c r="J26" s="249">
        <v>34712.9</v>
      </c>
      <c r="K26" s="249">
        <v>33877.199999999997</v>
      </c>
      <c r="L26" s="249">
        <v>835.70000000000437</v>
      </c>
      <c r="M26" s="249">
        <v>8678</v>
      </c>
      <c r="N26" s="249">
        <v>8678</v>
      </c>
      <c r="O26" s="249">
        <v>8678</v>
      </c>
      <c r="P26" s="249">
        <v>8678.9000000000015</v>
      </c>
      <c r="Q26" s="57"/>
      <c r="R26" s="57"/>
      <c r="S26" s="57"/>
    </row>
    <row r="27" spans="1:19" x14ac:dyDescent="0.2">
      <c r="A27" s="246">
        <v>255</v>
      </c>
      <c r="B27" s="247" t="s">
        <v>389</v>
      </c>
      <c r="C27" s="248">
        <v>9900</v>
      </c>
      <c r="D27" s="248">
        <v>9871</v>
      </c>
      <c r="E27" s="248">
        <v>29</v>
      </c>
      <c r="F27" s="248">
        <v>2475</v>
      </c>
      <c r="G27" s="248">
        <v>2475</v>
      </c>
      <c r="H27" s="248">
        <v>2475</v>
      </c>
      <c r="I27" s="248">
        <v>2475</v>
      </c>
      <c r="J27" s="249">
        <v>46399.9</v>
      </c>
      <c r="K27" s="249">
        <v>44974.2</v>
      </c>
      <c r="L27" s="249">
        <v>1425.7000000000044</v>
      </c>
      <c r="M27" s="249">
        <v>11600</v>
      </c>
      <c r="N27" s="249">
        <v>11600</v>
      </c>
      <c r="O27" s="249">
        <v>11600</v>
      </c>
      <c r="P27" s="249">
        <v>11599.900000000001</v>
      </c>
      <c r="Q27" s="57"/>
      <c r="R27" s="57"/>
      <c r="S27" s="57"/>
    </row>
    <row r="28" spans="1:19" x14ac:dyDescent="0.2">
      <c r="A28" s="246">
        <v>256</v>
      </c>
      <c r="B28" s="247" t="s">
        <v>390</v>
      </c>
      <c r="C28" s="248">
        <v>4000</v>
      </c>
      <c r="D28" s="248">
        <v>3991</v>
      </c>
      <c r="E28" s="248">
        <v>9</v>
      </c>
      <c r="F28" s="248">
        <v>1000</v>
      </c>
      <c r="G28" s="248">
        <v>1000</v>
      </c>
      <c r="H28" s="248">
        <v>1000</v>
      </c>
      <c r="I28" s="248">
        <v>1000</v>
      </c>
      <c r="J28" s="249">
        <v>17447</v>
      </c>
      <c r="K28" s="249">
        <v>17004.599999999999</v>
      </c>
      <c r="L28" s="249">
        <v>442.40000000000146</v>
      </c>
      <c r="M28" s="249">
        <v>4362</v>
      </c>
      <c r="N28" s="249">
        <v>4362</v>
      </c>
      <c r="O28" s="249">
        <v>4362</v>
      </c>
      <c r="P28" s="249">
        <v>4361</v>
      </c>
      <c r="Q28" s="57"/>
      <c r="R28" s="57"/>
      <c r="S28" s="57"/>
    </row>
    <row r="29" spans="1:19" x14ac:dyDescent="0.2">
      <c r="A29" s="246">
        <v>261</v>
      </c>
      <c r="B29" s="247" t="s">
        <v>392</v>
      </c>
      <c r="C29" s="248">
        <v>7000</v>
      </c>
      <c r="D29" s="248">
        <v>6983</v>
      </c>
      <c r="E29" s="248">
        <v>17</v>
      </c>
      <c r="F29" s="248">
        <v>1750</v>
      </c>
      <c r="G29" s="248">
        <v>1750</v>
      </c>
      <c r="H29" s="248">
        <v>1750</v>
      </c>
      <c r="I29" s="248">
        <v>1750</v>
      </c>
      <c r="J29" s="249">
        <v>48449.5</v>
      </c>
      <c r="K29" s="249">
        <v>47482.3</v>
      </c>
      <c r="L29" s="249">
        <v>967.19999999999709</v>
      </c>
      <c r="M29" s="249">
        <v>12112</v>
      </c>
      <c r="N29" s="249">
        <v>12112</v>
      </c>
      <c r="O29" s="249">
        <v>12112</v>
      </c>
      <c r="P29" s="249">
        <v>12113.5</v>
      </c>
      <c r="Q29" s="57"/>
      <c r="R29" s="57"/>
      <c r="S29" s="57"/>
    </row>
    <row r="30" spans="1:19" x14ac:dyDescent="0.2">
      <c r="A30" s="246">
        <v>265</v>
      </c>
      <c r="B30" s="247" t="s">
        <v>394</v>
      </c>
      <c r="C30" s="248">
        <v>6880</v>
      </c>
      <c r="D30" s="248">
        <v>6868</v>
      </c>
      <c r="E30" s="248">
        <v>12</v>
      </c>
      <c r="F30" s="248">
        <v>1720</v>
      </c>
      <c r="G30" s="248">
        <v>1720</v>
      </c>
      <c r="H30" s="248">
        <v>1720</v>
      </c>
      <c r="I30" s="248">
        <v>1720</v>
      </c>
      <c r="J30" s="249">
        <v>29813.1</v>
      </c>
      <c r="K30" s="249">
        <v>29223.200000000001</v>
      </c>
      <c r="L30" s="249">
        <v>589.89999999999782</v>
      </c>
      <c r="M30" s="249">
        <v>7453</v>
      </c>
      <c r="N30" s="249">
        <v>7453</v>
      </c>
      <c r="O30" s="249">
        <v>7453</v>
      </c>
      <c r="P30" s="249">
        <v>7454.0999999999985</v>
      </c>
      <c r="Q30" s="57"/>
      <c r="R30" s="57"/>
      <c r="S30" s="57"/>
    </row>
    <row r="31" spans="1:19" x14ac:dyDescent="0.2">
      <c r="A31" s="246">
        <v>275</v>
      </c>
      <c r="B31" s="247" t="s">
        <v>396</v>
      </c>
      <c r="C31" s="248">
        <v>2500</v>
      </c>
      <c r="D31" s="248">
        <v>2496</v>
      </c>
      <c r="E31" s="248">
        <v>4</v>
      </c>
      <c r="F31" s="248">
        <v>625</v>
      </c>
      <c r="G31" s="248">
        <v>625</v>
      </c>
      <c r="H31" s="248">
        <v>625</v>
      </c>
      <c r="I31" s="248">
        <v>625</v>
      </c>
      <c r="J31" s="249">
        <v>10653.7</v>
      </c>
      <c r="K31" s="249">
        <v>10494.3</v>
      </c>
      <c r="L31" s="249">
        <v>159.40000000000146</v>
      </c>
      <c r="M31" s="249">
        <v>2663</v>
      </c>
      <c r="N31" s="249">
        <v>2663</v>
      </c>
      <c r="O31" s="249">
        <v>2663</v>
      </c>
      <c r="P31" s="249">
        <v>2664.7000000000007</v>
      </c>
      <c r="Q31" s="57"/>
      <c r="R31" s="57"/>
      <c r="S31" s="57"/>
    </row>
    <row r="32" spans="1:19" x14ac:dyDescent="0.2">
      <c r="A32" s="246">
        <v>277</v>
      </c>
      <c r="B32" s="247" t="s">
        <v>398</v>
      </c>
      <c r="C32" s="248">
        <v>6288</v>
      </c>
      <c r="D32" s="248">
        <v>6268</v>
      </c>
      <c r="E32" s="248">
        <v>20</v>
      </c>
      <c r="F32" s="248">
        <v>1572</v>
      </c>
      <c r="G32" s="248">
        <v>1572</v>
      </c>
      <c r="H32" s="248">
        <v>1572</v>
      </c>
      <c r="I32" s="248">
        <v>1572</v>
      </c>
      <c r="J32" s="249">
        <v>31964.9</v>
      </c>
      <c r="K32" s="249">
        <v>30981.7</v>
      </c>
      <c r="L32" s="249">
        <v>983.20000000000073</v>
      </c>
      <c r="M32" s="249">
        <v>7991</v>
      </c>
      <c r="N32" s="249">
        <v>7991</v>
      </c>
      <c r="O32" s="249">
        <v>7991</v>
      </c>
      <c r="P32" s="249">
        <v>7991.9000000000015</v>
      </c>
      <c r="Q32" s="57"/>
      <c r="R32" s="57"/>
      <c r="S32" s="57"/>
    </row>
    <row r="33" spans="1:19" x14ac:dyDescent="0.2">
      <c r="A33" s="246">
        <v>281</v>
      </c>
      <c r="B33" s="247" t="s">
        <v>399</v>
      </c>
      <c r="C33" s="248">
        <v>11400</v>
      </c>
      <c r="D33" s="248">
        <v>11393</v>
      </c>
      <c r="E33" s="248">
        <v>7</v>
      </c>
      <c r="F33" s="248">
        <v>2850</v>
      </c>
      <c r="G33" s="248">
        <v>2850</v>
      </c>
      <c r="H33" s="248">
        <v>2850</v>
      </c>
      <c r="I33" s="248">
        <v>2850</v>
      </c>
      <c r="J33" s="249">
        <v>86684.9</v>
      </c>
      <c r="K33" s="249">
        <v>86328.1</v>
      </c>
      <c r="L33" s="249">
        <v>356.79999999998836</v>
      </c>
      <c r="M33" s="249">
        <v>21671</v>
      </c>
      <c r="N33" s="249">
        <v>21671</v>
      </c>
      <c r="O33" s="249">
        <v>21671</v>
      </c>
      <c r="P33" s="249">
        <v>21671.899999999994</v>
      </c>
      <c r="Q33" s="57"/>
      <c r="R33" s="57"/>
      <c r="S33" s="57"/>
    </row>
    <row r="34" spans="1:19" x14ac:dyDescent="0.2">
      <c r="A34" s="246">
        <v>286</v>
      </c>
      <c r="B34" s="247" t="s">
        <v>403</v>
      </c>
      <c r="C34" s="248">
        <v>4730</v>
      </c>
      <c r="D34" s="248">
        <v>4728</v>
      </c>
      <c r="E34" s="248">
        <v>2</v>
      </c>
      <c r="F34" s="248">
        <v>1183</v>
      </c>
      <c r="G34" s="248">
        <v>1183</v>
      </c>
      <c r="H34" s="248">
        <v>1183</v>
      </c>
      <c r="I34" s="248">
        <v>1181</v>
      </c>
      <c r="J34" s="249">
        <v>18980.8</v>
      </c>
      <c r="K34" s="249">
        <v>18882.5</v>
      </c>
      <c r="L34" s="249">
        <v>98.299999999999272</v>
      </c>
      <c r="M34" s="249">
        <v>4745</v>
      </c>
      <c r="N34" s="249">
        <v>4745</v>
      </c>
      <c r="O34" s="249">
        <v>4745</v>
      </c>
      <c r="P34" s="249">
        <v>4745.7999999999993</v>
      </c>
      <c r="Q34" s="57"/>
      <c r="R34" s="57"/>
      <c r="S34" s="57"/>
    </row>
    <row r="35" spans="1:19" ht="25.5" x14ac:dyDescent="0.2">
      <c r="A35" s="246">
        <v>287</v>
      </c>
      <c r="B35" s="247" t="s">
        <v>404</v>
      </c>
      <c r="C35" s="248">
        <v>23000</v>
      </c>
      <c r="D35" s="248">
        <v>22975</v>
      </c>
      <c r="E35" s="248">
        <v>25</v>
      </c>
      <c r="F35" s="248">
        <v>5750</v>
      </c>
      <c r="G35" s="248">
        <v>5750</v>
      </c>
      <c r="H35" s="248">
        <v>5750</v>
      </c>
      <c r="I35" s="248">
        <v>5750</v>
      </c>
      <c r="J35" s="249">
        <v>150739.20000000001</v>
      </c>
      <c r="K35" s="249">
        <v>149502</v>
      </c>
      <c r="L35" s="249">
        <v>1237.2000000000116</v>
      </c>
      <c r="M35" s="249">
        <v>37685</v>
      </c>
      <c r="N35" s="249">
        <v>37685</v>
      </c>
      <c r="O35" s="249">
        <v>37685</v>
      </c>
      <c r="P35" s="249">
        <v>37684.200000000012</v>
      </c>
      <c r="Q35" s="57"/>
      <c r="R35" s="57"/>
      <c r="S35" s="57"/>
    </row>
    <row r="36" spans="1:19" x14ac:dyDescent="0.2">
      <c r="A36" s="246">
        <v>288</v>
      </c>
      <c r="B36" s="247" t="s">
        <v>405</v>
      </c>
      <c r="C36" s="248">
        <v>1000</v>
      </c>
      <c r="D36" s="248">
        <v>0</v>
      </c>
      <c r="E36" s="248">
        <v>1000</v>
      </c>
      <c r="F36" s="248">
        <v>250</v>
      </c>
      <c r="G36" s="248">
        <v>250</v>
      </c>
      <c r="H36" s="248">
        <v>250</v>
      </c>
      <c r="I36" s="248">
        <v>250</v>
      </c>
      <c r="J36" s="249">
        <v>12854</v>
      </c>
      <c r="K36" s="249">
        <v>0</v>
      </c>
      <c r="L36" s="249">
        <v>12854</v>
      </c>
      <c r="M36" s="249">
        <v>3213</v>
      </c>
      <c r="N36" s="249">
        <v>3213</v>
      </c>
      <c r="O36" s="249">
        <v>3213</v>
      </c>
      <c r="P36" s="249">
        <v>3215</v>
      </c>
      <c r="Q36" s="57"/>
      <c r="R36" s="57"/>
      <c r="S36" s="57"/>
    </row>
    <row r="37" spans="1:19" x14ac:dyDescent="0.2">
      <c r="A37" s="246">
        <v>289</v>
      </c>
      <c r="B37" s="247" t="s">
        <v>406</v>
      </c>
      <c r="C37" s="248">
        <v>13800</v>
      </c>
      <c r="D37" s="248">
        <v>13771</v>
      </c>
      <c r="E37" s="248">
        <v>29</v>
      </c>
      <c r="F37" s="248">
        <v>3450</v>
      </c>
      <c r="G37" s="248">
        <v>3450</v>
      </c>
      <c r="H37" s="248">
        <v>3450</v>
      </c>
      <c r="I37" s="248">
        <v>3450</v>
      </c>
      <c r="J37" s="249">
        <v>58076</v>
      </c>
      <c r="K37" s="249">
        <v>56303.7</v>
      </c>
      <c r="L37" s="249">
        <v>1772.3000000000029</v>
      </c>
      <c r="M37" s="249">
        <v>14519</v>
      </c>
      <c r="N37" s="249">
        <v>14519</v>
      </c>
      <c r="O37" s="249">
        <v>14519</v>
      </c>
      <c r="P37" s="249">
        <v>14519</v>
      </c>
      <c r="Q37" s="57"/>
      <c r="R37" s="57"/>
      <c r="S37" s="57"/>
    </row>
    <row r="38" spans="1:19" x14ac:dyDescent="0.2">
      <c r="A38" s="246">
        <v>290</v>
      </c>
      <c r="B38" s="247" t="s">
        <v>407</v>
      </c>
      <c r="C38" s="248">
        <v>17631</v>
      </c>
      <c r="D38" s="248">
        <v>17607</v>
      </c>
      <c r="E38" s="248">
        <v>24</v>
      </c>
      <c r="F38" s="248">
        <v>4408</v>
      </c>
      <c r="G38" s="248">
        <v>4408</v>
      </c>
      <c r="H38" s="248">
        <v>4408</v>
      </c>
      <c r="I38" s="248">
        <v>4407</v>
      </c>
      <c r="J38" s="249">
        <v>56345.3</v>
      </c>
      <c r="K38" s="249">
        <v>54878.6</v>
      </c>
      <c r="L38" s="249">
        <v>1466.7000000000044</v>
      </c>
      <c r="M38" s="249">
        <v>14086</v>
      </c>
      <c r="N38" s="249">
        <v>14086</v>
      </c>
      <c r="O38" s="249">
        <v>14086</v>
      </c>
      <c r="P38" s="249">
        <v>14087.300000000003</v>
      </c>
      <c r="Q38" s="57"/>
      <c r="R38" s="57"/>
      <c r="S38" s="57"/>
    </row>
    <row r="39" spans="1:19" x14ac:dyDescent="0.2">
      <c r="A39" s="246">
        <v>300</v>
      </c>
      <c r="B39" s="247" t="s">
        <v>409</v>
      </c>
      <c r="C39" s="248">
        <v>19400</v>
      </c>
      <c r="D39" s="248">
        <v>19398</v>
      </c>
      <c r="E39" s="248">
        <v>2</v>
      </c>
      <c r="F39" s="248">
        <v>4850</v>
      </c>
      <c r="G39" s="248">
        <v>4850</v>
      </c>
      <c r="H39" s="248">
        <v>4850</v>
      </c>
      <c r="I39" s="248">
        <v>4850</v>
      </c>
      <c r="J39" s="249">
        <v>83272.5</v>
      </c>
      <c r="K39" s="249">
        <v>83174.2</v>
      </c>
      <c r="L39" s="249">
        <v>98.30000000000291</v>
      </c>
      <c r="M39" s="249">
        <v>20818</v>
      </c>
      <c r="N39" s="249">
        <v>20818</v>
      </c>
      <c r="O39" s="249">
        <v>20818</v>
      </c>
      <c r="P39" s="249">
        <v>20818.5</v>
      </c>
      <c r="Q39" s="57"/>
      <c r="R39" s="57"/>
      <c r="S39" s="57"/>
    </row>
    <row r="40" spans="1:19" x14ac:dyDescent="0.2">
      <c r="A40" s="246">
        <v>301</v>
      </c>
      <c r="B40" s="247" t="s">
        <v>410</v>
      </c>
      <c r="C40" s="248">
        <v>5500</v>
      </c>
      <c r="D40" s="248">
        <v>5484</v>
      </c>
      <c r="E40" s="248">
        <v>16</v>
      </c>
      <c r="F40" s="248">
        <v>1375</v>
      </c>
      <c r="G40" s="248">
        <v>1375</v>
      </c>
      <c r="H40" s="248">
        <v>1375</v>
      </c>
      <c r="I40" s="248">
        <v>1375</v>
      </c>
      <c r="J40" s="249">
        <v>21739.4</v>
      </c>
      <c r="K40" s="249">
        <v>20905</v>
      </c>
      <c r="L40" s="249">
        <v>834.40000000000146</v>
      </c>
      <c r="M40" s="249">
        <v>5435</v>
      </c>
      <c r="N40" s="249">
        <v>5435</v>
      </c>
      <c r="O40" s="249">
        <v>5435</v>
      </c>
      <c r="P40" s="249">
        <v>5434.4000000000015</v>
      </c>
      <c r="Q40" s="57"/>
      <c r="R40" s="57"/>
      <c r="S40" s="57"/>
    </row>
    <row r="41" spans="1:19" x14ac:dyDescent="0.2">
      <c r="A41" s="246">
        <v>305</v>
      </c>
      <c r="B41" s="247" t="s">
        <v>412</v>
      </c>
      <c r="C41" s="248">
        <v>10000</v>
      </c>
      <c r="D41" s="248">
        <v>9973</v>
      </c>
      <c r="E41" s="248">
        <v>27</v>
      </c>
      <c r="F41" s="248">
        <v>2500</v>
      </c>
      <c r="G41" s="248">
        <v>2500</v>
      </c>
      <c r="H41" s="248">
        <v>2500</v>
      </c>
      <c r="I41" s="248">
        <v>2500</v>
      </c>
      <c r="J41" s="249">
        <v>57342.2</v>
      </c>
      <c r="K41" s="249">
        <v>56013.4</v>
      </c>
      <c r="L41" s="249">
        <v>1328.7999999999956</v>
      </c>
      <c r="M41" s="249">
        <v>14336</v>
      </c>
      <c r="N41" s="249">
        <v>14336</v>
      </c>
      <c r="O41" s="249">
        <v>14336</v>
      </c>
      <c r="P41" s="249">
        <v>14334.199999999997</v>
      </c>
      <c r="Q41" s="57"/>
      <c r="R41" s="57"/>
      <c r="S41" s="57"/>
    </row>
    <row r="42" spans="1:19" x14ac:dyDescent="0.2">
      <c r="A42" s="246">
        <v>306</v>
      </c>
      <c r="B42" s="247" t="s">
        <v>413</v>
      </c>
      <c r="C42" s="248">
        <v>6000</v>
      </c>
      <c r="D42" s="248">
        <v>5990</v>
      </c>
      <c r="E42" s="248">
        <v>10</v>
      </c>
      <c r="F42" s="248">
        <v>1500</v>
      </c>
      <c r="G42" s="248">
        <v>1500</v>
      </c>
      <c r="H42" s="248">
        <v>1500</v>
      </c>
      <c r="I42" s="248">
        <v>1500</v>
      </c>
      <c r="J42" s="249">
        <v>22243.8</v>
      </c>
      <c r="K42" s="249">
        <v>21752.2</v>
      </c>
      <c r="L42" s="249">
        <v>491.59999999999854</v>
      </c>
      <c r="M42" s="249">
        <v>5561</v>
      </c>
      <c r="N42" s="249">
        <v>5561</v>
      </c>
      <c r="O42" s="249">
        <v>5561</v>
      </c>
      <c r="P42" s="249">
        <v>5560.7999999999993</v>
      </c>
      <c r="Q42" s="57"/>
      <c r="R42" s="57"/>
      <c r="S42" s="57"/>
    </row>
    <row r="43" spans="1:19" x14ac:dyDescent="0.2">
      <c r="A43" s="246">
        <v>310</v>
      </c>
      <c r="B43" s="247" t="s">
        <v>415</v>
      </c>
      <c r="C43" s="248">
        <v>4410</v>
      </c>
      <c r="D43" s="248">
        <v>4406</v>
      </c>
      <c r="E43" s="248">
        <v>4</v>
      </c>
      <c r="F43" s="248">
        <v>1103</v>
      </c>
      <c r="G43" s="248">
        <v>1103</v>
      </c>
      <c r="H43" s="248">
        <v>1103</v>
      </c>
      <c r="I43" s="248">
        <v>1101</v>
      </c>
      <c r="J43" s="249">
        <v>18637.8</v>
      </c>
      <c r="K43" s="249">
        <v>18441.2</v>
      </c>
      <c r="L43" s="249">
        <v>196.59999999999854</v>
      </c>
      <c r="M43" s="249">
        <v>4659</v>
      </c>
      <c r="N43" s="249">
        <v>4659</v>
      </c>
      <c r="O43" s="249">
        <v>4659</v>
      </c>
      <c r="P43" s="249">
        <v>4660.7999999999993</v>
      </c>
      <c r="Q43" s="57"/>
      <c r="R43" s="57"/>
      <c r="S43" s="57"/>
    </row>
    <row r="44" spans="1:19" x14ac:dyDescent="0.2">
      <c r="A44" s="246">
        <v>311</v>
      </c>
      <c r="B44" s="247" t="s">
        <v>416</v>
      </c>
      <c r="C44" s="248">
        <v>10000</v>
      </c>
      <c r="D44" s="248">
        <v>9999</v>
      </c>
      <c r="E44" s="248">
        <v>1</v>
      </c>
      <c r="F44" s="248">
        <v>2500</v>
      </c>
      <c r="G44" s="248">
        <v>2500</v>
      </c>
      <c r="H44" s="248">
        <v>2500</v>
      </c>
      <c r="I44" s="248">
        <v>2500</v>
      </c>
      <c r="J44" s="249">
        <v>37678.800000000003</v>
      </c>
      <c r="K44" s="249">
        <v>37617.599999999999</v>
      </c>
      <c r="L44" s="249">
        <v>61.200000000004366</v>
      </c>
      <c r="M44" s="249">
        <v>9420</v>
      </c>
      <c r="N44" s="249">
        <v>9420</v>
      </c>
      <c r="O44" s="249">
        <v>9420</v>
      </c>
      <c r="P44" s="249">
        <v>9418.8000000000029</v>
      </c>
      <c r="Q44" s="57"/>
      <c r="R44" s="57"/>
      <c r="S44" s="57"/>
    </row>
    <row r="45" spans="1:19" x14ac:dyDescent="0.2">
      <c r="A45" s="246">
        <v>312</v>
      </c>
      <c r="B45" s="247" t="s">
        <v>417</v>
      </c>
      <c r="C45" s="248">
        <v>6500</v>
      </c>
      <c r="D45" s="248">
        <v>6484</v>
      </c>
      <c r="E45" s="248">
        <v>16</v>
      </c>
      <c r="F45" s="248">
        <v>1625</v>
      </c>
      <c r="G45" s="248">
        <v>1625</v>
      </c>
      <c r="H45" s="248">
        <v>1625</v>
      </c>
      <c r="I45" s="248">
        <v>1625</v>
      </c>
      <c r="J45" s="249">
        <v>23950.1</v>
      </c>
      <c r="K45" s="249">
        <v>23162.5</v>
      </c>
      <c r="L45" s="249">
        <v>787.59999999999854</v>
      </c>
      <c r="M45" s="249">
        <v>5988</v>
      </c>
      <c r="N45" s="249">
        <v>5988</v>
      </c>
      <c r="O45" s="249">
        <v>5988</v>
      </c>
      <c r="P45" s="249">
        <v>5986.0999999999985</v>
      </c>
      <c r="Q45" s="57"/>
      <c r="R45" s="57"/>
      <c r="S45" s="57"/>
    </row>
    <row r="46" spans="1:19" x14ac:dyDescent="0.2">
      <c r="A46" s="246">
        <v>321</v>
      </c>
      <c r="B46" s="247" t="s">
        <v>420</v>
      </c>
      <c r="C46" s="248">
        <v>10900</v>
      </c>
      <c r="D46" s="248">
        <v>10886</v>
      </c>
      <c r="E46" s="248">
        <v>14</v>
      </c>
      <c r="F46" s="248">
        <v>2725</v>
      </c>
      <c r="G46" s="248">
        <v>2725</v>
      </c>
      <c r="H46" s="248">
        <v>2725</v>
      </c>
      <c r="I46" s="248">
        <v>2725</v>
      </c>
      <c r="J46" s="249">
        <v>56307.1</v>
      </c>
      <c r="K46" s="249">
        <v>55617.9</v>
      </c>
      <c r="L46" s="249">
        <v>689.19999999999709</v>
      </c>
      <c r="M46" s="249">
        <v>14077</v>
      </c>
      <c r="N46" s="249">
        <v>14077</v>
      </c>
      <c r="O46" s="249">
        <v>14077</v>
      </c>
      <c r="P46" s="249">
        <v>14076.099999999999</v>
      </c>
      <c r="Q46" s="57"/>
      <c r="R46" s="57"/>
      <c r="S46" s="57"/>
    </row>
    <row r="47" spans="1:19" x14ac:dyDescent="0.2">
      <c r="A47" s="246">
        <v>336</v>
      </c>
      <c r="B47" s="247" t="s">
        <v>422</v>
      </c>
      <c r="C47" s="248">
        <v>16500</v>
      </c>
      <c r="D47" s="248">
        <v>16470</v>
      </c>
      <c r="E47" s="248">
        <v>30</v>
      </c>
      <c r="F47" s="248">
        <v>4125</v>
      </c>
      <c r="G47" s="248">
        <v>4125</v>
      </c>
      <c r="H47" s="248">
        <v>4125</v>
      </c>
      <c r="I47" s="248">
        <v>4125</v>
      </c>
      <c r="J47" s="249">
        <v>60969.5</v>
      </c>
      <c r="K47" s="249">
        <v>59136.1</v>
      </c>
      <c r="L47" s="249">
        <v>1833.4000000000015</v>
      </c>
      <c r="M47" s="249">
        <v>15242</v>
      </c>
      <c r="N47" s="249">
        <v>15242</v>
      </c>
      <c r="O47" s="249">
        <v>15242</v>
      </c>
      <c r="P47" s="249">
        <v>15243.5</v>
      </c>
      <c r="Q47" s="57"/>
      <c r="R47" s="57"/>
      <c r="S47" s="57"/>
    </row>
    <row r="48" spans="1:19" x14ac:dyDescent="0.2">
      <c r="A48" s="246">
        <v>337</v>
      </c>
      <c r="B48" s="247" t="s">
        <v>423</v>
      </c>
      <c r="C48" s="248">
        <v>6000</v>
      </c>
      <c r="D48" s="248">
        <v>6000</v>
      </c>
      <c r="E48" s="248">
        <v>0</v>
      </c>
      <c r="F48" s="248">
        <v>1500</v>
      </c>
      <c r="G48" s="248">
        <v>1500</v>
      </c>
      <c r="H48" s="248">
        <v>1500</v>
      </c>
      <c r="I48" s="248">
        <v>1500</v>
      </c>
      <c r="J48" s="249">
        <v>28779.200000000001</v>
      </c>
      <c r="K48" s="249">
        <v>28779.200000000001</v>
      </c>
      <c r="L48" s="249">
        <v>0</v>
      </c>
      <c r="M48" s="249">
        <v>7195</v>
      </c>
      <c r="N48" s="249">
        <v>7195</v>
      </c>
      <c r="O48" s="249">
        <v>7195</v>
      </c>
      <c r="P48" s="249">
        <v>7194.2000000000007</v>
      </c>
      <c r="Q48" s="57"/>
      <c r="R48" s="57"/>
      <c r="S48" s="57"/>
    </row>
    <row r="49" spans="1:19" x14ac:dyDescent="0.2">
      <c r="A49" s="246">
        <v>340</v>
      </c>
      <c r="B49" s="247" t="s">
        <v>425</v>
      </c>
      <c r="C49" s="248">
        <v>8200</v>
      </c>
      <c r="D49" s="248">
        <v>8196</v>
      </c>
      <c r="E49" s="248">
        <v>4</v>
      </c>
      <c r="F49" s="248">
        <v>2050</v>
      </c>
      <c r="G49" s="248">
        <v>2050</v>
      </c>
      <c r="H49" s="248">
        <v>2050</v>
      </c>
      <c r="I49" s="248">
        <v>2050</v>
      </c>
      <c r="J49" s="249">
        <v>33941.1</v>
      </c>
      <c r="K49" s="249">
        <v>33696.6</v>
      </c>
      <c r="L49" s="249">
        <v>244.5</v>
      </c>
      <c r="M49" s="249">
        <v>8485</v>
      </c>
      <c r="N49" s="249">
        <v>8485</v>
      </c>
      <c r="O49" s="249">
        <v>8485</v>
      </c>
      <c r="P49" s="249">
        <v>8486.0999999999985</v>
      </c>
      <c r="Q49" s="57"/>
      <c r="R49" s="57"/>
      <c r="S49" s="57"/>
    </row>
    <row r="50" spans="1:19" x14ac:dyDescent="0.2">
      <c r="A50" s="246">
        <v>347</v>
      </c>
      <c r="B50" s="247" t="s">
        <v>427</v>
      </c>
      <c r="C50" s="248">
        <v>2620</v>
      </c>
      <c r="D50" s="248">
        <v>2619</v>
      </c>
      <c r="E50" s="248">
        <v>1</v>
      </c>
      <c r="F50" s="248">
        <v>655</v>
      </c>
      <c r="G50" s="248">
        <v>655</v>
      </c>
      <c r="H50" s="248">
        <v>655</v>
      </c>
      <c r="I50" s="248">
        <v>655</v>
      </c>
      <c r="J50" s="249">
        <v>11155.2</v>
      </c>
      <c r="K50" s="249">
        <v>11106</v>
      </c>
      <c r="L50" s="249">
        <v>49.200000000000728</v>
      </c>
      <c r="M50" s="249">
        <v>2789</v>
      </c>
      <c r="N50" s="249">
        <v>2789</v>
      </c>
      <c r="O50" s="249">
        <v>2789</v>
      </c>
      <c r="P50" s="249">
        <v>2788.2000000000007</v>
      </c>
      <c r="Q50" s="57"/>
      <c r="R50" s="57"/>
      <c r="S50" s="57"/>
    </row>
    <row r="51" spans="1:19" x14ac:dyDescent="0.2">
      <c r="A51" s="246">
        <v>349</v>
      </c>
      <c r="B51" s="247" t="s">
        <v>428</v>
      </c>
      <c r="C51" s="248">
        <v>3930</v>
      </c>
      <c r="D51" s="248">
        <v>3924</v>
      </c>
      <c r="E51" s="248">
        <v>6</v>
      </c>
      <c r="F51" s="248">
        <v>983</v>
      </c>
      <c r="G51" s="248">
        <v>983</v>
      </c>
      <c r="H51" s="248">
        <v>983</v>
      </c>
      <c r="I51" s="248">
        <v>981</v>
      </c>
      <c r="J51" s="249">
        <v>16504.099999999999</v>
      </c>
      <c r="K51" s="249">
        <v>16209.1</v>
      </c>
      <c r="L51" s="249">
        <v>294.99999999999818</v>
      </c>
      <c r="M51" s="249">
        <v>4126</v>
      </c>
      <c r="N51" s="249">
        <v>4126</v>
      </c>
      <c r="O51" s="249">
        <v>4126</v>
      </c>
      <c r="P51" s="249">
        <v>4126.0999999999985</v>
      </c>
      <c r="Q51" s="57"/>
      <c r="R51" s="57"/>
      <c r="S51" s="57"/>
    </row>
    <row r="52" spans="1:19" x14ac:dyDescent="0.2">
      <c r="A52" s="246">
        <v>350</v>
      </c>
      <c r="B52" s="247" t="s">
        <v>429</v>
      </c>
      <c r="C52" s="248">
        <v>780</v>
      </c>
      <c r="D52" s="248">
        <v>0</v>
      </c>
      <c r="E52" s="248">
        <v>780</v>
      </c>
      <c r="F52" s="248">
        <v>195</v>
      </c>
      <c r="G52" s="248">
        <v>195</v>
      </c>
      <c r="H52" s="248">
        <v>195</v>
      </c>
      <c r="I52" s="248">
        <v>195</v>
      </c>
      <c r="J52" s="249">
        <v>5161.8</v>
      </c>
      <c r="K52" s="249">
        <v>0</v>
      </c>
      <c r="L52" s="249">
        <v>5161.8</v>
      </c>
      <c r="M52" s="249">
        <v>1290</v>
      </c>
      <c r="N52" s="249">
        <v>1290</v>
      </c>
      <c r="O52" s="249">
        <v>1290</v>
      </c>
      <c r="P52" s="249">
        <v>1291.8000000000002</v>
      </c>
      <c r="Q52" s="57"/>
      <c r="R52" s="57"/>
      <c r="S52" s="57"/>
    </row>
    <row r="53" spans="1:19" x14ac:dyDescent="0.2">
      <c r="A53" s="246">
        <v>534</v>
      </c>
      <c r="B53" s="247" t="s">
        <v>441</v>
      </c>
      <c r="C53" s="248">
        <v>25400</v>
      </c>
      <c r="D53" s="248">
        <v>25381</v>
      </c>
      <c r="E53" s="248">
        <v>19</v>
      </c>
      <c r="F53" s="248">
        <v>6350</v>
      </c>
      <c r="G53" s="248">
        <v>6350</v>
      </c>
      <c r="H53" s="248">
        <v>6350</v>
      </c>
      <c r="I53" s="248">
        <v>6350</v>
      </c>
      <c r="J53" s="249">
        <v>112296.8</v>
      </c>
      <c r="K53" s="249">
        <v>111129</v>
      </c>
      <c r="L53" s="249">
        <v>1167.8000000000029</v>
      </c>
      <c r="M53" s="249">
        <v>28074</v>
      </c>
      <c r="N53" s="249">
        <v>28074</v>
      </c>
      <c r="O53" s="249">
        <v>28074</v>
      </c>
      <c r="P53" s="249">
        <v>28074.800000000003</v>
      </c>
      <c r="Q53" s="57"/>
      <c r="R53" s="57"/>
      <c r="S53" s="57"/>
    </row>
    <row r="54" spans="1:19" x14ac:dyDescent="0.2">
      <c r="A54" s="246">
        <v>578</v>
      </c>
      <c r="B54" s="247" t="s">
        <v>444</v>
      </c>
      <c r="C54" s="248">
        <v>62000</v>
      </c>
      <c r="D54" s="248">
        <v>61933</v>
      </c>
      <c r="E54" s="248">
        <v>67</v>
      </c>
      <c r="F54" s="248">
        <v>15500</v>
      </c>
      <c r="G54" s="248">
        <v>15500</v>
      </c>
      <c r="H54" s="248">
        <v>15500</v>
      </c>
      <c r="I54" s="248">
        <v>15500</v>
      </c>
      <c r="J54" s="249">
        <v>249136.4</v>
      </c>
      <c r="K54" s="249">
        <v>245811.5</v>
      </c>
      <c r="L54" s="249">
        <v>3324.8999999999942</v>
      </c>
      <c r="M54" s="249">
        <v>62284</v>
      </c>
      <c r="N54" s="249">
        <v>62284</v>
      </c>
      <c r="O54" s="249">
        <v>62284</v>
      </c>
      <c r="P54" s="249">
        <v>62284.399999999994</v>
      </c>
      <c r="Q54" s="57"/>
      <c r="R54" s="57"/>
      <c r="S54" s="57"/>
    </row>
    <row r="55" spans="1:19" x14ac:dyDescent="0.2">
      <c r="A55" s="246">
        <v>592</v>
      </c>
      <c r="B55" s="247" t="s">
        <v>445</v>
      </c>
      <c r="C55" s="248">
        <v>21000</v>
      </c>
      <c r="D55" s="248">
        <v>20988</v>
      </c>
      <c r="E55" s="248">
        <v>12</v>
      </c>
      <c r="F55" s="248">
        <v>5250</v>
      </c>
      <c r="G55" s="248">
        <v>5250</v>
      </c>
      <c r="H55" s="248">
        <v>5250</v>
      </c>
      <c r="I55" s="248">
        <v>5250</v>
      </c>
      <c r="J55" s="249">
        <v>105508.6</v>
      </c>
      <c r="K55" s="249">
        <v>104909.8</v>
      </c>
      <c r="L55" s="249">
        <v>598.80000000000291</v>
      </c>
      <c r="M55" s="249">
        <v>26377</v>
      </c>
      <c r="N55" s="249">
        <v>26377</v>
      </c>
      <c r="O55" s="249">
        <v>26377</v>
      </c>
      <c r="P55" s="249">
        <v>26377.600000000006</v>
      </c>
      <c r="Q55" s="57"/>
      <c r="R55" s="57"/>
      <c r="S55" s="57"/>
    </row>
    <row r="56" spans="1:19" ht="13.5" customHeight="1" x14ac:dyDescent="0.2">
      <c r="A56" s="246">
        <v>692</v>
      </c>
      <c r="B56" s="247" t="s">
        <v>451</v>
      </c>
      <c r="C56" s="248">
        <v>446957</v>
      </c>
      <c r="D56" s="248">
        <v>446923</v>
      </c>
      <c r="E56" s="248">
        <v>34</v>
      </c>
      <c r="F56" s="248">
        <v>111739</v>
      </c>
      <c r="G56" s="248">
        <v>111739</v>
      </c>
      <c r="H56" s="248">
        <v>111739</v>
      </c>
      <c r="I56" s="248">
        <v>111740</v>
      </c>
      <c r="J56" s="249">
        <v>2235973</v>
      </c>
      <c r="K56" s="249">
        <v>2233870</v>
      </c>
      <c r="L56" s="249">
        <v>2103</v>
      </c>
      <c r="M56" s="249">
        <v>558993</v>
      </c>
      <c r="N56" s="249">
        <v>558993</v>
      </c>
      <c r="O56" s="249">
        <v>558993</v>
      </c>
      <c r="P56" s="249">
        <v>558994</v>
      </c>
      <c r="Q56" s="57"/>
      <c r="R56" s="57"/>
      <c r="S56" s="57"/>
    </row>
    <row r="57" spans="1:19" x14ac:dyDescent="0.2">
      <c r="A57" s="246">
        <v>903</v>
      </c>
      <c r="B57" s="247" t="s">
        <v>460</v>
      </c>
      <c r="C57" s="248">
        <v>2610</v>
      </c>
      <c r="D57" s="248">
        <v>2610</v>
      </c>
      <c r="E57" s="248">
        <v>0</v>
      </c>
      <c r="F57" s="248">
        <v>653</v>
      </c>
      <c r="G57" s="248">
        <v>653</v>
      </c>
      <c r="H57" s="248">
        <v>653</v>
      </c>
      <c r="I57" s="248">
        <v>651</v>
      </c>
      <c r="J57" s="249">
        <v>7349.4</v>
      </c>
      <c r="K57" s="249">
        <v>7349.4</v>
      </c>
      <c r="L57" s="249">
        <v>0</v>
      </c>
      <c r="M57" s="249">
        <v>1837</v>
      </c>
      <c r="N57" s="249">
        <v>1837</v>
      </c>
      <c r="O57" s="249">
        <v>1837</v>
      </c>
      <c r="P57" s="249">
        <v>1838.3999999999996</v>
      </c>
      <c r="Q57" s="57"/>
      <c r="R57" s="57"/>
      <c r="S57" s="57"/>
    </row>
    <row r="58" spans="1:19" x14ac:dyDescent="0.2">
      <c r="A58" s="246">
        <v>907</v>
      </c>
      <c r="B58" s="247" t="s">
        <v>461</v>
      </c>
      <c r="C58" s="248">
        <v>109300</v>
      </c>
      <c r="D58" s="248">
        <v>109264</v>
      </c>
      <c r="E58" s="248">
        <v>36</v>
      </c>
      <c r="F58" s="248">
        <v>27325</v>
      </c>
      <c r="G58" s="248">
        <v>27325</v>
      </c>
      <c r="H58" s="248">
        <v>27325</v>
      </c>
      <c r="I58" s="248">
        <v>27325</v>
      </c>
      <c r="J58" s="249">
        <v>464626.7</v>
      </c>
      <c r="K58" s="249">
        <v>462749.3</v>
      </c>
      <c r="L58" s="249">
        <v>1877.4000000000233</v>
      </c>
      <c r="M58" s="249">
        <v>116157</v>
      </c>
      <c r="N58" s="249">
        <v>116157</v>
      </c>
      <c r="O58" s="249">
        <v>116157</v>
      </c>
      <c r="P58" s="249">
        <v>116155.70000000001</v>
      </c>
      <c r="Q58" s="57"/>
      <c r="R58" s="57"/>
      <c r="S58" s="57"/>
    </row>
    <row r="59" spans="1:19" x14ac:dyDescent="0.2">
      <c r="A59" s="246">
        <v>1610</v>
      </c>
      <c r="B59" s="247" t="s">
        <v>470</v>
      </c>
      <c r="C59" s="248">
        <v>22050</v>
      </c>
      <c r="D59" s="248">
        <v>21986</v>
      </c>
      <c r="E59" s="248">
        <v>64</v>
      </c>
      <c r="F59" s="248">
        <v>5513</v>
      </c>
      <c r="G59" s="248">
        <v>5513</v>
      </c>
      <c r="H59" s="248">
        <v>5513</v>
      </c>
      <c r="I59" s="248">
        <v>5511</v>
      </c>
      <c r="J59" s="249">
        <v>102465.7</v>
      </c>
      <c r="K59" s="249">
        <v>99319.4</v>
      </c>
      <c r="L59" s="249">
        <v>3146.3000000000029</v>
      </c>
      <c r="M59" s="249">
        <v>25616</v>
      </c>
      <c r="N59" s="249">
        <v>25616</v>
      </c>
      <c r="O59" s="249">
        <v>25616</v>
      </c>
      <c r="P59" s="249">
        <v>25617.699999999997</v>
      </c>
      <c r="Q59" s="57"/>
      <c r="R59" s="57"/>
      <c r="S59" s="57"/>
    </row>
    <row r="60" spans="1:19" x14ac:dyDescent="0.2">
      <c r="A60" s="246">
        <v>1637</v>
      </c>
      <c r="B60" s="247" t="s">
        <v>475</v>
      </c>
      <c r="C60" s="248">
        <v>20990</v>
      </c>
      <c r="D60" s="248">
        <v>20961</v>
      </c>
      <c r="E60" s="248">
        <v>29</v>
      </c>
      <c r="F60" s="248">
        <v>5248</v>
      </c>
      <c r="G60" s="248">
        <v>5248</v>
      </c>
      <c r="H60" s="248">
        <v>5248</v>
      </c>
      <c r="I60" s="248">
        <v>5246</v>
      </c>
      <c r="J60" s="249">
        <v>92030.6</v>
      </c>
      <c r="K60" s="249">
        <v>90653.4</v>
      </c>
      <c r="L60" s="249">
        <v>1377.2000000000116</v>
      </c>
      <c r="M60" s="249">
        <v>23008</v>
      </c>
      <c r="N60" s="249">
        <v>23008</v>
      </c>
      <c r="O60" s="249">
        <v>23008</v>
      </c>
      <c r="P60" s="249">
        <v>23006.600000000006</v>
      </c>
      <c r="Q60" s="57"/>
      <c r="R60" s="57"/>
      <c r="S60" s="57"/>
    </row>
    <row r="61" spans="1:19" x14ac:dyDescent="0.2">
      <c r="A61" s="246">
        <v>1639</v>
      </c>
      <c r="B61" s="247" t="s">
        <v>477</v>
      </c>
      <c r="C61" s="248">
        <v>14340</v>
      </c>
      <c r="D61" s="248">
        <v>14311</v>
      </c>
      <c r="E61" s="248">
        <v>29</v>
      </c>
      <c r="F61" s="248">
        <v>3585</v>
      </c>
      <c r="G61" s="248">
        <v>3585</v>
      </c>
      <c r="H61" s="248">
        <v>3585</v>
      </c>
      <c r="I61" s="248">
        <v>3585</v>
      </c>
      <c r="J61" s="249">
        <v>71848.800000000003</v>
      </c>
      <c r="K61" s="249">
        <v>70180.2</v>
      </c>
      <c r="L61" s="249">
        <v>1668.6000000000058</v>
      </c>
      <c r="M61" s="249">
        <v>17962</v>
      </c>
      <c r="N61" s="249">
        <v>17962</v>
      </c>
      <c r="O61" s="249">
        <v>17962</v>
      </c>
      <c r="P61" s="249">
        <v>17962.800000000003</v>
      </c>
      <c r="Q61" s="57"/>
      <c r="R61" s="57"/>
      <c r="S61" s="57"/>
    </row>
    <row r="62" spans="1:19" x14ac:dyDescent="0.2">
      <c r="A62" s="246">
        <v>1712</v>
      </c>
      <c r="B62" s="247" t="s">
        <v>488</v>
      </c>
      <c r="C62" s="248">
        <v>23400</v>
      </c>
      <c r="D62" s="248">
        <v>23366</v>
      </c>
      <c r="E62" s="248">
        <v>34</v>
      </c>
      <c r="F62" s="248">
        <v>5850</v>
      </c>
      <c r="G62" s="248">
        <v>5850</v>
      </c>
      <c r="H62" s="248">
        <v>5850</v>
      </c>
      <c r="I62" s="248">
        <v>5850</v>
      </c>
      <c r="J62" s="249">
        <v>111546.1</v>
      </c>
      <c r="K62" s="249">
        <v>109517.5</v>
      </c>
      <c r="L62" s="249">
        <v>2028.6000000000058</v>
      </c>
      <c r="M62" s="249">
        <v>27887</v>
      </c>
      <c r="N62" s="249">
        <v>27887</v>
      </c>
      <c r="O62" s="249">
        <v>27887</v>
      </c>
      <c r="P62" s="249">
        <v>27885.100000000006</v>
      </c>
      <c r="Q62" s="57"/>
      <c r="R62" s="57"/>
      <c r="S62" s="57"/>
    </row>
    <row r="63" spans="1:19" x14ac:dyDescent="0.2">
      <c r="A63" s="246">
        <v>1714</v>
      </c>
      <c r="B63" s="247" t="s">
        <v>489</v>
      </c>
      <c r="C63" s="248">
        <v>11000</v>
      </c>
      <c r="D63" s="248">
        <v>10970</v>
      </c>
      <c r="E63" s="248">
        <v>30</v>
      </c>
      <c r="F63" s="248">
        <v>2750</v>
      </c>
      <c r="G63" s="248">
        <v>2750</v>
      </c>
      <c r="H63" s="248">
        <v>2750</v>
      </c>
      <c r="I63" s="248">
        <v>2750</v>
      </c>
      <c r="J63" s="249">
        <v>47749.599999999999</v>
      </c>
      <c r="K63" s="249">
        <v>46095.5</v>
      </c>
      <c r="L63" s="249">
        <v>1654.0999999999985</v>
      </c>
      <c r="M63" s="249">
        <v>11937</v>
      </c>
      <c r="N63" s="249">
        <v>11937</v>
      </c>
      <c r="O63" s="249">
        <v>11937</v>
      </c>
      <c r="P63" s="249">
        <v>11938.599999999999</v>
      </c>
      <c r="Q63" s="57"/>
      <c r="R63" s="57"/>
      <c r="S63" s="57"/>
    </row>
    <row r="64" spans="1:19" x14ac:dyDescent="0.2">
      <c r="A64" s="246">
        <v>1717</v>
      </c>
      <c r="B64" s="247" t="s">
        <v>492</v>
      </c>
      <c r="C64" s="248">
        <v>5420</v>
      </c>
      <c r="D64" s="248">
        <v>5415</v>
      </c>
      <c r="E64" s="248">
        <v>5</v>
      </c>
      <c r="F64" s="248">
        <v>1355</v>
      </c>
      <c r="G64" s="248">
        <v>1355</v>
      </c>
      <c r="H64" s="248">
        <v>1355</v>
      </c>
      <c r="I64" s="248">
        <v>1355</v>
      </c>
      <c r="J64" s="249">
        <v>24584.799999999999</v>
      </c>
      <c r="K64" s="249">
        <v>24339</v>
      </c>
      <c r="L64" s="249">
        <v>245.79999999999927</v>
      </c>
      <c r="M64" s="249">
        <v>6146</v>
      </c>
      <c r="N64" s="249">
        <v>6146</v>
      </c>
      <c r="O64" s="249">
        <v>6146</v>
      </c>
      <c r="P64" s="249">
        <v>6146.7999999999993</v>
      </c>
      <c r="Q64" s="57"/>
      <c r="R64" s="57"/>
      <c r="S64" s="57"/>
    </row>
    <row r="65" spans="1:19" x14ac:dyDescent="0.2">
      <c r="A65" s="246">
        <v>1752</v>
      </c>
      <c r="B65" s="247" t="s">
        <v>504</v>
      </c>
      <c r="C65" s="248">
        <v>12335</v>
      </c>
      <c r="D65" s="248">
        <v>12301</v>
      </c>
      <c r="E65" s="248">
        <v>34</v>
      </c>
      <c r="F65" s="248">
        <v>3084</v>
      </c>
      <c r="G65" s="248">
        <v>3084</v>
      </c>
      <c r="H65" s="248">
        <v>3084</v>
      </c>
      <c r="I65" s="248">
        <v>3083</v>
      </c>
      <c r="J65" s="249">
        <v>57994.9</v>
      </c>
      <c r="K65" s="249">
        <v>56323.4</v>
      </c>
      <c r="L65" s="249">
        <v>1671.5</v>
      </c>
      <c r="M65" s="249">
        <v>14499</v>
      </c>
      <c r="N65" s="249">
        <v>14499</v>
      </c>
      <c r="O65" s="249">
        <v>14499</v>
      </c>
      <c r="P65" s="249">
        <v>14497.900000000001</v>
      </c>
      <c r="Q65" s="57"/>
      <c r="R65" s="57"/>
      <c r="S65" s="57"/>
    </row>
    <row r="66" spans="1:19" x14ac:dyDescent="0.2">
      <c r="A66" s="246">
        <v>1755</v>
      </c>
      <c r="B66" s="247" t="s">
        <v>507</v>
      </c>
      <c r="C66" s="248">
        <v>10864</v>
      </c>
      <c r="D66" s="248">
        <v>10843</v>
      </c>
      <c r="E66" s="248">
        <v>21</v>
      </c>
      <c r="F66" s="248">
        <v>2716</v>
      </c>
      <c r="G66" s="248">
        <v>2716</v>
      </c>
      <c r="H66" s="248">
        <v>2716</v>
      </c>
      <c r="I66" s="248">
        <v>2716</v>
      </c>
      <c r="J66" s="249">
        <v>56850.6</v>
      </c>
      <c r="K66" s="249">
        <v>55567.199999999997</v>
      </c>
      <c r="L66" s="249">
        <v>1283.4000000000015</v>
      </c>
      <c r="M66" s="249">
        <v>14213</v>
      </c>
      <c r="N66" s="249">
        <v>14213</v>
      </c>
      <c r="O66" s="249">
        <v>14213</v>
      </c>
      <c r="P66" s="249">
        <v>14211.599999999999</v>
      </c>
      <c r="Q66" s="57"/>
      <c r="R66" s="57"/>
      <c r="S66" s="57"/>
    </row>
    <row r="67" spans="1:19" x14ac:dyDescent="0.2">
      <c r="A67" s="246">
        <v>1783</v>
      </c>
      <c r="B67" s="247" t="s">
        <v>517</v>
      </c>
      <c r="C67" s="248">
        <v>31622</v>
      </c>
      <c r="D67" s="248">
        <v>31581</v>
      </c>
      <c r="E67" s="248">
        <v>41</v>
      </c>
      <c r="F67" s="248">
        <v>7906</v>
      </c>
      <c r="G67" s="248">
        <v>7906</v>
      </c>
      <c r="H67" s="248">
        <v>7906</v>
      </c>
      <c r="I67" s="248">
        <v>7904</v>
      </c>
      <c r="J67" s="249">
        <v>167086.6</v>
      </c>
      <c r="K67" s="249">
        <v>165071</v>
      </c>
      <c r="L67" s="249">
        <v>2015.6000000000058</v>
      </c>
      <c r="M67" s="249">
        <v>41772</v>
      </c>
      <c r="N67" s="249">
        <v>41772</v>
      </c>
      <c r="O67" s="249">
        <v>41772</v>
      </c>
      <c r="P67" s="249">
        <v>41770.600000000006</v>
      </c>
      <c r="Q67" s="57"/>
      <c r="R67" s="57"/>
      <c r="S67" s="57"/>
    </row>
    <row r="68" spans="1:19" x14ac:dyDescent="0.2">
      <c r="A68" s="246">
        <v>1784</v>
      </c>
      <c r="B68" s="247" t="s">
        <v>518</v>
      </c>
      <c r="C68" s="248">
        <v>17935</v>
      </c>
      <c r="D68" s="248">
        <v>17931</v>
      </c>
      <c r="E68" s="248">
        <v>4</v>
      </c>
      <c r="F68" s="248">
        <v>4484</v>
      </c>
      <c r="G68" s="248">
        <v>4484</v>
      </c>
      <c r="H68" s="248">
        <v>4484</v>
      </c>
      <c r="I68" s="248">
        <v>4483</v>
      </c>
      <c r="J68" s="249">
        <v>89945.9</v>
      </c>
      <c r="K68" s="249">
        <v>89701.2</v>
      </c>
      <c r="L68" s="249">
        <v>244.69999999999709</v>
      </c>
      <c r="M68" s="249">
        <v>22486</v>
      </c>
      <c r="N68" s="249">
        <v>22486</v>
      </c>
      <c r="O68" s="249">
        <v>22486</v>
      </c>
      <c r="P68" s="249">
        <v>22487.899999999994</v>
      </c>
      <c r="Q68" s="57"/>
      <c r="R68" s="57"/>
      <c r="S68" s="57"/>
    </row>
    <row r="69" spans="1:19" s="56" customFormat="1" x14ac:dyDescent="0.2">
      <c r="A69" s="250">
        <v>9999</v>
      </c>
      <c r="B69" s="245" t="s">
        <v>68</v>
      </c>
      <c r="C69" s="62">
        <v>22929</v>
      </c>
      <c r="D69" s="62">
        <v>0</v>
      </c>
      <c r="E69" s="62">
        <v>22929</v>
      </c>
      <c r="F69" s="62">
        <v>5732</v>
      </c>
      <c r="G69" s="62">
        <v>5732</v>
      </c>
      <c r="H69" s="62">
        <v>5732</v>
      </c>
      <c r="I69" s="62">
        <v>5733</v>
      </c>
      <c r="J69" s="62">
        <v>117035</v>
      </c>
      <c r="K69" s="63">
        <v>0</v>
      </c>
      <c r="L69" s="63">
        <v>117035</v>
      </c>
      <c r="M69" s="63">
        <v>29259</v>
      </c>
      <c r="N69" s="63">
        <v>29259</v>
      </c>
      <c r="O69" s="63">
        <v>29259</v>
      </c>
      <c r="P69" s="63">
        <v>29258</v>
      </c>
      <c r="Q69" s="57"/>
      <c r="R69" s="57"/>
      <c r="S69" s="57"/>
    </row>
    <row r="70" spans="1:19" x14ac:dyDescent="0.2">
      <c r="Q70" s="57"/>
      <c r="R70" s="57"/>
      <c r="S70" s="57"/>
    </row>
  </sheetData>
  <autoFilter ref="A9:P69"/>
  <mergeCells count="12">
    <mergeCell ref="K7:L7"/>
    <mergeCell ref="M7:P7"/>
    <mergeCell ref="M2:P2"/>
    <mergeCell ref="A4:P4"/>
    <mergeCell ref="C5:P5"/>
    <mergeCell ref="A6:B7"/>
    <mergeCell ref="C6:I6"/>
    <mergeCell ref="J6:P6"/>
    <mergeCell ref="C7:C8"/>
    <mergeCell ref="D7:E7"/>
    <mergeCell ref="F7:I7"/>
    <mergeCell ref="J7:J8"/>
  </mergeCells>
  <conditionalFormatting sqref="C10:P68">
    <cfRule type="cellIs" dxfId="1" priority="2" operator="lessThan">
      <formula>0</formula>
    </cfRule>
  </conditionalFormatting>
  <conditionalFormatting sqref="A10:P71">
    <cfRule type="expression" dxfId="0" priority="1">
      <formula>#REF!=""</formula>
    </cfRule>
  </conditionalFormatting>
  <pageMargins left="0.17" right="0.17" top="0.75" bottom="0.75" header="0.3" footer="0.3"/>
  <pageSetup paperSize="9" scale="5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22</vt:i4>
      </vt:variant>
      <vt:variant>
        <vt:lpstr>Именованные диапазоны</vt:lpstr>
      </vt:variant>
      <vt:variant>
        <vt:i4>4</vt:i4>
      </vt:variant>
    </vt:vector>
  </HeadingPairs>
  <TitlesOfParts>
    <vt:vector size="26" baseType="lpstr">
      <vt:lpstr>Табл.1_Свод</vt:lpstr>
      <vt:lpstr>Табл.2_АПП цели  посещений</vt:lpstr>
      <vt:lpstr>Табл.3_АПП проф</vt:lpstr>
      <vt:lpstr>Табл.4_АПП_центры_здоровья</vt:lpstr>
      <vt:lpstr>Табл.5_АПП способ оплаты</vt:lpstr>
      <vt:lpstr>Табл.6_АПП_школа сах.диабета</vt:lpstr>
      <vt:lpstr>Табл.7 АПП_ДН</vt:lpstr>
      <vt:lpstr>Табл.8_АПП СП</vt:lpstr>
      <vt:lpstr>Табл.9_АПП ЭКО</vt:lpstr>
      <vt:lpstr>Табл.10_АПП ДЛИ КВ</vt:lpstr>
      <vt:lpstr>Табл.11_АПП_денситометрия</vt:lpstr>
      <vt:lpstr>Табл.12_КСС</vt:lpstr>
      <vt:lpstr>Табл.13_КСС ВМП</vt:lpstr>
      <vt:lpstr>Табл.14_КСС МР</vt:lpstr>
      <vt:lpstr>Табл.15_КСС_онко</vt:lpstr>
      <vt:lpstr>Табл.16 КСС_4ССХ</vt:lpstr>
      <vt:lpstr>Табл.17_СЗП</vt:lpstr>
      <vt:lpstr>Табл.18_СЗП МР</vt:lpstr>
      <vt:lpstr>Табл.19_СЗП гепатит С</vt:lpstr>
      <vt:lpstr>Табл.20_СЗП_онко</vt:lpstr>
      <vt:lpstr>Табл.21_СЗП ГИБП</vt:lpstr>
      <vt:lpstr>Табл.22 СМП</vt:lpstr>
      <vt:lpstr>'Табл.8_АПП СП'!ДИАЛИЗ_МЕД_ЕКБ</vt:lpstr>
      <vt:lpstr>'Табл.10_АПП ДЛИ КВ'!Заголовки_для_печати</vt:lpstr>
      <vt:lpstr>'Табл.10_АПП ДЛИ КВ'!Область_печати</vt:lpstr>
      <vt:lpstr>'Табл.22 СМП'!Область_печати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Бикмаева Ирина Владимировна</dc:creator>
  <cp:lastModifiedBy>Полугарова Ольга Леонидовна</cp:lastModifiedBy>
  <cp:lastPrinted>2024-11-29T03:50:13Z</cp:lastPrinted>
  <dcterms:created xsi:type="dcterms:W3CDTF">2021-01-15T16:00:17Z</dcterms:created>
  <dcterms:modified xsi:type="dcterms:W3CDTF">2025-01-14T11:55:48Z</dcterms:modified>
</cp:coreProperties>
</file>