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5480" windowHeight="11580"/>
  </bookViews>
  <sheets>
    <sheet name="Лист" sheetId="1" r:id="rId1"/>
  </sheets>
  <definedNames>
    <definedName name="_FilterDatabase" localSheetId="0" hidden="1">Лист!#REF!</definedName>
    <definedName name="Data1" localSheetId="0">Лист!#REF!</definedName>
    <definedName name="DateTime" localSheetId="0">Лист!$F$1</definedName>
    <definedName name="HeaderExt">Лист!#REF!</definedName>
    <definedName name="Params" localSheetId="0">Лист!#REF!</definedName>
    <definedName name="_xlnm.Print_Titles" localSheetId="0">Лист!$3:$4</definedName>
  </definedNames>
  <calcPr calcId="145621"/>
</workbook>
</file>

<file path=xl/calcChain.xml><?xml version="1.0" encoding="utf-8"?>
<calcChain xmlns="http://schemas.openxmlformats.org/spreadsheetml/2006/main">
  <c r="H120" i="1" l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<sst xmlns="http://schemas.openxmlformats.org/spreadsheetml/2006/main" count="127" uniqueCount="127">
  <si>
    <t>Наименование</t>
  </si>
  <si>
    <t>Объем финансирования на выплаты стимулирующего характера</t>
  </si>
  <si>
    <t>Суммы на стимулирующие выплаты</t>
  </si>
  <si>
    <t>Объем рассчитанных выплат стимулирующег характера по результатам оценки деятельности</t>
  </si>
  <si>
    <t>по первому критерию</t>
  </si>
  <si>
    <t>по второму критерию</t>
  </si>
  <si>
    <t>по третьему критерию</t>
  </si>
  <si>
    <t>по четвертому критерию</t>
  </si>
  <si>
    <t>Итого</t>
  </si>
  <si>
    <t>Филиал по Восточному УО</t>
  </si>
  <si>
    <t>ГБУЗ СО "Тугулымская ЦРБ"</t>
  </si>
  <si>
    <t>ГБУЗ СО "Байкаловская ЦРБ"</t>
  </si>
  <si>
    <t>ГБУЗ СО "Талицкая ЦРБ"</t>
  </si>
  <si>
    <t>ГБУЗ СО "Ирбитская ЦГБ"</t>
  </si>
  <si>
    <t>ГБУЗ СО "Пышминская ЦРБ"</t>
  </si>
  <si>
    <t>ГБУЗ СО "Алапаевская ГБ"</t>
  </si>
  <si>
    <t>ГАУЗ СО "Режевская ЦРБ"</t>
  </si>
  <si>
    <t>ГБУЗ СО "Камышловская ЦРБ"</t>
  </si>
  <si>
    <t>ГБУЗ СО "Туринская ЦРБ им. О.Д. Зубова"</t>
  </si>
  <si>
    <t>ГБУЗ СО "Слободо-Туринская РБ"</t>
  </si>
  <si>
    <t>НУЗ "Отделенческая больница на ст. Егоршино ОАО "РЖД"</t>
  </si>
  <si>
    <t>ГБУЗ СО "Алапаевская ЦРБ"</t>
  </si>
  <si>
    <t>ГБУЗ СО "Артемовская ЦРБ"</t>
  </si>
  <si>
    <t>ГБУЗ СО "Махневская районная больница"</t>
  </si>
  <si>
    <t>НУЗ "Линейная поликлиника на ст. Камышлов ОАО"РЖД"</t>
  </si>
  <si>
    <t>ГБУЗ СО "Тавдинская ЦРБ"</t>
  </si>
  <si>
    <t>Филиал по Южному УО</t>
  </si>
  <si>
    <t>ГБУЗ СО "Березовская ЦГБ"</t>
  </si>
  <si>
    <t>ГБУЗ СО "Рефтинская ГБ"</t>
  </si>
  <si>
    <t>ГБУЗ СО "Малышевская ГБ"</t>
  </si>
  <si>
    <t>ГАУЗ СО "Сухоложская РБ"</t>
  </si>
  <si>
    <t>ГБУЗ СО  "Богдановичская ЦРБ"</t>
  </si>
  <si>
    <t>ФБУЗ МСЧ 32 ФМБА России Заречный</t>
  </si>
  <si>
    <t>ГБУЗ СО "Сысертская ЦРБ"</t>
  </si>
  <si>
    <t>ГБУЗ СО "Арамильская ГБ"</t>
  </si>
  <si>
    <t>ГБУЗ СО "Каменская ЦРБ"</t>
  </si>
  <si>
    <t>НУЗ  "Узловая поликлиника на ст. Каменск-Уральский ОАО РЖД"</t>
  </si>
  <si>
    <t>ООО "РУСАЛ Медицинский центр"  Каменск-Уральский</t>
  </si>
  <si>
    <t>ФГУП "ПО "Октябрь" Каменск-Уральский</t>
  </si>
  <si>
    <t>ОАО "КУМЗ" Каменск-Уральский</t>
  </si>
  <si>
    <t>ООО "УЗ "МСЧ" Асбест</t>
  </si>
  <si>
    <t>Богдановичское ОАО "Огнеупоры"</t>
  </si>
  <si>
    <t>ГБУЗ СО "Белоярская ЦРБ"</t>
  </si>
  <si>
    <t>ГБУЗ СО "ГБ № 1 г. Асбест"</t>
  </si>
  <si>
    <t>ГБУЗ СО "ДГБ г.Каменск-Уральский"</t>
  </si>
  <si>
    <t>ООО "Клиника ЛМС" Каменск-Уральский</t>
  </si>
  <si>
    <t>ГБУЗ СО "ГБ г. Каменск-Уральский"</t>
  </si>
  <si>
    <t>Филиал по Западному УО</t>
  </si>
  <si>
    <t>ГБУЗ СО "Шалинская ЦГБ"</t>
  </si>
  <si>
    <t>ГБУЗ СО "Красноуфимская РБ"</t>
  </si>
  <si>
    <t>ГБУЗ СО "Артинская ЦРБ"</t>
  </si>
  <si>
    <t>НУЗ "Узловая  поликлиника на ст. Красноуфимск ОАО "РЖД"</t>
  </si>
  <si>
    <t>ГБУЗ СО "Нижнесергинская ЦРБ"</t>
  </si>
  <si>
    <t>ГБУЗ СО "Бисертская ГБ"</t>
  </si>
  <si>
    <t>ГАУЗ СО "Верхнепышминская ЦГБ им. П.Д. Бородина"</t>
  </si>
  <si>
    <t>ГБУЗ СО "ДГБ г. Первоуральск"</t>
  </si>
  <si>
    <t>ГБУЗ СО "Ачитская ЦРБ"</t>
  </si>
  <si>
    <t>ГБУЗ СО "Дегтярская ГБ"</t>
  </si>
  <si>
    <t>ГБУЗ СО "Полевская ЦГБ"</t>
  </si>
  <si>
    <t>ПАО "СТЗ" Полевской</t>
  </si>
  <si>
    <t>ГБУЗ СО "Ревдинская ГБ"</t>
  </si>
  <si>
    <t>ГБУЗ СО "ГБ г. Первоуральск"</t>
  </si>
  <si>
    <t>Филиал по Горнозаводскому УО</t>
  </si>
  <si>
    <t>ГБУЗ СО "ГБ № 1 г. Нижний Тагил"</t>
  </si>
  <si>
    <t>ГБУЗ СО "ГБ № 4 г. Нижний Тагил"</t>
  </si>
  <si>
    <t>ГБУЗ СО "Невьянская ЦРБ"</t>
  </si>
  <si>
    <t>ГБУЗ СО "Верх-Нейвинская  ГП"</t>
  </si>
  <si>
    <t>ГБУЗ СО "Кировградская ЦГБ"</t>
  </si>
  <si>
    <t>ГБУЗ СО "ГБ г. Верхний Тагил"</t>
  </si>
  <si>
    <t>ГБУЗ СО "ЦГБ г. Верхняя Тура"</t>
  </si>
  <si>
    <t>ГБУЗ СО "Верхнесалдинская ЦГБ"</t>
  </si>
  <si>
    <t>ГБУЗ СО "Нижнесалдинская ЦГБ"</t>
  </si>
  <si>
    <t>ФГБУЗ МСЧ № 121 ФМБА России Нижняя Салда</t>
  </si>
  <si>
    <t>ГБУЗ СО "ГП № 4 г. Нижний Тагил"</t>
  </si>
  <si>
    <t>ГБУЗ СО "ГБ ЗАТО Свободный"</t>
  </si>
  <si>
    <t>МСЧ  "Тирус"  Верхняя Салда</t>
  </si>
  <si>
    <t>ГБУЗ СО "ГП № 3 г. Нижний Тагил"</t>
  </si>
  <si>
    <t>ФГБУЗ ЦМСЧ № 31 ФМБА России Новоуральск</t>
  </si>
  <si>
    <t>ГБУЗ СО "ЦГБ г. Кушва"</t>
  </si>
  <si>
    <t>ГБУЗ СО "Горноуральская РБ"</t>
  </si>
  <si>
    <t>ГБУЗ СО "Демидовская ГБ"</t>
  </si>
  <si>
    <t>ГБУЗ СО "ДГБ г. Нижний Тагил"</t>
  </si>
  <si>
    <t>Филиал по городу Екатеринбургу</t>
  </si>
  <si>
    <t>МБУ "ЦГБ № 2" Екатеринбург</t>
  </si>
  <si>
    <t>МАУ "ДГКБ № 11" Екатеринбург</t>
  </si>
  <si>
    <t>ООО МО "НОВАЯ БОЛЬНИЦА" Екатеринбург</t>
  </si>
  <si>
    <t>МАУЗ "ЦГБ № 3" г.Екатеринбурга</t>
  </si>
  <si>
    <t>НУЗ "Дорожная больница на станции Свердловск-Пассажирский ОАО РЖД"</t>
  </si>
  <si>
    <t>МБУ "ЦГБ № 7" Екатеринбург</t>
  </si>
  <si>
    <t>ФГБУЗ МСЧ № 70-УЦПП  им. Ю.А.  Брусницына  ФМБА России  Екатеринбург</t>
  </si>
  <si>
    <t>МБУ "ЦГКБ № 6" Екатеринбург</t>
  </si>
  <si>
    <t>МБУ "ЦГКБ № 1 Октябрьского района"  Екатеринбург</t>
  </si>
  <si>
    <t>МАУ "ДГП № 13" Екатеринбург</t>
  </si>
  <si>
    <t>МАУ "ЦГКБ № 23" Екатеринбург</t>
  </si>
  <si>
    <t>МАУ "ДГБ № 15"  Екатеринбург</t>
  </si>
  <si>
    <t>МАУ "ЦГКБ № 24" Екатеринбург</t>
  </si>
  <si>
    <t>МАУ "ЦГБ № 20" Екатеринбург</t>
  </si>
  <si>
    <t>МАУ "ДГКБ № 9" Екатеринбург</t>
  </si>
  <si>
    <t>МБУ "ЕКДЦ"  Екатеринбург</t>
  </si>
  <si>
    <t>ФКУЗ "МСЧ МВД России по Свердловской области" Екатеринбург</t>
  </si>
  <si>
    <t>Поликлиника УрО РАН Екатеринбург</t>
  </si>
  <si>
    <t>МАУ "ДГБ № 8"  Екатеринбург</t>
  </si>
  <si>
    <t>АО "ПО УОМЗ" Екатеринбург</t>
  </si>
  <si>
    <t>ФГАОУ ВО "УрФУ имени первого Президента России Б.Н. Ельцина"  Екатеринбург</t>
  </si>
  <si>
    <t>ООО "Клиника Павлова" Екатеринбург</t>
  </si>
  <si>
    <t>Поликлиника № 3 ФТС России Екатеринбург</t>
  </si>
  <si>
    <t>ООО "Первая детская поликлиника" Екатеринбург</t>
  </si>
  <si>
    <t>ФКУЗ "МСЧ-66 ФСИН России" Екатеринбург</t>
  </si>
  <si>
    <t>Филиал по Северному УО</t>
  </si>
  <si>
    <t>ФГБУЗ ЦМСЧ № 91 ФМБА России Лесной</t>
  </si>
  <si>
    <t>ГБУЗ СО "ЦРБ Верхотурского района"</t>
  </si>
  <si>
    <t>ГБУЗ СО "Качканарская ЦГБ"</t>
  </si>
  <si>
    <t>ГБУЗ СО "Красноуральская ГБ"</t>
  </si>
  <si>
    <t>ГБУЗ СО "Нижнетуринская ЦГБ"</t>
  </si>
  <si>
    <t>ГБУЗ СО "Карпинская  ЦГБ"</t>
  </si>
  <si>
    <t>ГБУЗ СО "Ивдельская ЦРБ"</t>
  </si>
  <si>
    <t>ГБУЗ СО "Североуральская ЦГБ"</t>
  </si>
  <si>
    <t>ГБУЗ СО "Волчанская ГБ"</t>
  </si>
  <si>
    <t>НУЗ "Узловая больница на ст. Серов ОАО "РЖД"</t>
  </si>
  <si>
    <t>ООО "РУСАЛ Медицинский Центр" Краснотурьинск</t>
  </si>
  <si>
    <t>ООО "МСЧ Ванадий" Качканар</t>
  </si>
  <si>
    <t>ГБУЗ СО "Новолялинская РБ"</t>
  </si>
  <si>
    <t>ГБУЗ СО "Серовская ГБ"</t>
  </si>
  <si>
    <t>ГАУЗ СО "Краснотурьинская ГБ"</t>
  </si>
  <si>
    <t>Наименование МО</t>
  </si>
  <si>
    <t>Сумма выплат стимулирующего характера за 1 квартал 2018 года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</si>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</sst>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64"/>
      <name val="Arial"/>
      <charset val="1"/>
    </font>
    <font>
      <sz val="12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22" fontId="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/>
    </xf>
    <xf numFmtId="9" fontId="5" fillId="2" borderId="1" xfId="1" applyFont="1" applyFill="1" applyBorder="1" applyAlignment="1">
      <alignment vertical="center"/>
    </xf>
    <xf numFmtId="9" fontId="4" fillId="2" borderId="1" xfId="1" applyFont="1" applyFill="1" applyBorder="1" applyAlignment="1">
      <alignment vertical="center"/>
    </xf>
    <xf numFmtId="9" fontId="4" fillId="0" borderId="1" xfId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120"/>
  <sheetViews>
    <sheetView tabSelected="1" zoomScaleNormal="100" workbookViewId="0">
      <selection activeCell="K39" sqref="K39"/>
    </sheetView>
  </sheetViews>
  <sheetFormatPr defaultRowHeight="12.75" x14ac:dyDescent="0.2"/>
  <cols>
    <col min="1" max="1" width="44.28515625" style="14" customWidth="1"/>
    <col min="2" max="2" width="13.7109375" style="15" customWidth="1"/>
    <col min="3" max="4" width="13.7109375" style="16" customWidth="1"/>
    <col min="5" max="5" width="14.28515625" style="16" customWidth="1"/>
    <col min="6" max="6" width="11.7109375" style="16" customWidth="1"/>
    <col min="7" max="7" width="13.5703125" style="16" customWidth="1"/>
    <col min="8" max="8" width="5.42578125" style="16" customWidth="1"/>
    <col min="9" max="16384" width="9.140625" style="17"/>
  </cols>
  <sheetData>
    <row r="1" spans="1:16" s="4" customFormat="1" ht="18" x14ac:dyDescent="0.2">
      <c r="A1" s="1" t="s">
        <v>125</v>
      </c>
      <c r="B1" s="1"/>
      <c r="C1" s="1"/>
      <c r="D1" s="1"/>
      <c r="E1" s="2"/>
      <c r="F1" s="3"/>
      <c r="G1" s="2"/>
      <c r="H1" s="2"/>
    </row>
    <row r="2" spans="1:16" s="2" customFormat="1" x14ac:dyDescent="0.2">
      <c r="A2" s="5"/>
    </row>
    <row r="3" spans="1:16" s="6" customFormat="1" ht="27.75" customHeight="1" x14ac:dyDescent="0.2">
      <c r="A3" s="23" t="s">
        <v>124</v>
      </c>
      <c r="B3" s="23" t="s">
        <v>1</v>
      </c>
      <c r="C3" s="25" t="s">
        <v>2</v>
      </c>
      <c r="D3" s="25"/>
      <c r="E3" s="25"/>
      <c r="F3" s="25"/>
      <c r="G3" s="23" t="s">
        <v>3</v>
      </c>
      <c r="H3" s="23" t="s">
        <v>126</v>
      </c>
    </row>
    <row r="4" spans="1:16" s="8" customFormat="1" ht="100.5" customHeight="1" x14ac:dyDescent="0.2">
      <c r="A4" s="24" t="s">
        <v>0</v>
      </c>
      <c r="B4" s="23"/>
      <c r="C4" s="7" t="s">
        <v>4</v>
      </c>
      <c r="D4" s="7" t="s">
        <v>5</v>
      </c>
      <c r="E4" s="7" t="s">
        <v>6</v>
      </c>
      <c r="F4" s="7" t="s">
        <v>7</v>
      </c>
      <c r="G4" s="23"/>
      <c r="H4" s="23"/>
    </row>
    <row r="5" spans="1:16" s="2" customFormat="1" ht="24" customHeight="1" x14ac:dyDescent="0.2">
      <c r="A5" s="9" t="s">
        <v>8</v>
      </c>
      <c r="B5" s="10">
        <v>33463926.140000001</v>
      </c>
      <c r="C5" s="10">
        <v>4310314.57</v>
      </c>
      <c r="D5" s="10">
        <v>2113773.6800000002</v>
      </c>
      <c r="E5" s="10">
        <v>11703184.130000001</v>
      </c>
      <c r="F5" s="10">
        <v>991955.13</v>
      </c>
      <c r="G5" s="10">
        <v>19119227.510000002</v>
      </c>
      <c r="H5" s="20">
        <f t="shared" ref="H5:H36" si="0">G5/B5</f>
        <v>0.57133844456901495</v>
      </c>
      <c r="I5" s="11"/>
      <c r="J5" s="11"/>
      <c r="K5" s="11"/>
      <c r="L5" s="11"/>
      <c r="M5" s="11"/>
      <c r="N5" s="11"/>
      <c r="O5" s="11"/>
      <c r="P5" s="11"/>
    </row>
    <row r="6" spans="1:16" s="2" customFormat="1" ht="17.25" customHeight="1" x14ac:dyDescent="0.2">
      <c r="A6" s="18" t="s">
        <v>82</v>
      </c>
      <c r="B6" s="19">
        <v>11762201.15</v>
      </c>
      <c r="C6" s="19">
        <v>1382197.95</v>
      </c>
      <c r="D6" s="19">
        <v>1674771.93</v>
      </c>
      <c r="E6" s="19">
        <v>4111196.19</v>
      </c>
      <c r="F6" s="19">
        <v>362387.68</v>
      </c>
      <c r="G6" s="19">
        <v>7530553.75</v>
      </c>
      <c r="H6" s="21">
        <f t="shared" si="0"/>
        <v>0.64023337587624918</v>
      </c>
      <c r="I6" s="11"/>
      <c r="J6" s="11"/>
      <c r="K6" s="11"/>
      <c r="L6" s="11"/>
      <c r="M6" s="11"/>
      <c r="N6" s="11"/>
      <c r="O6" s="11"/>
      <c r="P6" s="11"/>
    </row>
    <row r="7" spans="1:16" s="2" customFormat="1" ht="17.25" customHeight="1" x14ac:dyDescent="0.2">
      <c r="A7" s="18" t="s">
        <v>62</v>
      </c>
      <c r="B7" s="19">
        <v>5167866.95</v>
      </c>
      <c r="C7" s="19">
        <v>566141.37</v>
      </c>
      <c r="D7" s="19">
        <v>162256.25</v>
      </c>
      <c r="E7" s="19">
        <v>1808753.43</v>
      </c>
      <c r="F7" s="19">
        <v>167417.84</v>
      </c>
      <c r="G7" s="19">
        <v>2704568.89</v>
      </c>
      <c r="H7" s="21">
        <f t="shared" si="0"/>
        <v>0.52334336703463313</v>
      </c>
      <c r="I7" s="11"/>
      <c r="J7" s="11"/>
      <c r="K7" s="11"/>
      <c r="L7" s="11"/>
      <c r="M7" s="11"/>
      <c r="N7" s="11"/>
      <c r="O7" s="11"/>
      <c r="P7" s="11"/>
    </row>
    <row r="8" spans="1:16" s="2" customFormat="1" ht="17.25" customHeight="1" x14ac:dyDescent="0.2">
      <c r="A8" s="18" t="s">
        <v>47</v>
      </c>
      <c r="B8" s="19">
        <v>4528501.5</v>
      </c>
      <c r="C8" s="19">
        <v>724919.42</v>
      </c>
      <c r="D8" s="19">
        <v>202453.18</v>
      </c>
      <c r="E8" s="19">
        <v>1584975.51</v>
      </c>
      <c r="F8" s="19">
        <v>127744.91</v>
      </c>
      <c r="G8" s="19">
        <v>2640093.02</v>
      </c>
      <c r="H8" s="21">
        <f t="shared" si="0"/>
        <v>0.5829948427752536</v>
      </c>
      <c r="I8" s="11"/>
      <c r="J8" s="11"/>
      <c r="K8" s="11"/>
      <c r="L8" s="11"/>
      <c r="M8" s="11"/>
      <c r="N8" s="11"/>
      <c r="O8" s="11"/>
      <c r="P8" s="11"/>
    </row>
    <row r="9" spans="1:16" s="2" customFormat="1" ht="17.25" customHeight="1" x14ac:dyDescent="0.2">
      <c r="A9" s="18" t="s">
        <v>26</v>
      </c>
      <c r="B9" s="19">
        <v>4767757.7699999996</v>
      </c>
      <c r="C9" s="19">
        <v>777655.14</v>
      </c>
      <c r="D9" s="19">
        <v>10634.47</v>
      </c>
      <c r="E9" s="19">
        <v>1668715.23</v>
      </c>
      <c r="F9" s="19">
        <v>163460.91</v>
      </c>
      <c r="G9" s="19">
        <v>2620465.75</v>
      </c>
      <c r="H9" s="21">
        <f t="shared" si="0"/>
        <v>0.54962224937027371</v>
      </c>
      <c r="I9" s="11"/>
      <c r="J9" s="11"/>
      <c r="K9" s="11"/>
      <c r="L9" s="11"/>
      <c r="M9" s="11"/>
      <c r="N9" s="11"/>
      <c r="O9" s="11"/>
      <c r="P9" s="11"/>
    </row>
    <row r="10" spans="1:16" s="2" customFormat="1" ht="17.25" customHeight="1" x14ac:dyDescent="0.2">
      <c r="A10" s="18" t="s">
        <v>9</v>
      </c>
      <c r="B10" s="19">
        <v>3787593.03</v>
      </c>
      <c r="C10" s="19">
        <v>652485.35</v>
      </c>
      <c r="D10" s="19">
        <v>63657.85</v>
      </c>
      <c r="E10" s="19">
        <v>1322041.74</v>
      </c>
      <c r="F10" s="19">
        <v>94249.7</v>
      </c>
      <c r="G10" s="19">
        <v>2132434.64</v>
      </c>
      <c r="H10" s="21">
        <f t="shared" si="0"/>
        <v>0.56300521811869531</v>
      </c>
      <c r="I10" s="11"/>
      <c r="J10" s="11"/>
      <c r="K10" s="11"/>
      <c r="L10" s="11"/>
      <c r="M10" s="11"/>
      <c r="N10" s="11"/>
      <c r="O10" s="11"/>
      <c r="P10" s="11"/>
    </row>
    <row r="11" spans="1:16" s="2" customFormat="1" ht="17.25" customHeight="1" x14ac:dyDescent="0.2">
      <c r="A11" s="18" t="s">
        <v>108</v>
      </c>
      <c r="B11" s="19">
        <v>3450005.74</v>
      </c>
      <c r="C11" s="19">
        <v>206915.34</v>
      </c>
      <c r="D11" s="19">
        <v>0</v>
      </c>
      <c r="E11" s="19">
        <v>1207502.03</v>
      </c>
      <c r="F11" s="19">
        <v>76694.09</v>
      </c>
      <c r="G11" s="19">
        <v>1491111.46</v>
      </c>
      <c r="H11" s="21">
        <f t="shared" si="0"/>
        <v>0.43220550120012258</v>
      </c>
      <c r="I11" s="11"/>
      <c r="J11" s="11"/>
      <c r="K11" s="11"/>
      <c r="L11" s="11"/>
      <c r="M11" s="11"/>
      <c r="N11" s="11"/>
      <c r="O11" s="11"/>
      <c r="P11" s="11"/>
    </row>
    <row r="12" spans="1:16" s="2" customFormat="1" x14ac:dyDescent="0.2">
      <c r="A12" s="12" t="s">
        <v>90</v>
      </c>
      <c r="B12" s="13">
        <v>986713.66</v>
      </c>
      <c r="C12" s="13">
        <v>197342.73</v>
      </c>
      <c r="D12" s="13">
        <v>394685.46</v>
      </c>
      <c r="E12" s="13">
        <v>345349.78</v>
      </c>
      <c r="F12" s="13">
        <v>49335.68</v>
      </c>
      <c r="G12" s="13">
        <v>986713.65</v>
      </c>
      <c r="H12" s="22">
        <f t="shared" si="0"/>
        <v>0.99999998986534755</v>
      </c>
      <c r="I12" s="11"/>
      <c r="J12" s="11"/>
      <c r="K12" s="11"/>
      <c r="L12" s="11"/>
      <c r="M12" s="11"/>
      <c r="N12" s="11"/>
      <c r="O12" s="11"/>
      <c r="P12" s="11"/>
    </row>
    <row r="13" spans="1:16" s="2" customFormat="1" x14ac:dyDescent="0.2">
      <c r="A13" s="12" t="s">
        <v>83</v>
      </c>
      <c r="B13" s="13">
        <v>938212.95</v>
      </c>
      <c r="C13" s="13">
        <v>0</v>
      </c>
      <c r="D13" s="13">
        <v>375285.18</v>
      </c>
      <c r="E13" s="13">
        <v>328374.53000000003</v>
      </c>
      <c r="F13" s="13">
        <v>23455.32</v>
      </c>
      <c r="G13" s="13">
        <v>727115.03</v>
      </c>
      <c r="H13" s="22">
        <f t="shared" si="0"/>
        <v>0.77499999333839942</v>
      </c>
      <c r="I13" s="11"/>
      <c r="J13" s="11"/>
      <c r="K13" s="11"/>
      <c r="L13" s="11"/>
      <c r="M13" s="11"/>
      <c r="N13" s="11"/>
      <c r="O13" s="11"/>
      <c r="P13" s="11"/>
    </row>
    <row r="14" spans="1:16" s="2" customFormat="1" x14ac:dyDescent="0.2">
      <c r="A14" s="12" t="s">
        <v>84</v>
      </c>
      <c r="B14" s="13">
        <v>1051381.8899999999</v>
      </c>
      <c r="C14" s="13">
        <v>210276.38</v>
      </c>
      <c r="D14" s="13">
        <v>0</v>
      </c>
      <c r="E14" s="13">
        <v>367983.66</v>
      </c>
      <c r="F14" s="13">
        <v>26284.55</v>
      </c>
      <c r="G14" s="13">
        <v>604544.59</v>
      </c>
      <c r="H14" s="22">
        <f t="shared" si="0"/>
        <v>0.57500000309116983</v>
      </c>
      <c r="I14" s="11"/>
      <c r="J14" s="11"/>
      <c r="K14" s="11"/>
      <c r="L14" s="11"/>
      <c r="M14" s="11"/>
      <c r="N14" s="11"/>
      <c r="O14" s="11"/>
      <c r="P14" s="11"/>
    </row>
    <row r="15" spans="1:16" s="2" customFormat="1" x14ac:dyDescent="0.2">
      <c r="A15" s="12" t="s">
        <v>86</v>
      </c>
      <c r="B15" s="13">
        <v>764752.63</v>
      </c>
      <c r="C15" s="13">
        <v>0</v>
      </c>
      <c r="D15" s="13">
        <v>305901.05</v>
      </c>
      <c r="E15" s="13">
        <v>267663.42</v>
      </c>
      <c r="F15" s="13">
        <v>19118.82</v>
      </c>
      <c r="G15" s="13">
        <v>592683.29</v>
      </c>
      <c r="H15" s="22">
        <f t="shared" si="0"/>
        <v>0.77500000228832167</v>
      </c>
      <c r="I15" s="11"/>
      <c r="J15" s="11"/>
      <c r="K15" s="11"/>
      <c r="L15" s="11"/>
      <c r="M15" s="11"/>
      <c r="N15" s="11"/>
      <c r="O15" s="11"/>
      <c r="P15" s="11"/>
    </row>
    <row r="16" spans="1:16" s="2" customFormat="1" x14ac:dyDescent="0.2">
      <c r="A16" s="12" t="s">
        <v>81</v>
      </c>
      <c r="B16" s="13">
        <v>919095.88</v>
      </c>
      <c r="C16" s="13">
        <v>183819.18</v>
      </c>
      <c r="D16" s="13">
        <v>0</v>
      </c>
      <c r="E16" s="13">
        <v>321683.56</v>
      </c>
      <c r="F16" s="13">
        <v>45954.79</v>
      </c>
      <c r="G16" s="13">
        <v>551457.53</v>
      </c>
      <c r="H16" s="22">
        <f t="shared" si="0"/>
        <v>0.60000000217605154</v>
      </c>
      <c r="I16" s="11"/>
      <c r="J16" s="11"/>
      <c r="K16" s="11"/>
      <c r="L16" s="11"/>
      <c r="M16" s="11"/>
      <c r="N16" s="11"/>
      <c r="O16" s="11"/>
      <c r="P16" s="11"/>
    </row>
    <row r="17" spans="1:16" s="2" customFormat="1" x14ac:dyDescent="0.2">
      <c r="A17" s="12" t="s">
        <v>92</v>
      </c>
      <c r="B17" s="13">
        <v>936686.48</v>
      </c>
      <c r="C17" s="13">
        <v>187337.3</v>
      </c>
      <c r="D17" s="13">
        <v>0</v>
      </c>
      <c r="E17" s="13">
        <v>327840.27</v>
      </c>
      <c r="F17" s="13">
        <v>23417.16</v>
      </c>
      <c r="G17" s="13">
        <v>538594.73</v>
      </c>
      <c r="H17" s="22">
        <f t="shared" si="0"/>
        <v>0.57500000427037234</v>
      </c>
      <c r="I17" s="11"/>
      <c r="J17" s="11"/>
      <c r="K17" s="11"/>
      <c r="L17" s="11"/>
      <c r="M17" s="11"/>
      <c r="N17" s="11"/>
      <c r="O17" s="11"/>
      <c r="P17" s="11"/>
    </row>
    <row r="18" spans="1:16" s="2" customFormat="1" x14ac:dyDescent="0.2">
      <c r="A18" s="12" t="s">
        <v>98</v>
      </c>
      <c r="B18" s="13">
        <v>878187.98</v>
      </c>
      <c r="C18" s="13">
        <v>175637.6</v>
      </c>
      <c r="D18" s="13">
        <v>0</v>
      </c>
      <c r="E18" s="13">
        <v>307365.78999999998</v>
      </c>
      <c r="F18" s="13">
        <v>43909.4</v>
      </c>
      <c r="G18" s="13">
        <v>526912.79</v>
      </c>
      <c r="H18" s="22">
        <f t="shared" si="0"/>
        <v>0.60000000227741679</v>
      </c>
      <c r="I18" s="11"/>
      <c r="J18" s="11"/>
      <c r="K18" s="11"/>
      <c r="L18" s="11"/>
      <c r="M18" s="11"/>
      <c r="N18" s="11"/>
      <c r="O18" s="11"/>
      <c r="P18" s="11"/>
    </row>
    <row r="19" spans="1:16" s="2" customFormat="1" x14ac:dyDescent="0.2">
      <c r="A19" s="12" t="s">
        <v>61</v>
      </c>
      <c r="B19" s="13">
        <v>819719.38</v>
      </c>
      <c r="C19" s="13">
        <v>163943.88</v>
      </c>
      <c r="D19" s="13">
        <v>0</v>
      </c>
      <c r="E19" s="13">
        <v>286901.78000000003</v>
      </c>
      <c r="F19" s="13">
        <v>40985.97</v>
      </c>
      <c r="G19" s="13">
        <v>491831.63</v>
      </c>
      <c r="H19" s="22">
        <f t="shared" si="0"/>
        <v>0.6000000024398594</v>
      </c>
      <c r="I19" s="11"/>
      <c r="J19" s="11"/>
      <c r="K19" s="11"/>
      <c r="L19" s="11"/>
      <c r="M19" s="11"/>
      <c r="N19" s="11"/>
      <c r="O19" s="11"/>
      <c r="P19" s="11"/>
    </row>
    <row r="20" spans="1:16" s="2" customFormat="1" x14ac:dyDescent="0.2">
      <c r="A20" s="12" t="s">
        <v>58</v>
      </c>
      <c r="B20" s="13">
        <v>506132.96</v>
      </c>
      <c r="C20" s="13">
        <v>101226.59</v>
      </c>
      <c r="D20" s="13">
        <v>202453.18</v>
      </c>
      <c r="E20" s="13">
        <v>177146.54</v>
      </c>
      <c r="F20" s="13">
        <v>0</v>
      </c>
      <c r="G20" s="13">
        <v>480826.31</v>
      </c>
      <c r="H20" s="22">
        <f t="shared" si="0"/>
        <v>0.94999999604846908</v>
      </c>
      <c r="I20" s="11"/>
      <c r="J20" s="11"/>
      <c r="K20" s="11"/>
      <c r="L20" s="11"/>
      <c r="M20" s="11"/>
      <c r="N20" s="11"/>
      <c r="O20" s="11"/>
      <c r="P20" s="11"/>
    </row>
    <row r="21" spans="1:16" s="2" customFormat="1" x14ac:dyDescent="0.2">
      <c r="A21" s="12" t="s">
        <v>101</v>
      </c>
      <c r="B21" s="13">
        <v>781347.37</v>
      </c>
      <c r="C21" s="13">
        <v>156269.47</v>
      </c>
      <c r="D21" s="13">
        <v>0</v>
      </c>
      <c r="E21" s="13">
        <v>273471.58</v>
      </c>
      <c r="F21" s="13">
        <v>39067.370000000003</v>
      </c>
      <c r="G21" s="13">
        <v>468808.42</v>
      </c>
      <c r="H21" s="22">
        <f t="shared" si="0"/>
        <v>0.59999999744031896</v>
      </c>
      <c r="I21" s="11"/>
      <c r="J21" s="11"/>
      <c r="K21" s="11"/>
      <c r="L21" s="11"/>
      <c r="M21" s="11"/>
      <c r="N21" s="11"/>
      <c r="O21" s="11"/>
      <c r="P21" s="11"/>
    </row>
    <row r="22" spans="1:16" s="2" customFormat="1" ht="25.5" x14ac:dyDescent="0.2">
      <c r="A22" s="12" t="s">
        <v>54</v>
      </c>
      <c r="B22" s="13">
        <v>779676.3</v>
      </c>
      <c r="C22" s="13">
        <v>155935.26</v>
      </c>
      <c r="D22" s="13">
        <v>0</v>
      </c>
      <c r="E22" s="13">
        <v>272886.71000000002</v>
      </c>
      <c r="F22" s="13">
        <v>19491.91</v>
      </c>
      <c r="G22" s="13">
        <v>448313.88</v>
      </c>
      <c r="H22" s="22">
        <f t="shared" si="0"/>
        <v>0.57500000961937658</v>
      </c>
      <c r="I22" s="11"/>
      <c r="J22" s="11"/>
      <c r="K22" s="11"/>
      <c r="L22" s="11"/>
      <c r="M22" s="11"/>
      <c r="N22" s="11"/>
      <c r="O22" s="11"/>
      <c r="P22" s="11"/>
    </row>
    <row r="23" spans="1:16" s="2" customFormat="1" x14ac:dyDescent="0.2">
      <c r="A23" s="12" t="s">
        <v>94</v>
      </c>
      <c r="B23" s="13">
        <v>683744.37</v>
      </c>
      <c r="C23" s="13">
        <v>136748.87</v>
      </c>
      <c r="D23" s="13">
        <v>0</v>
      </c>
      <c r="E23" s="13">
        <v>239310.53</v>
      </c>
      <c r="F23" s="13">
        <v>34187.22</v>
      </c>
      <c r="G23" s="13">
        <v>410246.62</v>
      </c>
      <c r="H23" s="22">
        <f t="shared" si="0"/>
        <v>0.59999999707493024</v>
      </c>
      <c r="I23" s="11"/>
      <c r="J23" s="11"/>
      <c r="K23" s="11"/>
      <c r="L23" s="11"/>
      <c r="M23" s="11"/>
      <c r="N23" s="11"/>
      <c r="O23" s="11"/>
      <c r="P23" s="11"/>
    </row>
    <row r="24" spans="1:16" s="2" customFormat="1" x14ac:dyDescent="0.2">
      <c r="A24" s="12" t="s">
        <v>93</v>
      </c>
      <c r="B24" s="13">
        <v>525721.67000000004</v>
      </c>
      <c r="C24" s="13">
        <v>0</v>
      </c>
      <c r="D24" s="13">
        <v>210288.67</v>
      </c>
      <c r="E24" s="13">
        <v>184002.58</v>
      </c>
      <c r="F24" s="13">
        <v>13143.04</v>
      </c>
      <c r="G24" s="13">
        <v>407434.29</v>
      </c>
      <c r="H24" s="22">
        <f t="shared" si="0"/>
        <v>0.77499999191587432</v>
      </c>
      <c r="I24" s="11"/>
      <c r="J24" s="11"/>
      <c r="K24" s="11"/>
      <c r="L24" s="11"/>
      <c r="M24" s="11"/>
      <c r="N24" s="11"/>
      <c r="O24" s="11"/>
      <c r="P24" s="11"/>
    </row>
    <row r="25" spans="1:16" s="2" customFormat="1" x14ac:dyDescent="0.2">
      <c r="A25" s="12" t="s">
        <v>88</v>
      </c>
      <c r="B25" s="13">
        <v>1037222.57</v>
      </c>
      <c r="C25" s="13">
        <v>0</v>
      </c>
      <c r="D25" s="13">
        <v>0</v>
      </c>
      <c r="E25" s="13">
        <v>363027.9</v>
      </c>
      <c r="F25" s="13">
        <v>25930.560000000001</v>
      </c>
      <c r="G25" s="13">
        <v>388958.46</v>
      </c>
      <c r="H25" s="22">
        <f t="shared" si="0"/>
        <v>0.37499999638457543</v>
      </c>
      <c r="I25" s="11"/>
      <c r="J25" s="11"/>
      <c r="K25" s="11"/>
      <c r="L25" s="11"/>
      <c r="M25" s="11"/>
      <c r="N25" s="11"/>
      <c r="O25" s="11"/>
      <c r="P25" s="11"/>
    </row>
    <row r="26" spans="1:16" s="2" customFormat="1" x14ac:dyDescent="0.2">
      <c r="A26" s="12" t="s">
        <v>96</v>
      </c>
      <c r="B26" s="13">
        <v>492282.63</v>
      </c>
      <c r="C26" s="13">
        <v>0</v>
      </c>
      <c r="D26" s="13">
        <v>196913.05</v>
      </c>
      <c r="E26" s="13">
        <v>172292.39</v>
      </c>
      <c r="F26" s="13">
        <v>0</v>
      </c>
      <c r="G26" s="13">
        <v>369205.44</v>
      </c>
      <c r="H26" s="22">
        <f t="shared" si="0"/>
        <v>0.74998673018383766</v>
      </c>
      <c r="I26" s="11"/>
      <c r="J26" s="11"/>
      <c r="K26" s="11"/>
      <c r="L26" s="11"/>
      <c r="M26" s="11"/>
      <c r="N26" s="11"/>
      <c r="O26" s="11"/>
      <c r="P26" s="11"/>
    </row>
    <row r="27" spans="1:16" s="2" customFormat="1" x14ac:dyDescent="0.2">
      <c r="A27" s="12" t="s">
        <v>27</v>
      </c>
      <c r="B27" s="13">
        <v>547324.09</v>
      </c>
      <c r="C27" s="13">
        <v>109464.82</v>
      </c>
      <c r="D27" s="13">
        <v>0</v>
      </c>
      <c r="E27" s="13">
        <v>191563.43</v>
      </c>
      <c r="F27" s="13">
        <v>27366.2</v>
      </c>
      <c r="G27" s="13">
        <v>328394.45</v>
      </c>
      <c r="H27" s="22">
        <f t="shared" si="0"/>
        <v>0.59999999269171589</v>
      </c>
      <c r="I27" s="11"/>
      <c r="J27" s="11"/>
      <c r="K27" s="11"/>
      <c r="L27" s="11"/>
      <c r="M27" s="11"/>
      <c r="N27" s="11"/>
      <c r="O27" s="11"/>
      <c r="P27" s="11"/>
    </row>
    <row r="28" spans="1:16" s="2" customFormat="1" ht="25.5" x14ac:dyDescent="0.2">
      <c r="A28" s="12" t="s">
        <v>91</v>
      </c>
      <c r="B28" s="13">
        <v>552025.23</v>
      </c>
      <c r="C28" s="13">
        <v>110405.05</v>
      </c>
      <c r="D28" s="13">
        <v>0</v>
      </c>
      <c r="E28" s="13">
        <v>193208.83</v>
      </c>
      <c r="F28" s="13">
        <v>13800.63</v>
      </c>
      <c r="G28" s="13">
        <v>317414.51</v>
      </c>
      <c r="H28" s="22">
        <f t="shared" si="0"/>
        <v>0.57500000498165638</v>
      </c>
      <c r="I28" s="11"/>
      <c r="J28" s="11"/>
      <c r="K28" s="11"/>
      <c r="L28" s="11"/>
      <c r="M28" s="11"/>
      <c r="N28" s="11"/>
      <c r="O28" s="11"/>
      <c r="P28" s="11"/>
    </row>
    <row r="29" spans="1:16" s="2" customFormat="1" x14ac:dyDescent="0.2">
      <c r="A29" s="12" t="s">
        <v>95</v>
      </c>
      <c r="B29" s="13">
        <v>835289.4</v>
      </c>
      <c r="C29" s="13">
        <v>0</v>
      </c>
      <c r="D29" s="13">
        <v>0</v>
      </c>
      <c r="E29" s="13">
        <v>292351.28999999998</v>
      </c>
      <c r="F29" s="13">
        <v>20882.240000000002</v>
      </c>
      <c r="G29" s="13">
        <v>313233.53000000003</v>
      </c>
      <c r="H29" s="22">
        <f t="shared" si="0"/>
        <v>0.37500000598594935</v>
      </c>
      <c r="I29" s="11"/>
      <c r="J29" s="11"/>
      <c r="K29" s="11"/>
      <c r="L29" s="11"/>
      <c r="M29" s="11"/>
      <c r="N29" s="11"/>
      <c r="O29" s="11"/>
      <c r="P29" s="11"/>
    </row>
    <row r="30" spans="1:16" s="2" customFormat="1" x14ac:dyDescent="0.2">
      <c r="A30" s="12" t="s">
        <v>43</v>
      </c>
      <c r="B30" s="13">
        <v>514020</v>
      </c>
      <c r="C30" s="13">
        <v>102804</v>
      </c>
      <c r="D30" s="13">
        <v>0</v>
      </c>
      <c r="E30" s="13">
        <v>179907</v>
      </c>
      <c r="F30" s="13">
        <v>12850.5</v>
      </c>
      <c r="G30" s="13">
        <v>295561.5</v>
      </c>
      <c r="H30" s="22">
        <f t="shared" si="0"/>
        <v>0.57499999999999996</v>
      </c>
      <c r="I30" s="11"/>
      <c r="J30" s="11"/>
      <c r="K30" s="11"/>
      <c r="L30" s="11"/>
      <c r="M30" s="11"/>
      <c r="N30" s="11"/>
      <c r="O30" s="11"/>
      <c r="P30" s="11"/>
    </row>
    <row r="31" spans="1:16" s="2" customFormat="1" x14ac:dyDescent="0.2">
      <c r="A31" s="12" t="s">
        <v>76</v>
      </c>
      <c r="B31" s="13">
        <v>291623.40999999997</v>
      </c>
      <c r="C31" s="13">
        <v>58324.68</v>
      </c>
      <c r="D31" s="13">
        <v>116649.36</v>
      </c>
      <c r="E31" s="13">
        <v>102068.19</v>
      </c>
      <c r="F31" s="13">
        <v>14581.17</v>
      </c>
      <c r="G31" s="13">
        <v>291623.40000000002</v>
      </c>
      <c r="H31" s="22">
        <f t="shared" si="0"/>
        <v>0.99999996570920024</v>
      </c>
      <c r="I31" s="11"/>
      <c r="J31" s="11"/>
      <c r="K31" s="11"/>
      <c r="L31" s="11"/>
      <c r="M31" s="11"/>
      <c r="N31" s="11"/>
      <c r="O31" s="11"/>
      <c r="P31" s="11"/>
    </row>
    <row r="32" spans="1:16" s="2" customFormat="1" x14ac:dyDescent="0.2">
      <c r="A32" s="12" t="s">
        <v>13</v>
      </c>
      <c r="B32" s="13">
        <v>524775.94999999995</v>
      </c>
      <c r="C32" s="13">
        <v>104955.19</v>
      </c>
      <c r="D32" s="13">
        <v>0</v>
      </c>
      <c r="E32" s="13">
        <v>183671.58</v>
      </c>
      <c r="F32" s="13">
        <v>0</v>
      </c>
      <c r="G32" s="13">
        <v>288626.77</v>
      </c>
      <c r="H32" s="22">
        <f t="shared" si="0"/>
        <v>0.54999999523606224</v>
      </c>
      <c r="I32" s="11"/>
      <c r="J32" s="11"/>
      <c r="K32" s="11"/>
      <c r="L32" s="11"/>
      <c r="M32" s="11"/>
      <c r="N32" s="11"/>
      <c r="O32" s="11"/>
      <c r="P32" s="11"/>
    </row>
    <row r="33" spans="1:16" s="2" customFormat="1" x14ac:dyDescent="0.2">
      <c r="A33" s="12" t="s">
        <v>33</v>
      </c>
      <c r="B33" s="13">
        <v>473696.94</v>
      </c>
      <c r="C33" s="13">
        <v>94739.39</v>
      </c>
      <c r="D33" s="13">
        <v>0</v>
      </c>
      <c r="E33" s="13">
        <v>165793.93</v>
      </c>
      <c r="F33" s="13">
        <v>23684.85</v>
      </c>
      <c r="G33" s="13">
        <v>284218.17</v>
      </c>
      <c r="H33" s="22">
        <f t="shared" si="0"/>
        <v>0.60000001266632619</v>
      </c>
      <c r="I33" s="11"/>
      <c r="J33" s="11"/>
      <c r="K33" s="11"/>
      <c r="L33" s="11"/>
      <c r="M33" s="11"/>
      <c r="N33" s="11"/>
      <c r="O33" s="11"/>
      <c r="P33" s="11"/>
    </row>
    <row r="34" spans="1:16" s="2" customFormat="1" x14ac:dyDescent="0.2">
      <c r="A34" s="12" t="s">
        <v>46</v>
      </c>
      <c r="B34" s="13">
        <v>738258.71</v>
      </c>
      <c r="C34" s="13">
        <v>0</v>
      </c>
      <c r="D34" s="13">
        <v>0</v>
      </c>
      <c r="E34" s="13">
        <v>258390.55</v>
      </c>
      <c r="F34" s="13">
        <v>18456.47</v>
      </c>
      <c r="G34" s="13">
        <v>276847.02</v>
      </c>
      <c r="H34" s="22">
        <f t="shared" si="0"/>
        <v>0.37500000507952019</v>
      </c>
      <c r="I34" s="11"/>
      <c r="J34" s="11"/>
      <c r="K34" s="11"/>
      <c r="L34" s="11"/>
      <c r="M34" s="11"/>
      <c r="N34" s="11"/>
      <c r="O34" s="11"/>
      <c r="P34" s="11"/>
    </row>
    <row r="35" spans="1:16" s="2" customFormat="1" x14ac:dyDescent="0.2">
      <c r="A35" s="12" t="s">
        <v>44</v>
      </c>
      <c r="B35" s="13">
        <v>454121.32</v>
      </c>
      <c r="C35" s="13">
        <v>90824.26</v>
      </c>
      <c r="D35" s="13">
        <v>0</v>
      </c>
      <c r="E35" s="13">
        <v>158942.46</v>
      </c>
      <c r="F35" s="13">
        <v>22706.07</v>
      </c>
      <c r="G35" s="13">
        <v>272472.78999999998</v>
      </c>
      <c r="H35" s="22">
        <f t="shared" si="0"/>
        <v>0.59999999559589046</v>
      </c>
      <c r="I35" s="11"/>
      <c r="J35" s="11"/>
      <c r="K35" s="11"/>
      <c r="L35" s="11"/>
      <c r="M35" s="11"/>
      <c r="N35" s="11"/>
      <c r="O35" s="11"/>
      <c r="P35" s="11"/>
    </row>
    <row r="36" spans="1:16" s="2" customFormat="1" x14ac:dyDescent="0.2">
      <c r="A36" s="12" t="s">
        <v>60</v>
      </c>
      <c r="B36" s="13">
        <v>471362.26</v>
      </c>
      <c r="C36" s="13">
        <v>94272.45</v>
      </c>
      <c r="D36" s="13">
        <v>0</v>
      </c>
      <c r="E36" s="13">
        <v>164976.79</v>
      </c>
      <c r="F36" s="13">
        <v>0</v>
      </c>
      <c r="G36" s="13">
        <v>259249.24</v>
      </c>
      <c r="H36" s="22">
        <f t="shared" si="0"/>
        <v>0.54999999363546836</v>
      </c>
      <c r="I36" s="11"/>
      <c r="J36" s="11"/>
      <c r="K36" s="11"/>
      <c r="L36" s="11"/>
      <c r="M36" s="11"/>
      <c r="N36" s="11"/>
      <c r="O36" s="11"/>
      <c r="P36" s="11"/>
    </row>
    <row r="37" spans="1:16" s="2" customFormat="1" x14ac:dyDescent="0.2">
      <c r="A37" s="12" t="s">
        <v>49</v>
      </c>
      <c r="B37" s="13">
        <v>430868.55</v>
      </c>
      <c r="C37" s="13">
        <v>86173.71</v>
      </c>
      <c r="D37" s="13">
        <v>0</v>
      </c>
      <c r="E37" s="13">
        <v>150803.99</v>
      </c>
      <c r="F37" s="13">
        <v>21543.43</v>
      </c>
      <c r="G37" s="13">
        <v>258521.13</v>
      </c>
      <c r="H37" s="22">
        <f t="shared" ref="H37:H68" si="1">G37/B37</f>
        <v>0.6</v>
      </c>
      <c r="I37" s="11"/>
      <c r="J37" s="11"/>
      <c r="K37" s="11"/>
      <c r="L37" s="11"/>
      <c r="M37" s="11"/>
      <c r="N37" s="11"/>
      <c r="O37" s="11"/>
      <c r="P37" s="11"/>
    </row>
    <row r="38" spans="1:16" s="2" customFormat="1" x14ac:dyDescent="0.2">
      <c r="A38" s="12" t="s">
        <v>122</v>
      </c>
      <c r="B38" s="13">
        <v>735440.64</v>
      </c>
      <c r="C38" s="13">
        <v>0</v>
      </c>
      <c r="D38" s="13">
        <v>0</v>
      </c>
      <c r="E38" s="13">
        <v>257404.22</v>
      </c>
      <c r="F38" s="13">
        <v>0</v>
      </c>
      <c r="G38" s="13">
        <v>257404.22</v>
      </c>
      <c r="H38" s="22">
        <f t="shared" si="1"/>
        <v>0.34999999456108383</v>
      </c>
      <c r="I38" s="11"/>
      <c r="J38" s="11"/>
      <c r="K38" s="11"/>
      <c r="L38" s="11"/>
      <c r="M38" s="11"/>
      <c r="N38" s="11"/>
      <c r="O38" s="11"/>
      <c r="P38" s="11"/>
    </row>
    <row r="39" spans="1:16" s="2" customFormat="1" ht="25.5" x14ac:dyDescent="0.2">
      <c r="A39" s="12" t="s">
        <v>77</v>
      </c>
      <c r="B39" s="13">
        <v>674508.43</v>
      </c>
      <c r="C39" s="13">
        <v>0</v>
      </c>
      <c r="D39" s="13">
        <v>0</v>
      </c>
      <c r="E39" s="13">
        <v>236077.95</v>
      </c>
      <c r="F39" s="13">
        <v>16862.71</v>
      </c>
      <c r="G39" s="13">
        <v>252940.66</v>
      </c>
      <c r="H39" s="22">
        <f t="shared" si="1"/>
        <v>0.37499999814679852</v>
      </c>
      <c r="I39" s="11"/>
      <c r="J39" s="11"/>
      <c r="K39" s="11"/>
      <c r="L39" s="11"/>
      <c r="M39" s="11"/>
      <c r="N39" s="11"/>
      <c r="O39" s="11"/>
      <c r="P39" s="11"/>
    </row>
    <row r="40" spans="1:16" s="2" customFormat="1" x14ac:dyDescent="0.2">
      <c r="A40" s="12" t="s">
        <v>22</v>
      </c>
      <c r="B40" s="13">
        <v>393461.4</v>
      </c>
      <c r="C40" s="13">
        <v>78692.28</v>
      </c>
      <c r="D40" s="13">
        <v>0</v>
      </c>
      <c r="E40" s="13">
        <v>137711.49</v>
      </c>
      <c r="F40" s="13">
        <v>19673.07</v>
      </c>
      <c r="G40" s="13">
        <v>236076.84</v>
      </c>
      <c r="H40" s="22">
        <f t="shared" si="1"/>
        <v>0.6</v>
      </c>
      <c r="I40" s="11"/>
      <c r="J40" s="11"/>
      <c r="K40" s="11"/>
      <c r="L40" s="11"/>
      <c r="M40" s="11"/>
      <c r="N40" s="11"/>
      <c r="O40" s="11"/>
      <c r="P40" s="11"/>
    </row>
    <row r="41" spans="1:16" s="2" customFormat="1" x14ac:dyDescent="0.2">
      <c r="A41" s="12" t="s">
        <v>97</v>
      </c>
      <c r="B41" s="13">
        <v>427661.58</v>
      </c>
      <c r="C41" s="13">
        <v>85532.32</v>
      </c>
      <c r="D41" s="13">
        <v>0</v>
      </c>
      <c r="E41" s="13">
        <v>149681.54999999999</v>
      </c>
      <c r="F41" s="13">
        <v>0</v>
      </c>
      <c r="G41" s="13">
        <v>235213.87</v>
      </c>
      <c r="H41" s="22">
        <f t="shared" si="1"/>
        <v>0.55000000233829749</v>
      </c>
      <c r="I41" s="11"/>
      <c r="J41" s="11"/>
      <c r="K41" s="11"/>
      <c r="L41" s="11"/>
      <c r="M41" s="11"/>
      <c r="N41" s="11"/>
      <c r="O41" s="11"/>
      <c r="P41" s="11"/>
    </row>
    <row r="42" spans="1:16" s="2" customFormat="1" x14ac:dyDescent="0.2">
      <c r="A42" s="12" t="s">
        <v>63</v>
      </c>
      <c r="B42" s="13">
        <v>585259.25</v>
      </c>
      <c r="C42" s="13">
        <v>0</v>
      </c>
      <c r="D42" s="13">
        <v>0</v>
      </c>
      <c r="E42" s="13">
        <v>204840.74</v>
      </c>
      <c r="F42" s="13">
        <v>14631.48</v>
      </c>
      <c r="G42" s="13">
        <v>219472.22</v>
      </c>
      <c r="H42" s="22">
        <f t="shared" si="1"/>
        <v>0.37500000213580564</v>
      </c>
      <c r="I42" s="11"/>
      <c r="J42" s="11"/>
      <c r="K42" s="11"/>
      <c r="L42" s="11"/>
      <c r="M42" s="11"/>
      <c r="N42" s="11"/>
      <c r="O42" s="11"/>
      <c r="P42" s="11"/>
    </row>
    <row r="43" spans="1:16" s="2" customFormat="1" x14ac:dyDescent="0.2">
      <c r="A43" s="12" t="s">
        <v>12</v>
      </c>
      <c r="B43" s="13">
        <v>364814.32</v>
      </c>
      <c r="C43" s="13">
        <v>72962.86</v>
      </c>
      <c r="D43" s="13">
        <v>0</v>
      </c>
      <c r="E43" s="13">
        <v>127685.01</v>
      </c>
      <c r="F43" s="13">
        <v>18240.72</v>
      </c>
      <c r="G43" s="13">
        <v>218888.59</v>
      </c>
      <c r="H43" s="22">
        <f t="shared" si="1"/>
        <v>0.59999999451775909</v>
      </c>
      <c r="I43" s="11"/>
      <c r="J43" s="11"/>
      <c r="K43" s="11"/>
      <c r="L43" s="11"/>
      <c r="M43" s="11"/>
      <c r="N43" s="11"/>
      <c r="O43" s="11"/>
      <c r="P43" s="11"/>
    </row>
    <row r="44" spans="1:16" s="2" customFormat="1" x14ac:dyDescent="0.2">
      <c r="A44" s="12" t="s">
        <v>17</v>
      </c>
      <c r="B44" s="13">
        <v>378392.19</v>
      </c>
      <c r="C44" s="13">
        <v>75678.44</v>
      </c>
      <c r="D44" s="13">
        <v>0</v>
      </c>
      <c r="E44" s="13">
        <v>132437.26999999999</v>
      </c>
      <c r="F44" s="13">
        <v>0</v>
      </c>
      <c r="G44" s="13">
        <v>208115.71</v>
      </c>
      <c r="H44" s="22">
        <f t="shared" si="1"/>
        <v>0.55000001453518366</v>
      </c>
      <c r="I44" s="11"/>
      <c r="J44" s="11"/>
      <c r="K44" s="11"/>
      <c r="L44" s="11"/>
      <c r="M44" s="11"/>
      <c r="N44" s="11"/>
      <c r="O44" s="11"/>
      <c r="P44" s="11"/>
    </row>
    <row r="45" spans="1:16" s="2" customFormat="1" x14ac:dyDescent="0.2">
      <c r="A45" s="12" t="s">
        <v>30</v>
      </c>
      <c r="B45" s="13">
        <v>358908.31</v>
      </c>
      <c r="C45" s="13">
        <v>71781.66</v>
      </c>
      <c r="D45" s="13">
        <v>0</v>
      </c>
      <c r="E45" s="13">
        <v>125617.91</v>
      </c>
      <c r="F45" s="13">
        <v>8972.7099999999991</v>
      </c>
      <c r="G45" s="13">
        <v>206372.28</v>
      </c>
      <c r="H45" s="22">
        <f t="shared" si="1"/>
        <v>0.57500000487589709</v>
      </c>
      <c r="I45" s="11"/>
      <c r="J45" s="11"/>
      <c r="K45" s="11"/>
      <c r="L45" s="11"/>
      <c r="M45" s="11"/>
      <c r="N45" s="11"/>
      <c r="O45" s="11"/>
      <c r="P45" s="11"/>
    </row>
    <row r="46" spans="1:16" s="2" customFormat="1" x14ac:dyDescent="0.2">
      <c r="A46" s="12" t="s">
        <v>73</v>
      </c>
      <c r="B46" s="13">
        <v>540450.74</v>
      </c>
      <c r="C46" s="13">
        <v>0</v>
      </c>
      <c r="D46" s="13">
        <v>0</v>
      </c>
      <c r="E46" s="13">
        <v>189157.76000000001</v>
      </c>
      <c r="F46" s="13">
        <v>13511.27</v>
      </c>
      <c r="G46" s="13">
        <v>202669.03</v>
      </c>
      <c r="H46" s="22">
        <f t="shared" si="1"/>
        <v>0.37500000462576849</v>
      </c>
      <c r="I46" s="11"/>
      <c r="J46" s="11"/>
      <c r="K46" s="11"/>
      <c r="L46" s="11"/>
      <c r="M46" s="11"/>
      <c r="N46" s="11"/>
      <c r="O46" s="11"/>
      <c r="P46" s="11"/>
    </row>
    <row r="47" spans="1:16" s="2" customFormat="1" x14ac:dyDescent="0.2">
      <c r="A47" s="12" t="s">
        <v>42</v>
      </c>
      <c r="B47" s="13">
        <v>337109.3</v>
      </c>
      <c r="C47" s="13">
        <v>67421.86</v>
      </c>
      <c r="D47" s="13">
        <v>0</v>
      </c>
      <c r="E47" s="13">
        <v>117988.26</v>
      </c>
      <c r="F47" s="13">
        <v>16855.47</v>
      </c>
      <c r="G47" s="13">
        <v>202265.59</v>
      </c>
      <c r="H47" s="22">
        <f t="shared" si="1"/>
        <v>0.60000002966396948</v>
      </c>
      <c r="I47" s="11"/>
      <c r="J47" s="11"/>
      <c r="K47" s="11"/>
      <c r="L47" s="11"/>
      <c r="M47" s="11"/>
      <c r="N47" s="11"/>
      <c r="O47" s="11"/>
      <c r="P47" s="11"/>
    </row>
    <row r="48" spans="1:16" s="2" customFormat="1" x14ac:dyDescent="0.2">
      <c r="A48" s="12" t="s">
        <v>15</v>
      </c>
      <c r="B48" s="13">
        <v>324523.42</v>
      </c>
      <c r="C48" s="13">
        <v>64904.68</v>
      </c>
      <c r="D48" s="13">
        <v>0</v>
      </c>
      <c r="E48" s="13">
        <v>113583.2</v>
      </c>
      <c r="F48" s="13">
        <v>16226.17</v>
      </c>
      <c r="G48" s="13">
        <v>194714.05</v>
      </c>
      <c r="H48" s="22">
        <f t="shared" si="1"/>
        <v>0.59999999383711655</v>
      </c>
      <c r="I48" s="11"/>
      <c r="J48" s="11"/>
      <c r="K48" s="11"/>
      <c r="L48" s="11"/>
      <c r="M48" s="11"/>
      <c r="N48" s="11"/>
      <c r="O48" s="11"/>
      <c r="P48" s="11"/>
    </row>
    <row r="49" spans="1:16" s="2" customFormat="1" x14ac:dyDescent="0.2">
      <c r="A49" s="12" t="s">
        <v>31</v>
      </c>
      <c r="B49" s="13">
        <v>345820.13</v>
      </c>
      <c r="C49" s="13">
        <v>69164.03</v>
      </c>
      <c r="D49" s="13">
        <v>0</v>
      </c>
      <c r="E49" s="13">
        <v>121037.05</v>
      </c>
      <c r="F49" s="13">
        <v>0</v>
      </c>
      <c r="G49" s="13">
        <v>190201.08</v>
      </c>
      <c r="H49" s="22">
        <f t="shared" si="1"/>
        <v>0.55000002457925157</v>
      </c>
      <c r="I49" s="11"/>
      <c r="J49" s="11"/>
      <c r="K49" s="11"/>
      <c r="L49" s="11"/>
      <c r="M49" s="11"/>
      <c r="N49" s="11"/>
      <c r="O49" s="11"/>
      <c r="P49" s="11"/>
    </row>
    <row r="50" spans="1:16" s="2" customFormat="1" x14ac:dyDescent="0.2">
      <c r="A50" s="12" t="s">
        <v>25</v>
      </c>
      <c r="B50" s="13">
        <v>335491.62</v>
      </c>
      <c r="C50" s="13">
        <v>67098.320000000007</v>
      </c>
      <c r="D50" s="13">
        <v>0</v>
      </c>
      <c r="E50" s="13">
        <v>117422.07</v>
      </c>
      <c r="F50" s="13">
        <v>0</v>
      </c>
      <c r="G50" s="13">
        <v>184520.39</v>
      </c>
      <c r="H50" s="22">
        <f t="shared" si="1"/>
        <v>0.54999999701929969</v>
      </c>
      <c r="I50" s="11"/>
      <c r="J50" s="11"/>
      <c r="K50" s="11"/>
      <c r="L50" s="11"/>
      <c r="M50" s="11"/>
      <c r="N50" s="11"/>
      <c r="O50" s="11"/>
      <c r="P50" s="11"/>
    </row>
    <row r="51" spans="1:16" s="2" customFormat="1" x14ac:dyDescent="0.2">
      <c r="A51" s="12" t="s">
        <v>78</v>
      </c>
      <c r="B51" s="13">
        <v>312201.94</v>
      </c>
      <c r="C51" s="13">
        <v>62440.39</v>
      </c>
      <c r="D51" s="13">
        <v>0</v>
      </c>
      <c r="E51" s="13">
        <v>109270.68</v>
      </c>
      <c r="F51" s="13">
        <v>7805.05</v>
      </c>
      <c r="G51" s="13">
        <v>179516.12</v>
      </c>
      <c r="H51" s="22">
        <f t="shared" si="1"/>
        <v>0.57500001441374771</v>
      </c>
      <c r="I51" s="11"/>
      <c r="J51" s="11"/>
      <c r="K51" s="11"/>
      <c r="L51" s="11"/>
      <c r="M51" s="11"/>
      <c r="N51" s="11"/>
      <c r="O51" s="11"/>
      <c r="P51" s="11"/>
    </row>
    <row r="52" spans="1:16" s="2" customFormat="1" x14ac:dyDescent="0.2">
      <c r="A52" s="12" t="s">
        <v>65</v>
      </c>
      <c r="B52" s="13">
        <v>311165.68</v>
      </c>
      <c r="C52" s="13">
        <v>62233.14</v>
      </c>
      <c r="D52" s="13">
        <v>0</v>
      </c>
      <c r="E52" s="13">
        <v>108907.99</v>
      </c>
      <c r="F52" s="13">
        <v>7779.14</v>
      </c>
      <c r="G52" s="13">
        <v>178920.27</v>
      </c>
      <c r="H52" s="22">
        <f t="shared" si="1"/>
        <v>0.57500001285488811</v>
      </c>
      <c r="I52" s="11"/>
      <c r="J52" s="11"/>
      <c r="K52" s="11"/>
      <c r="L52" s="11"/>
      <c r="M52" s="11"/>
      <c r="N52" s="11"/>
      <c r="O52" s="11"/>
      <c r="P52" s="11"/>
    </row>
    <row r="53" spans="1:16" s="2" customFormat="1" x14ac:dyDescent="0.2">
      <c r="A53" s="12" t="s">
        <v>116</v>
      </c>
      <c r="B53" s="13">
        <v>318268.69</v>
      </c>
      <c r="C53" s="13">
        <v>63653.74</v>
      </c>
      <c r="D53" s="13">
        <v>0</v>
      </c>
      <c r="E53" s="13">
        <v>111394.04</v>
      </c>
      <c r="F53" s="13">
        <v>0</v>
      </c>
      <c r="G53" s="13">
        <v>175047.78</v>
      </c>
      <c r="H53" s="22">
        <f t="shared" si="1"/>
        <v>0.5500000015709996</v>
      </c>
      <c r="I53" s="11"/>
      <c r="J53" s="11"/>
      <c r="K53" s="11"/>
      <c r="L53" s="11"/>
      <c r="M53" s="11"/>
      <c r="N53" s="11"/>
      <c r="O53" s="11"/>
      <c r="P53" s="11"/>
    </row>
    <row r="54" spans="1:16" s="2" customFormat="1" x14ac:dyDescent="0.2">
      <c r="A54" s="12" t="s">
        <v>123</v>
      </c>
      <c r="B54" s="13">
        <v>448875.91</v>
      </c>
      <c r="C54" s="13">
        <v>0</v>
      </c>
      <c r="D54" s="13">
        <v>0</v>
      </c>
      <c r="E54" s="13">
        <v>157106.57</v>
      </c>
      <c r="F54" s="13">
        <v>11221.9</v>
      </c>
      <c r="G54" s="13">
        <v>168328.47</v>
      </c>
      <c r="H54" s="22">
        <f t="shared" si="1"/>
        <v>0.37500000835420194</v>
      </c>
      <c r="I54" s="11"/>
      <c r="J54" s="11"/>
      <c r="K54" s="11"/>
      <c r="L54" s="11"/>
      <c r="M54" s="11"/>
      <c r="N54" s="11"/>
      <c r="O54" s="11"/>
      <c r="P54" s="11"/>
    </row>
    <row r="55" spans="1:16" s="2" customFormat="1" ht="25.5" x14ac:dyDescent="0.2">
      <c r="A55" s="12" t="s">
        <v>87</v>
      </c>
      <c r="B55" s="13">
        <v>194243.29</v>
      </c>
      <c r="C55" s="13">
        <v>0</v>
      </c>
      <c r="D55" s="13">
        <v>77697.320000000007</v>
      </c>
      <c r="E55" s="13">
        <v>67985.149999999994</v>
      </c>
      <c r="F55" s="13">
        <v>9712.16</v>
      </c>
      <c r="G55" s="13">
        <v>155394.63</v>
      </c>
      <c r="H55" s="22">
        <f t="shared" si="1"/>
        <v>0.79999998970363406</v>
      </c>
      <c r="I55" s="11"/>
      <c r="J55" s="11"/>
      <c r="K55" s="11"/>
      <c r="L55" s="11"/>
      <c r="M55" s="11"/>
      <c r="N55" s="11"/>
      <c r="O55" s="11"/>
      <c r="P55" s="11"/>
    </row>
    <row r="56" spans="1:16" s="2" customFormat="1" x14ac:dyDescent="0.2">
      <c r="A56" s="12" t="s">
        <v>52</v>
      </c>
      <c r="B56" s="13">
        <v>276174.84000000003</v>
      </c>
      <c r="C56" s="13">
        <v>55234.97</v>
      </c>
      <c r="D56" s="13">
        <v>0</v>
      </c>
      <c r="E56" s="13">
        <v>96661.19</v>
      </c>
      <c r="F56" s="13">
        <v>0</v>
      </c>
      <c r="G56" s="13">
        <v>151896.16</v>
      </c>
      <c r="H56" s="22">
        <f t="shared" si="1"/>
        <v>0.54999999275821065</v>
      </c>
      <c r="I56" s="11"/>
      <c r="J56" s="11"/>
      <c r="K56" s="11"/>
      <c r="L56" s="11"/>
      <c r="M56" s="11"/>
      <c r="N56" s="11"/>
      <c r="O56" s="11"/>
      <c r="P56" s="11"/>
    </row>
    <row r="57" spans="1:16" s="2" customFormat="1" x14ac:dyDescent="0.2">
      <c r="A57" s="12" t="s">
        <v>109</v>
      </c>
      <c r="B57" s="13">
        <v>376829.12</v>
      </c>
      <c r="C57" s="13">
        <v>0</v>
      </c>
      <c r="D57" s="13">
        <v>0</v>
      </c>
      <c r="E57" s="13">
        <v>131890.19</v>
      </c>
      <c r="F57" s="13">
        <v>18841.46</v>
      </c>
      <c r="G57" s="13">
        <v>150731.65</v>
      </c>
      <c r="H57" s="22">
        <f t="shared" si="1"/>
        <v>0.40000000530744545</v>
      </c>
      <c r="I57" s="11"/>
      <c r="J57" s="11"/>
      <c r="K57" s="11"/>
      <c r="L57" s="11"/>
      <c r="M57" s="11"/>
      <c r="N57" s="11"/>
      <c r="O57" s="11"/>
      <c r="P57" s="11"/>
    </row>
    <row r="58" spans="1:16" s="2" customFormat="1" x14ac:dyDescent="0.2">
      <c r="A58" s="12" t="s">
        <v>50</v>
      </c>
      <c r="B58" s="13">
        <v>247984.72</v>
      </c>
      <c r="C58" s="13">
        <v>49596.94</v>
      </c>
      <c r="D58" s="13">
        <v>0</v>
      </c>
      <c r="E58" s="13">
        <v>86794.65</v>
      </c>
      <c r="F58" s="13">
        <v>12399.24</v>
      </c>
      <c r="G58" s="13">
        <v>148790.82999999999</v>
      </c>
      <c r="H58" s="22">
        <f t="shared" si="1"/>
        <v>0.59999999193498688</v>
      </c>
      <c r="I58" s="11"/>
      <c r="J58" s="11"/>
      <c r="K58" s="11"/>
      <c r="L58" s="11"/>
      <c r="M58" s="11"/>
      <c r="N58" s="11"/>
      <c r="O58" s="11"/>
      <c r="P58" s="11"/>
    </row>
    <row r="59" spans="1:16" s="2" customFormat="1" x14ac:dyDescent="0.2">
      <c r="A59" s="12" t="s">
        <v>16</v>
      </c>
      <c r="B59" s="13">
        <v>355690.68</v>
      </c>
      <c r="C59" s="13">
        <v>0</v>
      </c>
      <c r="D59" s="13">
        <v>0</v>
      </c>
      <c r="E59" s="13">
        <v>124491.74</v>
      </c>
      <c r="F59" s="13">
        <v>17784.53</v>
      </c>
      <c r="G59" s="13">
        <v>142276.26999999999</v>
      </c>
      <c r="H59" s="22">
        <f t="shared" si="1"/>
        <v>0.3999999943771369</v>
      </c>
      <c r="I59" s="11"/>
      <c r="J59" s="11"/>
      <c r="K59" s="11"/>
      <c r="L59" s="11"/>
      <c r="M59" s="11"/>
      <c r="N59" s="11"/>
      <c r="O59" s="11"/>
      <c r="P59" s="11"/>
    </row>
    <row r="60" spans="1:16" s="2" customFormat="1" x14ac:dyDescent="0.2">
      <c r="A60" s="12" t="s">
        <v>32</v>
      </c>
      <c r="B60" s="13">
        <v>233549.24</v>
      </c>
      <c r="C60" s="13">
        <v>46709.85</v>
      </c>
      <c r="D60" s="13">
        <v>0</v>
      </c>
      <c r="E60" s="13">
        <v>81742.23</v>
      </c>
      <c r="F60" s="13">
        <v>11677.46</v>
      </c>
      <c r="G60" s="13">
        <v>140129.54</v>
      </c>
      <c r="H60" s="22">
        <f t="shared" si="1"/>
        <v>0.59999998287299083</v>
      </c>
      <c r="I60" s="11"/>
      <c r="J60" s="11"/>
      <c r="K60" s="11"/>
      <c r="L60" s="11"/>
      <c r="M60" s="11"/>
      <c r="N60" s="11"/>
      <c r="O60" s="11"/>
      <c r="P60" s="11"/>
    </row>
    <row r="61" spans="1:16" s="2" customFormat="1" x14ac:dyDescent="0.2">
      <c r="A61" s="12" t="s">
        <v>55</v>
      </c>
      <c r="B61" s="13">
        <v>349861.21</v>
      </c>
      <c r="C61" s="13">
        <v>0</v>
      </c>
      <c r="D61" s="13">
        <v>0</v>
      </c>
      <c r="E61" s="13">
        <v>122451.42</v>
      </c>
      <c r="F61" s="13">
        <v>17493.060000000001</v>
      </c>
      <c r="G61" s="13">
        <v>139944.48000000001</v>
      </c>
      <c r="H61" s="22">
        <f t="shared" si="1"/>
        <v>0.39999998856689484</v>
      </c>
      <c r="I61" s="11"/>
      <c r="J61" s="11"/>
      <c r="K61" s="11"/>
      <c r="L61" s="11"/>
      <c r="M61" s="11"/>
      <c r="N61" s="11"/>
      <c r="O61" s="11"/>
      <c r="P61" s="11"/>
    </row>
    <row r="62" spans="1:16" s="2" customFormat="1" x14ac:dyDescent="0.2">
      <c r="A62" s="12" t="s">
        <v>85</v>
      </c>
      <c r="B62" s="13">
        <v>147043.85</v>
      </c>
      <c r="C62" s="13">
        <v>29408.77</v>
      </c>
      <c r="D62" s="13">
        <v>58817.54</v>
      </c>
      <c r="E62" s="13">
        <v>51465.35</v>
      </c>
      <c r="F62" s="13">
        <v>0</v>
      </c>
      <c r="G62" s="13">
        <v>139691.66</v>
      </c>
      <c r="H62" s="22">
        <f t="shared" si="1"/>
        <v>0.95000001700173109</v>
      </c>
      <c r="I62" s="11"/>
      <c r="J62" s="11"/>
      <c r="K62" s="11"/>
      <c r="L62" s="11"/>
      <c r="M62" s="11"/>
      <c r="N62" s="11"/>
      <c r="O62" s="11"/>
      <c r="P62" s="11"/>
    </row>
    <row r="63" spans="1:16" s="2" customFormat="1" x14ac:dyDescent="0.2">
      <c r="A63" s="12" t="s">
        <v>79</v>
      </c>
      <c r="B63" s="13">
        <v>232664.74</v>
      </c>
      <c r="C63" s="13">
        <v>46532.95</v>
      </c>
      <c r="D63" s="13">
        <v>0</v>
      </c>
      <c r="E63" s="13">
        <v>81432.66</v>
      </c>
      <c r="F63" s="13">
        <v>11633.24</v>
      </c>
      <c r="G63" s="13">
        <v>139598.85</v>
      </c>
      <c r="H63" s="22">
        <f t="shared" si="1"/>
        <v>0.60000002578817924</v>
      </c>
      <c r="I63" s="11"/>
      <c r="J63" s="11"/>
      <c r="K63" s="11"/>
      <c r="L63" s="11"/>
      <c r="M63" s="11"/>
      <c r="N63" s="11"/>
      <c r="O63" s="11"/>
      <c r="P63" s="11"/>
    </row>
    <row r="64" spans="1:16" s="2" customFormat="1" x14ac:dyDescent="0.2">
      <c r="A64" s="12" t="s">
        <v>21</v>
      </c>
      <c r="B64" s="13">
        <v>232521.33</v>
      </c>
      <c r="C64" s="13">
        <v>46504.27</v>
      </c>
      <c r="D64" s="13">
        <v>0</v>
      </c>
      <c r="E64" s="13">
        <v>81382.47</v>
      </c>
      <c r="F64" s="13">
        <v>11626.07</v>
      </c>
      <c r="G64" s="13">
        <v>139512.81</v>
      </c>
      <c r="H64" s="22">
        <f t="shared" si="1"/>
        <v>0.60000005160816861</v>
      </c>
      <c r="I64" s="11"/>
      <c r="J64" s="11"/>
      <c r="K64" s="11"/>
      <c r="L64" s="11"/>
      <c r="M64" s="11"/>
      <c r="N64" s="11"/>
      <c r="O64" s="11"/>
      <c r="P64" s="11"/>
    </row>
    <row r="65" spans="1:16" s="2" customFormat="1" x14ac:dyDescent="0.2">
      <c r="A65" s="12" t="s">
        <v>114</v>
      </c>
      <c r="B65" s="13">
        <v>224363.76</v>
      </c>
      <c r="C65" s="13">
        <v>44872.75</v>
      </c>
      <c r="D65" s="13">
        <v>0</v>
      </c>
      <c r="E65" s="13">
        <v>78527.320000000007</v>
      </c>
      <c r="F65" s="13">
        <v>11218.19</v>
      </c>
      <c r="G65" s="13">
        <v>134618.26</v>
      </c>
      <c r="H65" s="22">
        <f t="shared" si="1"/>
        <v>0.60000001782819112</v>
      </c>
      <c r="I65" s="11"/>
      <c r="J65" s="11"/>
      <c r="K65" s="11"/>
      <c r="L65" s="11"/>
      <c r="M65" s="11"/>
      <c r="N65" s="11"/>
      <c r="O65" s="11"/>
      <c r="P65" s="11"/>
    </row>
    <row r="66" spans="1:16" s="2" customFormat="1" ht="25.5" x14ac:dyDescent="0.2">
      <c r="A66" s="12" t="s">
        <v>106</v>
      </c>
      <c r="B66" s="13">
        <v>215071.87</v>
      </c>
      <c r="C66" s="13">
        <v>43014.37</v>
      </c>
      <c r="D66" s="13">
        <v>0</v>
      </c>
      <c r="E66" s="13">
        <v>75275.149999999994</v>
      </c>
      <c r="F66" s="13">
        <v>10753.59</v>
      </c>
      <c r="G66" s="13">
        <v>129043.11</v>
      </c>
      <c r="H66" s="22">
        <f t="shared" si="1"/>
        <v>0.59999994420469771</v>
      </c>
      <c r="I66" s="11"/>
      <c r="J66" s="11"/>
      <c r="K66" s="11"/>
      <c r="L66" s="11"/>
      <c r="M66" s="11"/>
      <c r="N66" s="11"/>
      <c r="O66" s="11"/>
      <c r="P66" s="11"/>
    </row>
    <row r="67" spans="1:16" s="2" customFormat="1" x14ac:dyDescent="0.2">
      <c r="A67" s="12" t="s">
        <v>104</v>
      </c>
      <c r="B67" s="13">
        <v>126813.06</v>
      </c>
      <c r="C67" s="13">
        <v>25362.61</v>
      </c>
      <c r="D67" s="13">
        <v>50725.22</v>
      </c>
      <c r="E67" s="13">
        <v>44384.57</v>
      </c>
      <c r="F67" s="13">
        <v>0</v>
      </c>
      <c r="G67" s="13">
        <v>120472.4</v>
      </c>
      <c r="H67" s="22">
        <f t="shared" si="1"/>
        <v>0.94999994480063799</v>
      </c>
      <c r="I67" s="11"/>
      <c r="J67" s="11"/>
      <c r="K67" s="11"/>
      <c r="L67" s="11"/>
      <c r="M67" s="11"/>
      <c r="N67" s="11"/>
      <c r="O67" s="11"/>
      <c r="P67" s="11"/>
    </row>
    <row r="68" spans="1:16" s="2" customFormat="1" x14ac:dyDescent="0.2">
      <c r="A68" s="12" t="s">
        <v>14</v>
      </c>
      <c r="B68" s="13">
        <v>159144.62</v>
      </c>
      <c r="C68" s="13">
        <v>0</v>
      </c>
      <c r="D68" s="13">
        <v>63657.85</v>
      </c>
      <c r="E68" s="13">
        <v>55700.62</v>
      </c>
      <c r="F68" s="13">
        <v>0</v>
      </c>
      <c r="G68" s="13">
        <v>119358.47</v>
      </c>
      <c r="H68" s="22">
        <f t="shared" si="1"/>
        <v>0.75000003141796434</v>
      </c>
      <c r="I68" s="11"/>
      <c r="J68" s="11"/>
      <c r="K68" s="11"/>
      <c r="L68" s="11"/>
      <c r="M68" s="11"/>
      <c r="N68" s="11"/>
      <c r="O68" s="11"/>
      <c r="P68" s="11"/>
    </row>
    <row r="69" spans="1:16" s="2" customFormat="1" x14ac:dyDescent="0.2">
      <c r="A69" s="12" t="s">
        <v>112</v>
      </c>
      <c r="B69" s="13">
        <v>211890.5</v>
      </c>
      <c r="C69" s="13">
        <v>42378.1</v>
      </c>
      <c r="D69" s="13">
        <v>0</v>
      </c>
      <c r="E69" s="13">
        <v>74161.679999999993</v>
      </c>
      <c r="F69" s="13">
        <v>0</v>
      </c>
      <c r="G69" s="13">
        <v>116539.78</v>
      </c>
      <c r="H69" s="22">
        <f t="shared" ref="H69:H100" si="2">G69/B69</f>
        <v>0.55000002359709377</v>
      </c>
      <c r="I69" s="11"/>
      <c r="J69" s="11"/>
      <c r="K69" s="11"/>
      <c r="L69" s="11"/>
      <c r="M69" s="11"/>
      <c r="N69" s="11"/>
      <c r="O69" s="11"/>
      <c r="P69" s="11"/>
    </row>
    <row r="70" spans="1:16" s="2" customFormat="1" x14ac:dyDescent="0.2">
      <c r="A70" s="12" t="s">
        <v>18</v>
      </c>
      <c r="B70" s="13">
        <v>211144.49</v>
      </c>
      <c r="C70" s="13">
        <v>42228.9</v>
      </c>
      <c r="D70" s="13">
        <v>0</v>
      </c>
      <c r="E70" s="13">
        <v>73900.570000000007</v>
      </c>
      <c r="F70" s="13">
        <v>0</v>
      </c>
      <c r="G70" s="13">
        <v>116129.47</v>
      </c>
      <c r="H70" s="22">
        <f t="shared" si="2"/>
        <v>0.55000000236804669</v>
      </c>
      <c r="I70" s="11"/>
      <c r="J70" s="11"/>
      <c r="K70" s="11"/>
      <c r="L70" s="11"/>
      <c r="M70" s="11"/>
      <c r="N70" s="11"/>
      <c r="O70" s="11"/>
      <c r="P70" s="11"/>
    </row>
    <row r="71" spans="1:16" s="2" customFormat="1" x14ac:dyDescent="0.2">
      <c r="A71" s="12" t="s">
        <v>75</v>
      </c>
      <c r="B71" s="13">
        <v>114017.23</v>
      </c>
      <c r="C71" s="13">
        <v>22803.45</v>
      </c>
      <c r="D71" s="13">
        <v>45606.89</v>
      </c>
      <c r="E71" s="13">
        <v>39906.03</v>
      </c>
      <c r="F71" s="13">
        <v>5700.86</v>
      </c>
      <c r="G71" s="13">
        <v>114017.23</v>
      </c>
      <c r="H71" s="22">
        <f t="shared" si="2"/>
        <v>1</v>
      </c>
      <c r="I71" s="11"/>
      <c r="J71" s="11"/>
      <c r="K71" s="11"/>
      <c r="L71" s="11"/>
      <c r="M71" s="11"/>
      <c r="N71" s="11"/>
      <c r="O71" s="11"/>
      <c r="P71" s="11"/>
    </row>
    <row r="72" spans="1:16" s="2" customFormat="1" x14ac:dyDescent="0.2">
      <c r="A72" s="12" t="s">
        <v>64</v>
      </c>
      <c r="B72" s="13">
        <v>204562.71</v>
      </c>
      <c r="C72" s="13">
        <v>40912.54</v>
      </c>
      <c r="D72" s="13">
        <v>0</v>
      </c>
      <c r="E72" s="13">
        <v>71596.95</v>
      </c>
      <c r="F72" s="13">
        <v>0</v>
      </c>
      <c r="G72" s="13">
        <v>112509.49</v>
      </c>
      <c r="H72" s="22">
        <f t="shared" si="2"/>
        <v>0.54999999755576179</v>
      </c>
      <c r="I72" s="11"/>
      <c r="J72" s="11"/>
      <c r="K72" s="11"/>
      <c r="L72" s="11"/>
      <c r="M72" s="11"/>
      <c r="N72" s="11"/>
      <c r="O72" s="11"/>
      <c r="P72" s="11"/>
    </row>
    <row r="73" spans="1:16" s="2" customFormat="1" x14ac:dyDescent="0.2">
      <c r="A73" s="12" t="s">
        <v>35</v>
      </c>
      <c r="B73" s="13">
        <v>199958.21</v>
      </c>
      <c r="C73" s="13">
        <v>39991.64</v>
      </c>
      <c r="D73" s="13">
        <v>0</v>
      </c>
      <c r="E73" s="13">
        <v>69985.37</v>
      </c>
      <c r="F73" s="13">
        <v>0</v>
      </c>
      <c r="G73" s="13">
        <v>109977.01</v>
      </c>
      <c r="H73" s="22">
        <f t="shared" si="2"/>
        <v>0.5499999724942527</v>
      </c>
      <c r="I73" s="11"/>
      <c r="J73" s="11"/>
      <c r="K73" s="11"/>
      <c r="L73" s="11"/>
      <c r="M73" s="11"/>
      <c r="N73" s="11"/>
      <c r="O73" s="11"/>
      <c r="P73" s="11"/>
    </row>
    <row r="74" spans="1:16" s="2" customFormat="1" x14ac:dyDescent="0.2">
      <c r="A74" s="12" t="s">
        <v>121</v>
      </c>
      <c r="B74" s="13">
        <v>173023.75</v>
      </c>
      <c r="C74" s="13">
        <v>34604.75</v>
      </c>
      <c r="D74" s="13">
        <v>0</v>
      </c>
      <c r="E74" s="13">
        <v>60558.31</v>
      </c>
      <c r="F74" s="13">
        <v>8651.19</v>
      </c>
      <c r="G74" s="13">
        <v>103814.25</v>
      </c>
      <c r="H74" s="22">
        <f t="shared" si="2"/>
        <v>0.6</v>
      </c>
      <c r="I74" s="11"/>
      <c r="J74" s="11"/>
      <c r="K74" s="11"/>
      <c r="L74" s="11"/>
      <c r="M74" s="11"/>
      <c r="N74" s="11"/>
      <c r="O74" s="11"/>
      <c r="P74" s="11"/>
    </row>
    <row r="75" spans="1:16" s="2" customFormat="1" x14ac:dyDescent="0.2">
      <c r="A75" s="12" t="s">
        <v>34</v>
      </c>
      <c r="B75" s="13">
        <v>164388.66</v>
      </c>
      <c r="C75" s="13">
        <v>32877.730000000003</v>
      </c>
      <c r="D75" s="13">
        <v>0</v>
      </c>
      <c r="E75" s="13">
        <v>57536.03</v>
      </c>
      <c r="F75" s="13">
        <v>8219.43</v>
      </c>
      <c r="G75" s="13">
        <v>98633.19</v>
      </c>
      <c r="H75" s="22">
        <f t="shared" si="2"/>
        <v>0.59999996350113205</v>
      </c>
      <c r="I75" s="11"/>
      <c r="J75" s="11"/>
      <c r="K75" s="11"/>
      <c r="L75" s="11"/>
      <c r="M75" s="11"/>
      <c r="N75" s="11"/>
      <c r="O75" s="11"/>
      <c r="P75" s="11"/>
    </row>
    <row r="76" spans="1:16" s="2" customFormat="1" x14ac:dyDescent="0.2">
      <c r="A76" s="12" t="s">
        <v>111</v>
      </c>
      <c r="B76" s="13">
        <v>242304.35</v>
      </c>
      <c r="C76" s="13">
        <v>0</v>
      </c>
      <c r="D76" s="13">
        <v>0</v>
      </c>
      <c r="E76" s="13">
        <v>84806.52</v>
      </c>
      <c r="F76" s="13">
        <v>12115.22</v>
      </c>
      <c r="G76" s="13">
        <v>96921.74</v>
      </c>
      <c r="H76" s="22">
        <f t="shared" si="2"/>
        <v>0.4</v>
      </c>
      <c r="I76" s="11"/>
      <c r="J76" s="11"/>
      <c r="K76" s="11"/>
      <c r="L76" s="11"/>
      <c r="M76" s="11"/>
      <c r="N76" s="11"/>
      <c r="O76" s="11"/>
      <c r="P76" s="11"/>
    </row>
    <row r="77" spans="1:16" s="2" customFormat="1" x14ac:dyDescent="0.2">
      <c r="A77" s="12" t="s">
        <v>80</v>
      </c>
      <c r="B77" s="13">
        <v>159356.76</v>
      </c>
      <c r="C77" s="13">
        <v>31871.35</v>
      </c>
      <c r="D77" s="13">
        <v>0</v>
      </c>
      <c r="E77" s="13">
        <v>55774.87</v>
      </c>
      <c r="F77" s="13">
        <v>0</v>
      </c>
      <c r="G77" s="13">
        <v>87646.22</v>
      </c>
      <c r="H77" s="22">
        <f t="shared" si="2"/>
        <v>0.55000001255045594</v>
      </c>
      <c r="I77" s="11"/>
      <c r="J77" s="11"/>
      <c r="K77" s="11"/>
      <c r="L77" s="11"/>
      <c r="M77" s="11"/>
      <c r="N77" s="11"/>
      <c r="O77" s="11"/>
      <c r="P77" s="11"/>
    </row>
    <row r="78" spans="1:16" s="2" customFormat="1" x14ac:dyDescent="0.2">
      <c r="A78" s="12" t="s">
        <v>10</v>
      </c>
      <c r="B78" s="13">
        <v>156761.31</v>
      </c>
      <c r="C78" s="13">
        <v>31352.26</v>
      </c>
      <c r="D78" s="13">
        <v>0</v>
      </c>
      <c r="E78" s="13">
        <v>54866.46</v>
      </c>
      <c r="F78" s="13">
        <v>0</v>
      </c>
      <c r="G78" s="13">
        <v>86218.72</v>
      </c>
      <c r="H78" s="22">
        <f t="shared" si="2"/>
        <v>0.54999999681043754</v>
      </c>
      <c r="I78" s="11"/>
      <c r="J78" s="11"/>
      <c r="K78" s="11"/>
      <c r="L78" s="11"/>
      <c r="M78" s="11"/>
      <c r="N78" s="11"/>
      <c r="O78" s="11"/>
      <c r="P78" s="11"/>
    </row>
    <row r="79" spans="1:16" s="2" customFormat="1" x14ac:dyDescent="0.2">
      <c r="A79" s="12" t="s">
        <v>70</v>
      </c>
      <c r="B79" s="13">
        <v>215541.84</v>
      </c>
      <c r="C79" s="13">
        <v>0</v>
      </c>
      <c r="D79" s="13">
        <v>0</v>
      </c>
      <c r="E79" s="13">
        <v>75439.64</v>
      </c>
      <c r="F79" s="13">
        <v>10777.09</v>
      </c>
      <c r="G79" s="13">
        <v>86216.73</v>
      </c>
      <c r="H79" s="22">
        <f t="shared" si="2"/>
        <v>0.39999997216317723</v>
      </c>
      <c r="I79" s="11"/>
      <c r="J79" s="11"/>
      <c r="K79" s="11"/>
      <c r="L79" s="11"/>
      <c r="M79" s="11"/>
      <c r="N79" s="11"/>
      <c r="O79" s="11"/>
      <c r="P79" s="11"/>
    </row>
    <row r="80" spans="1:16" s="2" customFormat="1" x14ac:dyDescent="0.2">
      <c r="A80" s="12" t="s">
        <v>28</v>
      </c>
      <c r="B80" s="13">
        <v>147167.98000000001</v>
      </c>
      <c r="C80" s="13">
        <v>29433.599999999999</v>
      </c>
      <c r="D80" s="13">
        <v>0</v>
      </c>
      <c r="E80" s="13">
        <v>51508.79</v>
      </c>
      <c r="F80" s="13">
        <v>0</v>
      </c>
      <c r="G80" s="13">
        <v>80942.39</v>
      </c>
      <c r="H80" s="22">
        <f t="shared" si="2"/>
        <v>0.55000000679495631</v>
      </c>
      <c r="I80" s="11"/>
      <c r="J80" s="11"/>
      <c r="K80" s="11"/>
      <c r="L80" s="11"/>
      <c r="M80" s="11"/>
      <c r="N80" s="11"/>
      <c r="O80" s="11"/>
      <c r="P80" s="11"/>
    </row>
    <row r="81" spans="1:16" s="2" customFormat="1" x14ac:dyDescent="0.2">
      <c r="A81" s="12" t="s">
        <v>113</v>
      </c>
      <c r="B81" s="13">
        <v>225521.33</v>
      </c>
      <c r="C81" s="13">
        <v>0</v>
      </c>
      <c r="D81" s="13">
        <v>0</v>
      </c>
      <c r="E81" s="13">
        <v>78932.47</v>
      </c>
      <c r="F81" s="13">
        <v>0</v>
      </c>
      <c r="G81" s="13">
        <v>78932.47</v>
      </c>
      <c r="H81" s="22">
        <f t="shared" si="2"/>
        <v>0.35000001995376673</v>
      </c>
      <c r="I81" s="11"/>
      <c r="J81" s="11"/>
      <c r="K81" s="11"/>
      <c r="L81" s="11"/>
      <c r="M81" s="11"/>
      <c r="N81" s="11"/>
      <c r="O81" s="11"/>
      <c r="P81" s="11"/>
    </row>
    <row r="82" spans="1:16" s="2" customFormat="1" x14ac:dyDescent="0.2">
      <c r="A82" s="12" t="s">
        <v>19</v>
      </c>
      <c r="B82" s="13">
        <v>136888.88</v>
      </c>
      <c r="C82" s="13">
        <v>27377.78</v>
      </c>
      <c r="D82" s="13">
        <v>0</v>
      </c>
      <c r="E82" s="13">
        <v>47911.11</v>
      </c>
      <c r="F82" s="13">
        <v>0</v>
      </c>
      <c r="G82" s="13">
        <v>75288.89</v>
      </c>
      <c r="H82" s="22">
        <f t="shared" si="2"/>
        <v>0.55000004383117163</v>
      </c>
      <c r="I82" s="11"/>
      <c r="J82" s="11"/>
      <c r="K82" s="11"/>
      <c r="L82" s="11"/>
      <c r="M82" s="11"/>
      <c r="N82" s="11"/>
      <c r="O82" s="11"/>
      <c r="P82" s="11"/>
    </row>
    <row r="83" spans="1:16" s="2" customFormat="1" x14ac:dyDescent="0.2">
      <c r="A83" s="12" t="s">
        <v>11</v>
      </c>
      <c r="B83" s="13">
        <v>121750.68</v>
      </c>
      <c r="C83" s="13">
        <v>24350.14</v>
      </c>
      <c r="D83" s="13">
        <v>0</v>
      </c>
      <c r="E83" s="13">
        <v>42612.74</v>
      </c>
      <c r="F83" s="13">
        <v>6087.53</v>
      </c>
      <c r="G83" s="13">
        <v>73050.41</v>
      </c>
      <c r="H83" s="22">
        <f t="shared" si="2"/>
        <v>0.60000001642701306</v>
      </c>
      <c r="I83" s="11"/>
      <c r="J83" s="11"/>
      <c r="K83" s="11"/>
      <c r="L83" s="11"/>
      <c r="M83" s="11"/>
      <c r="N83" s="11"/>
      <c r="O83" s="11"/>
      <c r="P83" s="11"/>
    </row>
    <row r="84" spans="1:16" s="2" customFormat="1" x14ac:dyDescent="0.2">
      <c r="A84" s="12" t="s">
        <v>67</v>
      </c>
      <c r="B84" s="13">
        <v>208062.89</v>
      </c>
      <c r="C84" s="13">
        <v>0</v>
      </c>
      <c r="D84" s="13">
        <v>0</v>
      </c>
      <c r="E84" s="13">
        <v>72822.009999999995</v>
      </c>
      <c r="F84" s="13">
        <v>0</v>
      </c>
      <c r="G84" s="13">
        <v>72822.009999999995</v>
      </c>
      <c r="H84" s="22">
        <f t="shared" si="2"/>
        <v>0.34999999279064126</v>
      </c>
      <c r="I84" s="11"/>
      <c r="J84" s="11"/>
      <c r="K84" s="11"/>
      <c r="L84" s="11"/>
      <c r="M84" s="11"/>
      <c r="N84" s="11"/>
      <c r="O84" s="11"/>
      <c r="P84" s="11"/>
    </row>
    <row r="85" spans="1:16" s="2" customFormat="1" x14ac:dyDescent="0.2">
      <c r="A85" s="12" t="s">
        <v>68</v>
      </c>
      <c r="B85" s="13">
        <v>108956.01</v>
      </c>
      <c r="C85" s="13">
        <v>21791.200000000001</v>
      </c>
      <c r="D85" s="13">
        <v>0</v>
      </c>
      <c r="E85" s="13">
        <v>38134.6</v>
      </c>
      <c r="F85" s="13">
        <v>5447.8</v>
      </c>
      <c r="G85" s="13">
        <v>65373.599999999999</v>
      </c>
      <c r="H85" s="22">
        <f t="shared" si="2"/>
        <v>0.59999994493190423</v>
      </c>
      <c r="I85" s="11"/>
      <c r="J85" s="11"/>
      <c r="K85" s="11"/>
      <c r="L85" s="11"/>
      <c r="M85" s="11"/>
      <c r="N85" s="11"/>
      <c r="O85" s="11"/>
      <c r="P85" s="11"/>
    </row>
    <row r="86" spans="1:16" s="2" customFormat="1" x14ac:dyDescent="0.2">
      <c r="A86" s="12" t="s">
        <v>48</v>
      </c>
      <c r="B86" s="13">
        <v>175755.51</v>
      </c>
      <c r="C86" s="13">
        <v>0</v>
      </c>
      <c r="D86" s="13">
        <v>0</v>
      </c>
      <c r="E86" s="13">
        <v>61514.43</v>
      </c>
      <c r="F86" s="13">
        <v>0</v>
      </c>
      <c r="G86" s="13">
        <v>61514.43</v>
      </c>
      <c r="H86" s="22">
        <f t="shared" si="2"/>
        <v>0.35000000853458307</v>
      </c>
      <c r="I86" s="11"/>
      <c r="J86" s="11"/>
      <c r="K86" s="11"/>
      <c r="L86" s="11"/>
      <c r="M86" s="11"/>
      <c r="N86" s="11"/>
      <c r="O86" s="11"/>
      <c r="P86" s="11"/>
    </row>
    <row r="87" spans="1:16" s="2" customFormat="1" x14ac:dyDescent="0.2">
      <c r="A87" s="12" t="s">
        <v>115</v>
      </c>
      <c r="B87" s="13">
        <v>157043.25</v>
      </c>
      <c r="C87" s="13">
        <v>0</v>
      </c>
      <c r="D87" s="13">
        <v>0</v>
      </c>
      <c r="E87" s="13">
        <v>54965.14</v>
      </c>
      <c r="F87" s="13">
        <v>0</v>
      </c>
      <c r="G87" s="13">
        <v>54965.14</v>
      </c>
      <c r="H87" s="22">
        <f t="shared" si="2"/>
        <v>0.35000001591918151</v>
      </c>
      <c r="I87" s="11"/>
      <c r="J87" s="11"/>
      <c r="K87" s="11"/>
      <c r="L87" s="11"/>
      <c r="M87" s="11"/>
      <c r="N87" s="11"/>
      <c r="O87" s="11"/>
      <c r="P87" s="11"/>
    </row>
    <row r="88" spans="1:16" s="2" customFormat="1" x14ac:dyDescent="0.2">
      <c r="A88" s="12" t="s">
        <v>56</v>
      </c>
      <c r="B88" s="13">
        <v>154339.67000000001</v>
      </c>
      <c r="C88" s="13">
        <v>0</v>
      </c>
      <c r="D88" s="13">
        <v>0</v>
      </c>
      <c r="E88" s="13">
        <v>54018.879999999997</v>
      </c>
      <c r="F88" s="13">
        <v>0</v>
      </c>
      <c r="G88" s="13">
        <v>54018.879999999997</v>
      </c>
      <c r="H88" s="22">
        <f t="shared" si="2"/>
        <v>0.34999997084352968</v>
      </c>
      <c r="I88" s="11"/>
      <c r="J88" s="11"/>
      <c r="K88" s="11"/>
      <c r="L88" s="11"/>
      <c r="M88" s="11"/>
      <c r="N88" s="11"/>
      <c r="O88" s="11"/>
      <c r="P88" s="11"/>
    </row>
    <row r="89" spans="1:16" s="2" customFormat="1" x14ac:dyDescent="0.2">
      <c r="A89" s="12" t="s">
        <v>110</v>
      </c>
      <c r="B89" s="13">
        <v>133999.1</v>
      </c>
      <c r="C89" s="13">
        <v>0</v>
      </c>
      <c r="D89" s="13">
        <v>0</v>
      </c>
      <c r="E89" s="13">
        <v>46899.69</v>
      </c>
      <c r="F89" s="13">
        <v>6699.96</v>
      </c>
      <c r="G89" s="13">
        <v>53599.65</v>
      </c>
      <c r="H89" s="22">
        <f t="shared" si="2"/>
        <v>0.40000007462736692</v>
      </c>
      <c r="I89" s="11"/>
      <c r="J89" s="11"/>
      <c r="K89" s="11"/>
      <c r="L89" s="11"/>
      <c r="M89" s="11"/>
      <c r="N89" s="11"/>
      <c r="O89" s="11"/>
      <c r="P89" s="11"/>
    </row>
    <row r="90" spans="1:16" s="2" customFormat="1" x14ac:dyDescent="0.2">
      <c r="A90" s="12" t="s">
        <v>117</v>
      </c>
      <c r="B90" s="13">
        <v>78313.850000000006</v>
      </c>
      <c r="C90" s="13">
        <v>15662.77</v>
      </c>
      <c r="D90" s="13">
        <v>0</v>
      </c>
      <c r="E90" s="13">
        <v>27409.85</v>
      </c>
      <c r="F90" s="13">
        <v>3915.69</v>
      </c>
      <c r="G90" s="13">
        <v>46988.31</v>
      </c>
      <c r="H90" s="22">
        <f t="shared" si="2"/>
        <v>0.6</v>
      </c>
      <c r="I90" s="11"/>
      <c r="J90" s="11"/>
      <c r="K90" s="11"/>
      <c r="L90" s="11"/>
      <c r="M90" s="11"/>
      <c r="N90" s="11"/>
      <c r="O90" s="11"/>
      <c r="P90" s="11"/>
    </row>
    <row r="91" spans="1:16" s="2" customFormat="1" x14ac:dyDescent="0.2">
      <c r="A91" s="12" t="s">
        <v>57</v>
      </c>
      <c r="B91" s="13">
        <v>115661.44</v>
      </c>
      <c r="C91" s="13">
        <v>0</v>
      </c>
      <c r="D91" s="13">
        <v>0</v>
      </c>
      <c r="E91" s="13">
        <v>40481.5</v>
      </c>
      <c r="F91" s="13">
        <v>5783.07</v>
      </c>
      <c r="G91" s="13">
        <v>46264.57</v>
      </c>
      <c r="H91" s="22">
        <f t="shared" si="2"/>
        <v>0.39999994812445705</v>
      </c>
      <c r="I91" s="11"/>
      <c r="J91" s="11"/>
      <c r="K91" s="11"/>
      <c r="L91" s="11"/>
      <c r="M91" s="11"/>
      <c r="N91" s="11"/>
      <c r="O91" s="11"/>
      <c r="P91" s="11"/>
    </row>
    <row r="92" spans="1:16" s="2" customFormat="1" ht="25.5" x14ac:dyDescent="0.2">
      <c r="A92" s="12" t="s">
        <v>103</v>
      </c>
      <c r="B92" s="13">
        <v>76424.7</v>
      </c>
      <c r="C92" s="13">
        <v>15284.94</v>
      </c>
      <c r="D92" s="13">
        <v>0</v>
      </c>
      <c r="E92" s="13">
        <v>26748.65</v>
      </c>
      <c r="F92" s="13">
        <v>3821.24</v>
      </c>
      <c r="G92" s="13">
        <v>45854.83</v>
      </c>
      <c r="H92" s="22">
        <f t="shared" si="2"/>
        <v>0.6000001308477495</v>
      </c>
      <c r="I92" s="11"/>
      <c r="J92" s="11"/>
      <c r="K92" s="11"/>
      <c r="L92" s="11"/>
      <c r="M92" s="11"/>
      <c r="N92" s="11"/>
      <c r="O92" s="11"/>
      <c r="P92" s="11"/>
    </row>
    <row r="93" spans="1:16" s="2" customFormat="1" x14ac:dyDescent="0.2">
      <c r="A93" s="12" t="s">
        <v>53</v>
      </c>
      <c r="B93" s="13">
        <v>108286.58</v>
      </c>
      <c r="C93" s="13">
        <v>0</v>
      </c>
      <c r="D93" s="13">
        <v>0</v>
      </c>
      <c r="E93" s="13">
        <v>37900.300000000003</v>
      </c>
      <c r="F93" s="13">
        <v>5414.33</v>
      </c>
      <c r="G93" s="13">
        <v>43314.63</v>
      </c>
      <c r="H93" s="22">
        <f t="shared" si="2"/>
        <v>0.39999998153049066</v>
      </c>
      <c r="I93" s="11"/>
      <c r="J93" s="11"/>
      <c r="K93" s="11"/>
      <c r="L93" s="11"/>
      <c r="M93" s="11"/>
      <c r="N93" s="11"/>
      <c r="O93" s="11"/>
      <c r="P93" s="11"/>
    </row>
    <row r="94" spans="1:16" s="2" customFormat="1" x14ac:dyDescent="0.2">
      <c r="A94" s="12" t="s">
        <v>71</v>
      </c>
      <c r="B94" s="13">
        <v>66915.399999999994</v>
      </c>
      <c r="C94" s="13">
        <v>13383.08</v>
      </c>
      <c r="D94" s="13">
        <v>0</v>
      </c>
      <c r="E94" s="13">
        <v>23420.39</v>
      </c>
      <c r="F94" s="13">
        <v>3345.77</v>
      </c>
      <c r="G94" s="13">
        <v>40149.24</v>
      </c>
      <c r="H94" s="22">
        <f t="shared" si="2"/>
        <v>0.6</v>
      </c>
      <c r="I94" s="11"/>
      <c r="J94" s="11"/>
      <c r="K94" s="11"/>
      <c r="L94" s="11"/>
      <c r="M94" s="11"/>
      <c r="N94" s="11"/>
      <c r="O94" s="11"/>
      <c r="P94" s="11"/>
    </row>
    <row r="95" spans="1:16" s="2" customFormat="1" ht="25.5" x14ac:dyDescent="0.2">
      <c r="A95" s="12" t="s">
        <v>72</v>
      </c>
      <c r="B95" s="13">
        <v>59658.52</v>
      </c>
      <c r="C95" s="13">
        <v>11931.7</v>
      </c>
      <c r="D95" s="13">
        <v>0</v>
      </c>
      <c r="E95" s="13">
        <v>20880.48</v>
      </c>
      <c r="F95" s="13">
        <v>2982.93</v>
      </c>
      <c r="G95" s="13">
        <v>35795.11</v>
      </c>
      <c r="H95" s="22">
        <f t="shared" si="2"/>
        <v>0.59999996647586973</v>
      </c>
      <c r="I95" s="11"/>
      <c r="J95" s="11"/>
      <c r="K95" s="11"/>
      <c r="L95" s="11"/>
      <c r="M95" s="11"/>
      <c r="N95" s="11"/>
      <c r="O95" s="11"/>
      <c r="P95" s="11"/>
    </row>
    <row r="96" spans="1:16" s="2" customFormat="1" x14ac:dyDescent="0.2">
      <c r="A96" s="12" t="s">
        <v>29</v>
      </c>
      <c r="B96" s="13">
        <v>85251.08</v>
      </c>
      <c r="C96" s="13">
        <v>0</v>
      </c>
      <c r="D96" s="13">
        <v>0</v>
      </c>
      <c r="E96" s="13">
        <v>29837.88</v>
      </c>
      <c r="F96" s="13">
        <v>4262.55</v>
      </c>
      <c r="G96" s="13">
        <v>34100.43</v>
      </c>
      <c r="H96" s="22">
        <f t="shared" si="2"/>
        <v>0.39999997653988667</v>
      </c>
      <c r="I96" s="11"/>
      <c r="J96" s="11"/>
      <c r="K96" s="11"/>
      <c r="L96" s="11"/>
      <c r="M96" s="11"/>
      <c r="N96" s="11"/>
      <c r="O96" s="11"/>
      <c r="P96" s="11"/>
    </row>
    <row r="97" spans="1:16" s="2" customFormat="1" x14ac:dyDescent="0.2">
      <c r="A97" s="12" t="s">
        <v>23</v>
      </c>
      <c r="B97" s="13">
        <v>53251.31</v>
      </c>
      <c r="C97" s="13">
        <v>10650.26</v>
      </c>
      <c r="D97" s="13">
        <v>0</v>
      </c>
      <c r="E97" s="13">
        <v>18637.96</v>
      </c>
      <c r="F97" s="13">
        <v>2662.57</v>
      </c>
      <c r="G97" s="13">
        <v>31950.79</v>
      </c>
      <c r="H97" s="22">
        <f t="shared" si="2"/>
        <v>0.600000075115523</v>
      </c>
      <c r="I97" s="11"/>
      <c r="J97" s="11"/>
      <c r="K97" s="11"/>
      <c r="L97" s="11"/>
      <c r="M97" s="11"/>
      <c r="N97" s="11"/>
      <c r="O97" s="11"/>
      <c r="P97" s="11"/>
    </row>
    <row r="98" spans="1:16" s="2" customFormat="1" x14ac:dyDescent="0.2">
      <c r="A98" s="12" t="s">
        <v>69</v>
      </c>
      <c r="B98" s="13">
        <v>77602.100000000006</v>
      </c>
      <c r="C98" s="13">
        <v>0</v>
      </c>
      <c r="D98" s="13">
        <v>0</v>
      </c>
      <c r="E98" s="13">
        <v>27160.74</v>
      </c>
      <c r="F98" s="13">
        <v>3880.11</v>
      </c>
      <c r="G98" s="13">
        <v>31040.85</v>
      </c>
      <c r="H98" s="22">
        <f t="shared" si="2"/>
        <v>0.40000012886249209</v>
      </c>
      <c r="I98" s="11"/>
      <c r="J98" s="11"/>
      <c r="K98" s="11"/>
      <c r="L98" s="11"/>
      <c r="M98" s="11"/>
      <c r="N98" s="11"/>
      <c r="O98" s="11"/>
      <c r="P98" s="11"/>
    </row>
    <row r="99" spans="1:16" s="2" customFormat="1" x14ac:dyDescent="0.2">
      <c r="A99" s="12" t="s">
        <v>74</v>
      </c>
      <c r="B99" s="13">
        <v>50488.55</v>
      </c>
      <c r="C99" s="13">
        <v>10097.709999999999</v>
      </c>
      <c r="D99" s="13">
        <v>0</v>
      </c>
      <c r="E99" s="13">
        <v>17670.990000000002</v>
      </c>
      <c r="F99" s="13">
        <v>2524.4299999999998</v>
      </c>
      <c r="G99" s="13">
        <v>30293.13</v>
      </c>
      <c r="H99" s="22">
        <f t="shared" si="2"/>
        <v>0.6</v>
      </c>
      <c r="I99" s="11"/>
      <c r="J99" s="11"/>
      <c r="K99" s="11"/>
      <c r="L99" s="11"/>
      <c r="M99" s="11"/>
      <c r="N99" s="11"/>
      <c r="O99" s="11"/>
      <c r="P99" s="11"/>
    </row>
    <row r="100" spans="1:16" s="2" customFormat="1" x14ac:dyDescent="0.2">
      <c r="A100" s="12" t="s">
        <v>45</v>
      </c>
      <c r="B100" s="13">
        <v>47803.5</v>
      </c>
      <c r="C100" s="13">
        <v>9560.7000000000007</v>
      </c>
      <c r="D100" s="13">
        <v>0</v>
      </c>
      <c r="E100" s="13">
        <v>16731.23</v>
      </c>
      <c r="F100" s="13">
        <v>2390.1799999999998</v>
      </c>
      <c r="G100" s="13">
        <v>28682.11</v>
      </c>
      <c r="H100" s="22">
        <f t="shared" si="2"/>
        <v>0.60000020918970365</v>
      </c>
      <c r="I100" s="11"/>
      <c r="J100" s="11"/>
      <c r="K100" s="11"/>
      <c r="L100" s="11"/>
      <c r="M100" s="11"/>
      <c r="N100" s="11"/>
      <c r="O100" s="11"/>
      <c r="P100" s="11"/>
    </row>
    <row r="101" spans="1:16" s="2" customFormat="1" x14ac:dyDescent="0.2">
      <c r="A101" s="12" t="s">
        <v>59</v>
      </c>
      <c r="B101" s="13">
        <v>46361.43</v>
      </c>
      <c r="C101" s="13">
        <v>9272.2900000000009</v>
      </c>
      <c r="D101" s="13">
        <v>0</v>
      </c>
      <c r="E101" s="13">
        <v>16226.5</v>
      </c>
      <c r="F101" s="13">
        <v>2318.0700000000002</v>
      </c>
      <c r="G101" s="13">
        <v>27816.86</v>
      </c>
      <c r="H101" s="22">
        <f t="shared" ref="H101:H132" si="3">G101/B101</f>
        <v>0.60000004313930788</v>
      </c>
      <c r="I101" s="11"/>
      <c r="J101" s="11"/>
      <c r="K101" s="11"/>
      <c r="L101" s="11"/>
      <c r="M101" s="11"/>
      <c r="N101" s="11"/>
      <c r="O101" s="11"/>
      <c r="P101" s="11"/>
    </row>
    <row r="102" spans="1:16" s="2" customFormat="1" ht="25.5" x14ac:dyDescent="0.2">
      <c r="A102" s="12" t="s">
        <v>51</v>
      </c>
      <c r="B102" s="13">
        <v>46316.65</v>
      </c>
      <c r="C102" s="13">
        <v>9263.33</v>
      </c>
      <c r="D102" s="13">
        <v>0</v>
      </c>
      <c r="E102" s="13">
        <v>16210.83</v>
      </c>
      <c r="F102" s="13">
        <v>2315.83</v>
      </c>
      <c r="G102" s="13">
        <v>27789.99</v>
      </c>
      <c r="H102" s="22">
        <f t="shared" si="3"/>
        <v>0.6</v>
      </c>
      <c r="I102" s="11"/>
      <c r="J102" s="11"/>
      <c r="K102" s="11"/>
      <c r="L102" s="11"/>
      <c r="M102" s="11"/>
      <c r="N102" s="11"/>
      <c r="O102" s="11"/>
      <c r="P102" s="11"/>
    </row>
    <row r="103" spans="1:16" s="2" customFormat="1" ht="25.5" x14ac:dyDescent="0.2">
      <c r="A103" s="12" t="s">
        <v>37</v>
      </c>
      <c r="B103" s="13">
        <v>26586.17</v>
      </c>
      <c r="C103" s="13">
        <v>5317.23</v>
      </c>
      <c r="D103" s="13">
        <v>10634.47</v>
      </c>
      <c r="E103" s="13">
        <v>9305.16</v>
      </c>
      <c r="F103" s="13">
        <v>1329.31</v>
      </c>
      <c r="G103" s="13">
        <v>26586.17</v>
      </c>
      <c r="H103" s="22">
        <f t="shared" si="3"/>
        <v>1</v>
      </c>
      <c r="I103" s="11"/>
      <c r="J103" s="11"/>
      <c r="K103" s="11"/>
      <c r="L103" s="11"/>
      <c r="M103" s="11"/>
      <c r="N103" s="11"/>
      <c r="O103" s="11"/>
      <c r="P103" s="11"/>
    </row>
    <row r="104" spans="1:16" s="2" customFormat="1" x14ac:dyDescent="0.2">
      <c r="A104" s="12" t="s">
        <v>120</v>
      </c>
      <c r="B104" s="13">
        <v>51893.3</v>
      </c>
      <c r="C104" s="13">
        <v>0</v>
      </c>
      <c r="D104" s="13">
        <v>0</v>
      </c>
      <c r="E104" s="13">
        <v>18162.66</v>
      </c>
      <c r="F104" s="13">
        <v>2594.67</v>
      </c>
      <c r="G104" s="13">
        <v>20757.330000000002</v>
      </c>
      <c r="H104" s="22">
        <f t="shared" si="3"/>
        <v>0.40000019270310427</v>
      </c>
      <c r="I104" s="11"/>
      <c r="J104" s="11"/>
      <c r="K104" s="11"/>
      <c r="L104" s="11"/>
      <c r="M104" s="11"/>
      <c r="N104" s="11"/>
      <c r="O104" s="11"/>
      <c r="P104" s="11"/>
    </row>
    <row r="105" spans="1:16" s="2" customFormat="1" ht="25.5" x14ac:dyDescent="0.2">
      <c r="A105" s="12" t="s">
        <v>99</v>
      </c>
      <c r="B105" s="13">
        <v>33678.32</v>
      </c>
      <c r="C105" s="13">
        <v>6735.66</v>
      </c>
      <c r="D105" s="13">
        <v>0</v>
      </c>
      <c r="E105" s="13">
        <v>11787.41</v>
      </c>
      <c r="F105" s="13">
        <v>1683.92</v>
      </c>
      <c r="G105" s="13">
        <v>20206.990000000002</v>
      </c>
      <c r="H105" s="22">
        <f t="shared" si="3"/>
        <v>0.59999994061461503</v>
      </c>
      <c r="I105" s="11"/>
      <c r="J105" s="11"/>
      <c r="K105" s="11"/>
      <c r="L105" s="11"/>
      <c r="M105" s="11"/>
      <c r="N105" s="11"/>
      <c r="O105" s="11"/>
      <c r="P105" s="11"/>
    </row>
    <row r="106" spans="1:16" s="2" customFormat="1" ht="25.5" x14ac:dyDescent="0.2">
      <c r="A106" s="12" t="s">
        <v>119</v>
      </c>
      <c r="B106" s="13">
        <v>28716.14</v>
      </c>
      <c r="C106" s="13">
        <v>5743.23</v>
      </c>
      <c r="D106" s="13">
        <v>0</v>
      </c>
      <c r="E106" s="13">
        <v>10050.65</v>
      </c>
      <c r="F106" s="13">
        <v>1435.81</v>
      </c>
      <c r="G106" s="13">
        <v>17229.689999999999</v>
      </c>
      <c r="H106" s="22">
        <f t="shared" si="3"/>
        <v>0.60000020894173101</v>
      </c>
      <c r="I106" s="11"/>
      <c r="J106" s="11"/>
      <c r="K106" s="11"/>
      <c r="L106" s="11"/>
      <c r="M106" s="11"/>
      <c r="N106" s="11"/>
      <c r="O106" s="11"/>
      <c r="P106" s="11"/>
    </row>
    <row r="107" spans="1:16" s="2" customFormat="1" ht="25.5" x14ac:dyDescent="0.2">
      <c r="A107" s="12" t="s">
        <v>20</v>
      </c>
      <c r="B107" s="13">
        <v>28649.86</v>
      </c>
      <c r="C107" s="13">
        <v>5729.97</v>
      </c>
      <c r="D107" s="13">
        <v>0</v>
      </c>
      <c r="E107" s="13">
        <v>10027.450000000001</v>
      </c>
      <c r="F107" s="13">
        <v>1432.49</v>
      </c>
      <c r="G107" s="13">
        <v>17189.91</v>
      </c>
      <c r="H107" s="22">
        <f t="shared" si="3"/>
        <v>0.59999979057489283</v>
      </c>
      <c r="I107" s="11"/>
      <c r="J107" s="11"/>
      <c r="K107" s="11"/>
      <c r="L107" s="11"/>
      <c r="M107" s="11"/>
      <c r="N107" s="11"/>
      <c r="O107" s="11"/>
      <c r="P107" s="11"/>
    </row>
    <row r="108" spans="1:16" s="2" customFormat="1" ht="25.5" x14ac:dyDescent="0.2">
      <c r="A108" s="12" t="s">
        <v>36</v>
      </c>
      <c r="B108" s="13">
        <v>27338.53</v>
      </c>
      <c r="C108" s="13">
        <v>5467.71</v>
      </c>
      <c r="D108" s="13">
        <v>0</v>
      </c>
      <c r="E108" s="13">
        <v>9568.49</v>
      </c>
      <c r="F108" s="13">
        <v>1366.93</v>
      </c>
      <c r="G108" s="13">
        <v>16403.13</v>
      </c>
      <c r="H108" s="22">
        <f t="shared" si="3"/>
        <v>0.60000043894093802</v>
      </c>
      <c r="I108" s="11"/>
      <c r="J108" s="11"/>
      <c r="K108" s="11"/>
      <c r="L108" s="11"/>
      <c r="M108" s="11"/>
      <c r="N108" s="11"/>
      <c r="O108" s="11"/>
      <c r="P108" s="11"/>
    </row>
    <row r="109" spans="1:16" s="2" customFormat="1" ht="25.5" x14ac:dyDescent="0.2">
      <c r="A109" s="12" t="s">
        <v>118</v>
      </c>
      <c r="B109" s="13">
        <v>43522.05</v>
      </c>
      <c r="C109" s="13">
        <v>0</v>
      </c>
      <c r="D109" s="13">
        <v>0</v>
      </c>
      <c r="E109" s="13">
        <v>15232.72</v>
      </c>
      <c r="F109" s="13">
        <v>0</v>
      </c>
      <c r="G109" s="13">
        <v>15232.72</v>
      </c>
      <c r="H109" s="22">
        <f t="shared" si="3"/>
        <v>0.35000005744214713</v>
      </c>
      <c r="I109" s="11"/>
      <c r="J109" s="11"/>
      <c r="K109" s="11"/>
      <c r="L109" s="11"/>
      <c r="M109" s="11"/>
      <c r="N109" s="11"/>
      <c r="O109" s="11"/>
      <c r="P109" s="11"/>
    </row>
    <row r="110" spans="1:16" s="2" customFormat="1" ht="25.5" x14ac:dyDescent="0.2">
      <c r="A110" s="12" t="s">
        <v>89</v>
      </c>
      <c r="B110" s="13">
        <v>34325.56</v>
      </c>
      <c r="C110" s="13">
        <v>0</v>
      </c>
      <c r="D110" s="13">
        <v>0</v>
      </c>
      <c r="E110" s="13">
        <v>12013.95</v>
      </c>
      <c r="F110" s="13">
        <v>1716.28</v>
      </c>
      <c r="G110" s="13">
        <v>13730.23</v>
      </c>
      <c r="H110" s="22">
        <f t="shared" si="3"/>
        <v>0.40000017479685696</v>
      </c>
      <c r="I110" s="11"/>
      <c r="J110" s="11"/>
      <c r="K110" s="11"/>
      <c r="L110" s="11"/>
      <c r="M110" s="11"/>
      <c r="N110" s="11"/>
      <c r="O110" s="11"/>
      <c r="P110" s="11"/>
    </row>
    <row r="111" spans="1:16" s="2" customFormat="1" x14ac:dyDescent="0.2">
      <c r="A111" s="12" t="s">
        <v>66</v>
      </c>
      <c r="B111" s="13">
        <v>35734.870000000003</v>
      </c>
      <c r="C111" s="13">
        <v>0</v>
      </c>
      <c r="D111" s="13">
        <v>0</v>
      </c>
      <c r="E111" s="13">
        <v>12507.2</v>
      </c>
      <c r="F111" s="13">
        <v>0</v>
      </c>
      <c r="G111" s="13">
        <v>12507.2</v>
      </c>
      <c r="H111" s="22">
        <f t="shared" si="3"/>
        <v>0.34999987407257954</v>
      </c>
      <c r="I111" s="11"/>
      <c r="J111" s="11"/>
      <c r="K111" s="11"/>
      <c r="L111" s="11"/>
      <c r="M111" s="11"/>
      <c r="N111" s="11"/>
      <c r="O111" s="11"/>
      <c r="P111" s="11"/>
    </row>
    <row r="112" spans="1:16" s="2" customFormat="1" x14ac:dyDescent="0.2">
      <c r="A112" s="12" t="s">
        <v>100</v>
      </c>
      <c r="B112" s="13">
        <v>27462.45</v>
      </c>
      <c r="C112" s="13">
        <v>0</v>
      </c>
      <c r="D112" s="13">
        <v>0</v>
      </c>
      <c r="E112" s="13">
        <v>9611.86</v>
      </c>
      <c r="F112" s="13">
        <v>1373.12</v>
      </c>
      <c r="G112" s="13">
        <v>10984.98</v>
      </c>
      <c r="H112" s="22">
        <f t="shared" si="3"/>
        <v>0.39999999999999997</v>
      </c>
      <c r="I112" s="11"/>
      <c r="J112" s="11"/>
      <c r="K112" s="11"/>
      <c r="L112" s="11"/>
      <c r="M112" s="11"/>
      <c r="N112" s="11"/>
      <c r="O112" s="11"/>
      <c r="P112" s="11"/>
    </row>
    <row r="113" spans="1:16" s="2" customFormat="1" x14ac:dyDescent="0.2">
      <c r="A113" s="12" t="s">
        <v>39</v>
      </c>
      <c r="B113" s="13">
        <v>22157.83</v>
      </c>
      <c r="C113" s="13">
        <v>0</v>
      </c>
      <c r="D113" s="13">
        <v>0</v>
      </c>
      <c r="E113" s="13">
        <v>7755.24</v>
      </c>
      <c r="F113" s="13">
        <v>1107.8900000000001</v>
      </c>
      <c r="G113" s="13">
        <v>8863.1299999999992</v>
      </c>
      <c r="H113" s="22">
        <f t="shared" si="3"/>
        <v>0.39999990973845356</v>
      </c>
      <c r="I113" s="11"/>
      <c r="J113" s="11"/>
      <c r="K113" s="11"/>
      <c r="L113" s="11"/>
      <c r="M113" s="11"/>
      <c r="N113" s="11"/>
      <c r="O113" s="11"/>
      <c r="P113" s="11"/>
    </row>
    <row r="114" spans="1:16" s="2" customFormat="1" x14ac:dyDescent="0.2">
      <c r="A114" s="12" t="s">
        <v>38</v>
      </c>
      <c r="B114" s="13">
        <v>21967.94</v>
      </c>
      <c r="C114" s="13">
        <v>0</v>
      </c>
      <c r="D114" s="13">
        <v>0</v>
      </c>
      <c r="E114" s="13">
        <v>7688.78</v>
      </c>
      <c r="F114" s="13">
        <v>1098.4000000000001</v>
      </c>
      <c r="G114" s="13">
        <v>8787.18</v>
      </c>
      <c r="H114" s="22">
        <f t="shared" si="3"/>
        <v>0.40000018208352722</v>
      </c>
      <c r="I114" s="11"/>
      <c r="J114" s="11"/>
      <c r="K114" s="11"/>
      <c r="L114" s="11"/>
      <c r="M114" s="11"/>
      <c r="N114" s="11"/>
      <c r="O114" s="11"/>
      <c r="P114" s="11"/>
    </row>
    <row r="115" spans="1:16" s="2" customFormat="1" x14ac:dyDescent="0.2">
      <c r="A115" s="12" t="s">
        <v>102</v>
      </c>
      <c r="B115" s="13">
        <v>11146.1</v>
      </c>
      <c r="C115" s="13">
        <v>2229.2199999999998</v>
      </c>
      <c r="D115" s="13">
        <v>4458.4399999999996</v>
      </c>
      <c r="E115" s="13">
        <v>0</v>
      </c>
      <c r="F115" s="13">
        <v>557.30999999999995</v>
      </c>
      <c r="G115" s="13">
        <v>7244.97</v>
      </c>
      <c r="H115" s="22">
        <f t="shared" si="3"/>
        <v>0.65000044858739825</v>
      </c>
      <c r="I115" s="11"/>
      <c r="J115" s="11"/>
      <c r="K115" s="11"/>
      <c r="L115" s="11"/>
      <c r="M115" s="11"/>
      <c r="N115" s="11"/>
      <c r="O115" s="11"/>
      <c r="P115" s="11"/>
    </row>
    <row r="116" spans="1:16" s="2" customFormat="1" x14ac:dyDescent="0.2">
      <c r="A116" s="12" t="s">
        <v>40</v>
      </c>
      <c r="B116" s="13">
        <v>10483.280000000001</v>
      </c>
      <c r="C116" s="13">
        <v>2096.66</v>
      </c>
      <c r="D116" s="13">
        <v>0</v>
      </c>
      <c r="E116" s="13">
        <v>3669.15</v>
      </c>
      <c r="F116" s="13">
        <v>524.16</v>
      </c>
      <c r="G116" s="13">
        <v>6289.97</v>
      </c>
      <c r="H116" s="22">
        <f t="shared" si="3"/>
        <v>0.6000001907799849</v>
      </c>
      <c r="I116" s="11"/>
      <c r="J116" s="11"/>
      <c r="K116" s="11"/>
      <c r="L116" s="11"/>
      <c r="M116" s="11"/>
      <c r="N116" s="11"/>
      <c r="O116" s="11"/>
      <c r="P116" s="11"/>
    </row>
    <row r="117" spans="1:16" s="2" customFormat="1" x14ac:dyDescent="0.2">
      <c r="A117" s="12" t="s">
        <v>41</v>
      </c>
      <c r="B117" s="13">
        <v>11846.55</v>
      </c>
      <c r="C117" s="13">
        <v>0</v>
      </c>
      <c r="D117" s="13">
        <v>0</v>
      </c>
      <c r="E117" s="13">
        <v>4146.29</v>
      </c>
      <c r="F117" s="13">
        <v>592.33000000000004</v>
      </c>
      <c r="G117" s="13">
        <v>4738.62</v>
      </c>
      <c r="H117" s="22">
        <f t="shared" si="3"/>
        <v>0.4</v>
      </c>
      <c r="I117" s="11"/>
      <c r="J117" s="11"/>
      <c r="K117" s="11"/>
      <c r="L117" s="11"/>
      <c r="M117" s="11"/>
      <c r="N117" s="11"/>
      <c r="O117" s="11"/>
      <c r="P117" s="11"/>
    </row>
    <row r="118" spans="1:16" s="2" customFormat="1" x14ac:dyDescent="0.2">
      <c r="A118" s="12" t="s">
        <v>105</v>
      </c>
      <c r="B118" s="13">
        <v>3063.28</v>
      </c>
      <c r="C118" s="13">
        <v>612.66</v>
      </c>
      <c r="D118" s="13">
        <v>0</v>
      </c>
      <c r="E118" s="13">
        <v>0</v>
      </c>
      <c r="F118" s="13">
        <v>153.16</v>
      </c>
      <c r="G118" s="13">
        <v>765.82</v>
      </c>
      <c r="H118" s="22">
        <f t="shared" si="3"/>
        <v>0.25</v>
      </c>
      <c r="I118" s="11"/>
      <c r="J118" s="11"/>
      <c r="K118" s="11"/>
      <c r="L118" s="11"/>
      <c r="M118" s="11"/>
      <c r="N118" s="11"/>
      <c r="O118" s="11"/>
      <c r="P118" s="11"/>
    </row>
    <row r="119" spans="1:16" s="2" customFormat="1" ht="25.5" x14ac:dyDescent="0.2">
      <c r="A119" s="12" t="s">
        <v>24</v>
      </c>
      <c r="B119" s="13">
        <v>10330.969999999999</v>
      </c>
      <c r="C119" s="13">
        <v>0</v>
      </c>
      <c r="D119" s="13">
        <v>0</v>
      </c>
      <c r="E119" s="13">
        <v>0</v>
      </c>
      <c r="F119" s="13">
        <v>516.54999999999995</v>
      </c>
      <c r="G119" s="13">
        <v>516.54999999999995</v>
      </c>
      <c r="H119" s="22">
        <f t="shared" si="3"/>
        <v>5.0000145194497705E-2</v>
      </c>
      <c r="I119" s="11"/>
      <c r="J119" s="11"/>
      <c r="K119" s="11"/>
      <c r="L119" s="11"/>
      <c r="M119" s="11"/>
      <c r="N119" s="11"/>
      <c r="O119" s="11"/>
      <c r="P119" s="11"/>
    </row>
    <row r="120" spans="1:16" s="2" customFormat="1" x14ac:dyDescent="0.2">
      <c r="A120" s="12" t="s">
        <v>107</v>
      </c>
      <c r="B120" s="13">
        <v>1698.26</v>
      </c>
      <c r="C120" s="13">
        <v>0</v>
      </c>
      <c r="D120" s="13">
        <v>0</v>
      </c>
      <c r="E120" s="13">
        <v>0</v>
      </c>
      <c r="F120" s="13">
        <v>84.91</v>
      </c>
      <c r="G120" s="13">
        <v>84.91</v>
      </c>
      <c r="H120" s="22">
        <f t="shared" si="3"/>
        <v>4.999823348603865E-2</v>
      </c>
      <c r="I120" s="11"/>
      <c r="J120" s="11"/>
      <c r="K120" s="11"/>
      <c r="L120" s="11"/>
      <c r="M120" s="11"/>
      <c r="N120" s="11"/>
      <c r="O120" s="11"/>
      <c r="P120" s="11"/>
    </row>
  </sheetData>
  <sortState ref="A8:V122">
    <sortCondition descending="1" ref="G8:G122"/>
  </sortState>
  <mergeCells count="5">
    <mergeCell ref="A3:A4"/>
    <mergeCell ref="G3:G4"/>
    <mergeCell ref="C3:F3"/>
    <mergeCell ref="B3:B4"/>
    <mergeCell ref="H3:H4"/>
  </mergeCells>
  <pageMargins left="0.78740157480314965" right="0.78740157480314965" top="0.98425196850393704" bottom="0.98425196850393704" header="0.51181102362204722" footer="0.51181102362204722"/>
  <pageSetup paperSize="9" scale="66" firstPageNumber="42949672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Лист!DateTime</vt:lpstr>
      <vt:lpstr>Лист!Заголовки_для_печати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APPS3$</dc:creator>
  <cp:lastModifiedBy>Полугарова Ольга Леонидовна</cp:lastModifiedBy>
  <cp:lastPrinted>2018-04-27T11:12:44Z</cp:lastPrinted>
  <dcterms:created xsi:type="dcterms:W3CDTF">2014-08-27T03:08:33Z</dcterms:created>
  <dcterms:modified xsi:type="dcterms:W3CDTF">2018-05-08T11:34:49Z</dcterms:modified>
</cp:coreProperties>
</file>