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попов а.д\письма сз\в Миац по ГЧП\"/>
    </mc:Choice>
  </mc:AlternateContent>
  <bookViews>
    <workbookView xWindow="0" yWindow="0" windowWidth="28800" windowHeight="11700" tabRatio="859"/>
  </bookViews>
  <sheets>
    <sheet name="Базовая диаграмма ганта" sheetId="5" r:id="rId1"/>
  </sheets>
  <calcPr calcId="162913" refMode="R1C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8" i="5" l="1"/>
  <c r="F21" i="5" l="1"/>
  <c r="F24" i="5"/>
  <c r="F22" i="5"/>
  <c r="F23" i="5"/>
  <c r="F20" i="5"/>
  <c r="F19" i="5"/>
  <c r="F16" i="5"/>
  <c r="F15" i="5"/>
  <c r="F14" i="5"/>
  <c r="F13" i="5"/>
  <c r="F12" i="5"/>
  <c r="F10" i="5"/>
  <c r="F6" i="5" l="1"/>
  <c r="F9" i="5"/>
  <c r="F7" i="5"/>
  <c r="F11" i="5"/>
  <c r="F5" i="5"/>
  <c r="F25" i="5" l="1"/>
  <c r="F4" i="5" l="1"/>
  <c r="F17" i="5"/>
  <c r="F18" i="5"/>
</calcChain>
</file>

<file path=xl/sharedStrings.xml><?xml version="1.0" encoding="utf-8"?>
<sst xmlns="http://schemas.openxmlformats.org/spreadsheetml/2006/main" count="33" uniqueCount="29">
  <si>
    <t>Заключение договора с экспертом по лицензированию</t>
  </si>
  <si>
    <t>Телекоммуникации, интернет:  Монтаж</t>
  </si>
  <si>
    <t>ПК, комплектующие, орг.техника: определение ассортимента, поставка</t>
  </si>
  <si>
    <t xml:space="preserve">Установка, пусконаладка компьютерных систем </t>
  </si>
  <si>
    <t>Конец</t>
  </si>
  <si>
    <t>Начало</t>
  </si>
  <si>
    <t>Этапы проекта</t>
  </si>
  <si>
    <t>Длительность, дни</t>
  </si>
  <si>
    <t>Выполнение</t>
  </si>
  <si>
    <t>Выполнено</t>
  </si>
  <si>
    <t xml:space="preserve">Подготовка дизайн проекта клиники </t>
  </si>
  <si>
    <t xml:space="preserve">Передача помещений МУГИСО , подписание  акта приема передачи </t>
  </si>
  <si>
    <t xml:space="preserve">Подготовка документов  для лицензирования, прохождения этапа лицензирования </t>
  </si>
  <si>
    <t xml:space="preserve">Проведение запроса К.П. по выбору подрядной организации для строительных и отделочных работ. Заключение договора . </t>
  </si>
  <si>
    <t xml:space="preserve">Выбор проектной организации ,  подписание договора. Подготовка тех задания </t>
  </si>
  <si>
    <t>Медицинская и  офисная мебель: определение ассортимента,выбор поставщика, размещение заказа, поставка</t>
  </si>
  <si>
    <t xml:space="preserve"> Госрегистрация соглашения ( в течение 30 дней  от даты акта передачи )</t>
  </si>
  <si>
    <t xml:space="preserve">Получение банковской гарантии </t>
  </si>
  <si>
    <t xml:space="preserve">Ввод клиники в эксплуатацию </t>
  </si>
  <si>
    <t>Пусконаладка медицинской техники: водоподготовка, АИП, диализные кресла</t>
  </si>
  <si>
    <t>Приемка строительных работ, клининг</t>
  </si>
  <si>
    <t xml:space="preserve">Проектирование согласно графика работ. Завершение разделов проекта по разработке проектной документации </t>
  </si>
  <si>
    <t>Провдение обследования несущих конструкци выделенных помещений</t>
  </si>
  <si>
    <t xml:space="preserve">Проведение подготовительных и основных  строительно-монтажных работ согласно  поэтапному графику работ </t>
  </si>
  <si>
    <t xml:space="preserve">Диализные аппараты: Размещение заказа у поставщика, согласование графика поставки, поставка в  диализный центр </t>
  </si>
  <si>
    <t>Водоподготовка и CDS: размещение заказа, поставка в диализный центр, монтаж</t>
  </si>
  <si>
    <t xml:space="preserve">Диализные кресла: Согласование цветовой палитры, размещение заказа, поставка в диализный центр </t>
  </si>
  <si>
    <t>Разработка штатного расписания ,  комплектация персонала ( набор , кадровые переводы)</t>
  </si>
  <si>
    <t>Выполненно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</si>
</sst>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2"/>
      <color theme="1"/>
      <name val="Calibri"/>
      <family val="2"/>
      <scheme val="minor"/>
    </font>
    <font>
      <b/>
      <sz val="12"/>
      <color rgb="FFFA7D00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Roboto Condensed"/>
      <charset val="204"/>
    </font>
    <font>
      <b/>
      <sz val="12"/>
      <color rgb="FFFA7D00"/>
      <name val="Roboto Condensed"/>
      <charset val="204"/>
    </font>
    <font>
      <b/>
      <i/>
      <sz val="16"/>
      <color theme="1"/>
      <name val="Roboto Condensed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Roboto Condensed"/>
      <charset val="204"/>
    </font>
    <font>
      <b/>
      <sz val="12"/>
      <name val="Roboto Condensed"/>
      <charset val="204"/>
    </font>
    <font>
      <sz val="12"/>
      <name val="Roboto Condensed"/>
      <charset val="204"/>
    </font>
  </fonts>
  <fills count="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0">
    <xf numFmtId="0" fontId="0" fillId="0" borderId="0"/>
    <xf numFmtId="0" fontId="1" fillId="2" borderId="1" applyNumberFormat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2">
    <xf numFmtId="0" fontId="0" fillId="0" borderId="0" xfId="0"/>
    <xf numFmtId="0" fontId="5" fillId="0" borderId="0" xfId="0" applyFont="1"/>
    <xf numFmtId="0" fontId="5" fillId="0" borderId="0" xfId="0" applyFont="1" applyBorder="1"/>
    <xf numFmtId="0" fontId="7" fillId="0" borderId="0" xfId="0" applyFont="1" applyBorder="1" applyAlignment="1">
      <alignment horizontal="right" vertical="center"/>
    </xf>
    <xf numFmtId="0" fontId="6" fillId="2" borderId="0" xfId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3" borderId="0" xfId="0" applyFont="1" applyFill="1" applyBorder="1"/>
    <xf numFmtId="1" fontId="9" fillId="5" borderId="2" xfId="1" applyNumberFormat="1" applyFont="1" applyFill="1" applyBorder="1" applyAlignment="1">
      <alignment horizontal="center" vertical="center"/>
    </xf>
    <xf numFmtId="1" fontId="10" fillId="5" borderId="2" xfId="1" applyNumberFormat="1" applyFont="1" applyFill="1" applyBorder="1" applyAlignment="1">
      <alignment horizontal="center" vertical="center"/>
    </xf>
    <xf numFmtId="1" fontId="9" fillId="5" borderId="2" xfId="1" applyNumberFormat="1" applyFont="1" applyFill="1" applyBorder="1" applyAlignment="1">
      <alignment horizontal="center" vertical="center" wrapText="1"/>
    </xf>
    <xf numFmtId="1" fontId="10" fillId="5" borderId="2" xfId="1" applyNumberFormat="1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 wrapText="1"/>
    </xf>
    <xf numFmtId="49" fontId="11" fillId="6" borderId="2" xfId="0" applyNumberFormat="1" applyFont="1" applyFill="1" applyBorder="1" applyAlignment="1">
      <alignment horizontal="left" vertical="center" wrapText="1" indent="1"/>
    </xf>
    <xf numFmtId="14" fontId="11" fillId="6" borderId="2" xfId="0" applyNumberFormat="1" applyFont="1" applyFill="1" applyBorder="1" applyAlignment="1">
      <alignment horizontal="center" vertical="center"/>
    </xf>
    <xf numFmtId="49" fontId="5" fillId="6" borderId="2" xfId="0" applyNumberFormat="1" applyFont="1" applyFill="1" applyBorder="1" applyAlignment="1">
      <alignment horizontal="left" vertical="center" wrapText="1" indent="1"/>
    </xf>
    <xf numFmtId="14" fontId="5" fillId="6" borderId="2" xfId="0" applyNumberFormat="1" applyFont="1" applyFill="1" applyBorder="1" applyAlignment="1">
      <alignment horizontal="center" vertical="center"/>
    </xf>
    <xf numFmtId="49" fontId="5" fillId="6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49" fontId="5" fillId="0" borderId="2" xfId="0" applyNumberFormat="1" applyFont="1" applyFill="1" applyBorder="1" applyAlignment="1">
      <alignment horizontal="left" vertical="center" wrapText="1" inden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</cellXfs>
  <cellStyles count="10">
    <cellStyle name="Вычисление" xfId="1" builtinId="22"/>
    <cellStyle name="Гиперссылка" xfId="2" builtinId="8" hidden="1"/>
    <cellStyle name="Гиперссылка" xfId="4" builtinId="8" hidden="1"/>
    <cellStyle name="Гиперссылка" xfId="6" builtinId="8" hidden="1"/>
    <cellStyle name="Гиперссылка" xfId="8" builtinId="8" hidden="1"/>
    <cellStyle name="Обычный" xfId="0" builtinId="0"/>
    <cellStyle name="Открывавшаяся гиперссылка" xfId="3" builtinId="9" hidden="1"/>
    <cellStyle name="Открывавшаяся гиперссылка" xfId="5" builtinId="9" hidden="1"/>
    <cellStyle name="Открывавшаяся гиперссылка" xfId="7" builtinId="9" hidden="1"/>
    <cellStyle name="Открывавшаяся гиперссылка" xfId="9" builtinId="9" hidden="1"/>
  </cellStyles>
  <dxfs count="0"/>
  <tableStyles count="0" defaultTableStyle="TableStyleMedium9" defaultPivotStyle="PivotStyleMedium7"/>
  <colors>
    <mruColors>
      <color rgb="FFD5A8E7"/>
      <color rgb="FFBBE6EF"/>
      <color rgb="FF528E78"/>
      <color rgb="FF62BED6"/>
      <color rgb="FFC24B39"/>
      <color rgb="FFB86FD7"/>
      <color rgb="FF528E77"/>
      <color rgb="FF72C9DE"/>
      <color rgb="FFAFD3C5"/>
      <color rgb="FFC14B3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46451067194352708"/>
          <c:y val="3.2803666326981715E-2"/>
          <c:w val="0.51262056215646312"/>
          <c:h val="0.96189571249030026"/>
        </c:manualLayout>
      </c:layout>
      <c:barChart>
        <c:barDir val="bar"/>
        <c:grouping val="stacked"/>
        <c:varyColors val="0"/>
        <c:ser>
          <c:idx val="0"/>
          <c:order val="0"/>
          <c:tx>
            <c:v>Start Date</c:v>
          </c:tx>
          <c:spPr>
            <a:noFill/>
            <a:ln>
              <a:noFill/>
            </a:ln>
            <a:effectLst/>
          </c:spPr>
          <c:invertIfNegative val="0"/>
          <c:cat>
            <c:strRef>
              <c:f>'Базовая диаграмма ганта'!$C$4:$C$25</c:f>
              <c:strCache>
                <c:ptCount val="22"/>
                <c:pt idx="0">
                  <c:v>Выбор проектной организации ,  подписание договора. Подготовка тех задания </c:v>
                </c:pt>
                <c:pt idx="1">
                  <c:v>Передача помещений МУГИСО , подписание  акта приема передачи </c:v>
                </c:pt>
                <c:pt idx="2">
                  <c:v>Проведение запроса К.П. по выбору подрядной организации для строительных и отделочных работ. Заключение договора . </c:v>
                </c:pt>
                <c:pt idx="3">
                  <c:v>Заключение договора с экспертом по лицензированию</c:v>
                </c:pt>
                <c:pt idx="4">
                  <c:v>Провдение обследования несущих конструкци выделенных помещений</c:v>
                </c:pt>
                <c:pt idx="5">
                  <c:v>Проектирование согласно графика работ. Завершение разделов проекта по разработке проектной документации </c:v>
                </c:pt>
                <c:pt idx="6">
                  <c:v>Проведение подготовительных и основных  строительно-монтажных работ согласно  поэтапному графику работ </c:v>
                </c:pt>
                <c:pt idx="7">
                  <c:v> Госрегистрация соглашения ( в течение 30 дней  от даты акта передачи )</c:v>
                </c:pt>
                <c:pt idx="8">
                  <c:v>Получение банковской гарантии </c:v>
                </c:pt>
                <c:pt idx="9">
                  <c:v>Диализные аппараты: Размещение заказа у поставщика, согласование графика поставки, поставка в  диализный центр </c:v>
                </c:pt>
                <c:pt idx="10">
                  <c:v>Водоподготовка и CDS: размещение заказа, поставка в диализный центр, монтаж</c:v>
                </c:pt>
                <c:pt idx="11">
                  <c:v>Диализные кресла: Согласование цветовой палитры, размещение заказа, поставка в диализный центр </c:v>
                </c:pt>
                <c:pt idx="12">
                  <c:v>Подготовка дизайн проекта клиники </c:v>
                </c:pt>
                <c:pt idx="13">
                  <c:v>Медицинская и  офисная мебель: определение ассортимента,выбор поставщика, размещение заказа, поставка</c:v>
                </c:pt>
                <c:pt idx="14">
                  <c:v>Разработка штатного расписания ,  комплектация персонала ( набор , кадровые переводы)</c:v>
                </c:pt>
                <c:pt idx="15">
                  <c:v>Телекоммуникации, интернет:  Монтаж</c:v>
                </c:pt>
                <c:pt idx="16">
                  <c:v>ПК, комплектующие, орг.техника: определение ассортимента, поставка</c:v>
                </c:pt>
                <c:pt idx="17">
                  <c:v>Подготовка документов  для лицензирования, прохождения этапа лицензирования </c:v>
                </c:pt>
                <c:pt idx="18">
                  <c:v>Приемка строительных работ, клининг</c:v>
                </c:pt>
                <c:pt idx="19">
                  <c:v>Установка, пусконаладка компьютерных систем </c:v>
                </c:pt>
                <c:pt idx="20">
                  <c:v>Пусконаладка медицинской техники: водоподготовка, АИП, диализные кресла</c:v>
                </c:pt>
                <c:pt idx="21">
                  <c:v>Ввод клиники в эксплуатацию </c:v>
                </c:pt>
              </c:strCache>
            </c:strRef>
          </c:cat>
          <c:val>
            <c:numRef>
              <c:f>'Базовая диаграмма ганта'!$D$4:$D$25</c:f>
              <c:numCache>
                <c:formatCode>m/d/yyyy</c:formatCode>
                <c:ptCount val="22"/>
                <c:pt idx="0">
                  <c:v>44176</c:v>
                </c:pt>
                <c:pt idx="1">
                  <c:v>44176</c:v>
                </c:pt>
                <c:pt idx="2">
                  <c:v>44176</c:v>
                </c:pt>
                <c:pt idx="3">
                  <c:v>44180</c:v>
                </c:pt>
                <c:pt idx="4">
                  <c:v>44183</c:v>
                </c:pt>
                <c:pt idx="5">
                  <c:v>44193</c:v>
                </c:pt>
                <c:pt idx="6">
                  <c:v>44202</c:v>
                </c:pt>
                <c:pt idx="7">
                  <c:v>44214</c:v>
                </c:pt>
                <c:pt idx="8">
                  <c:v>44214</c:v>
                </c:pt>
                <c:pt idx="9">
                  <c:v>44228</c:v>
                </c:pt>
                <c:pt idx="10">
                  <c:v>44228</c:v>
                </c:pt>
                <c:pt idx="11">
                  <c:v>44228</c:v>
                </c:pt>
                <c:pt idx="12">
                  <c:v>44256</c:v>
                </c:pt>
                <c:pt idx="13">
                  <c:v>44287</c:v>
                </c:pt>
                <c:pt idx="14">
                  <c:v>44287</c:v>
                </c:pt>
                <c:pt idx="15">
                  <c:v>44319</c:v>
                </c:pt>
                <c:pt idx="16">
                  <c:v>44319</c:v>
                </c:pt>
                <c:pt idx="17">
                  <c:v>44348</c:v>
                </c:pt>
                <c:pt idx="18">
                  <c:v>44030</c:v>
                </c:pt>
                <c:pt idx="19">
                  <c:v>44398</c:v>
                </c:pt>
                <c:pt idx="20">
                  <c:v>44398</c:v>
                </c:pt>
                <c:pt idx="21">
                  <c:v>44407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49C-4956-9198-FBC4822BEFE6}"/>
            </c:ext>
          </c:extLst>
        </c:ser>
        <c:ser>
          <c:idx val="2"/>
          <c:order val="1"/>
          <c:tx>
            <c:v>Duration</c:v>
          </c:tx>
          <c:spPr>
            <a:solidFill>
              <a:srgbClr val="00B0F0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E49C-4956-9198-FBC4822BEFE6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E49C-4956-9198-FBC4822BEFE6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E49C-4956-9198-FBC4822BEFE6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E49C-4956-9198-FBC4822BEFE6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E49C-4956-9198-FBC4822BEFE6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E49C-4956-9198-FBC4822BEFE6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E49C-4956-9198-FBC4822BEFE6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E49C-4956-9198-FBC4822BEFE6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E49C-4956-9198-FBC4822BEFE6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E49C-4956-9198-FBC4822BEFE6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E49C-4956-9198-FBC4822BEFE6}"/>
              </c:ext>
            </c:extLst>
          </c:dPt>
          <c:dPt>
            <c:idx val="1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C-E49C-4956-9198-FBC4822BEFE6}"/>
              </c:ext>
            </c:extLst>
          </c:dPt>
          <c:dPt>
            <c:idx val="1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D-E49C-4956-9198-FBC4822BEFE6}"/>
              </c:ext>
            </c:extLst>
          </c:dPt>
          <c:dPt>
            <c:idx val="1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E-E49C-4956-9198-FBC4822BEFE6}"/>
              </c:ext>
            </c:extLst>
          </c:dPt>
          <c:dPt>
            <c:idx val="1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F-E49C-4956-9198-FBC4822BEFE6}"/>
              </c:ext>
            </c:extLst>
          </c:dPt>
          <c:dPt>
            <c:idx val="1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0-E49C-4956-9198-FBC4822BEFE6}"/>
              </c:ext>
            </c:extLst>
          </c:dPt>
          <c:dPt>
            <c:idx val="1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1-E49C-4956-9198-FBC4822BEFE6}"/>
              </c:ext>
            </c:extLst>
          </c:dPt>
          <c:dPt>
            <c:idx val="1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2-E49C-4956-9198-FBC4822BEFE6}"/>
              </c:ext>
            </c:extLst>
          </c:dPt>
          <c:dPt>
            <c:idx val="1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3-E49C-4956-9198-FBC4822BEFE6}"/>
              </c:ext>
            </c:extLst>
          </c:dPt>
          <c:dPt>
            <c:idx val="1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4-E49C-4956-9198-FBC4822BEFE6}"/>
              </c:ext>
            </c:extLst>
          </c:dPt>
          <c:dPt>
            <c:idx val="2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5-E49C-4956-9198-FBC4822BEFE6}"/>
              </c:ext>
            </c:extLst>
          </c:dPt>
          <c:dPt>
            <c:idx val="2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6-E49C-4956-9198-FBC4822BEFE6}"/>
              </c:ext>
            </c:extLst>
          </c:dPt>
          <c:dPt>
            <c:idx val="2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7-E49C-4956-9198-FBC4822BEFE6}"/>
              </c:ext>
            </c:extLst>
          </c:dPt>
          <c:dPt>
            <c:idx val="2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8-E49C-4956-9198-FBC4822BEFE6}"/>
              </c:ext>
            </c:extLst>
          </c:dPt>
          <c:dPt>
            <c:idx val="2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9-E49C-4956-9198-FBC4822BEFE6}"/>
              </c:ext>
            </c:extLst>
          </c:dPt>
          <c:cat>
            <c:strRef>
              <c:f>'Базовая диаграмма ганта'!$C$4:$C$25</c:f>
              <c:strCache>
                <c:ptCount val="22"/>
                <c:pt idx="0">
                  <c:v>Выбор проектной организации ,  подписание договора. Подготовка тех задания </c:v>
                </c:pt>
                <c:pt idx="1">
                  <c:v>Передача помещений МУГИСО , подписание  акта приема передачи </c:v>
                </c:pt>
                <c:pt idx="2">
                  <c:v>Проведение запроса К.П. по выбору подрядной организации для строительных и отделочных работ. Заключение договора . </c:v>
                </c:pt>
                <c:pt idx="3">
                  <c:v>Заключение договора с экспертом по лицензированию</c:v>
                </c:pt>
                <c:pt idx="4">
                  <c:v>Провдение обследования несущих конструкци выделенных помещений</c:v>
                </c:pt>
                <c:pt idx="5">
                  <c:v>Проектирование согласно графика работ. Завершение разделов проекта по разработке проектной документации </c:v>
                </c:pt>
                <c:pt idx="6">
                  <c:v>Проведение подготовительных и основных  строительно-монтажных работ согласно  поэтапному графику работ </c:v>
                </c:pt>
                <c:pt idx="7">
                  <c:v> Госрегистрация соглашения ( в течение 30 дней  от даты акта передачи )</c:v>
                </c:pt>
                <c:pt idx="8">
                  <c:v>Получение банковской гарантии </c:v>
                </c:pt>
                <c:pt idx="9">
                  <c:v>Диализные аппараты: Размещение заказа у поставщика, согласование графика поставки, поставка в  диализный центр </c:v>
                </c:pt>
                <c:pt idx="10">
                  <c:v>Водоподготовка и CDS: размещение заказа, поставка в диализный центр, монтаж</c:v>
                </c:pt>
                <c:pt idx="11">
                  <c:v>Диализные кресла: Согласование цветовой палитры, размещение заказа, поставка в диализный центр </c:v>
                </c:pt>
                <c:pt idx="12">
                  <c:v>Подготовка дизайн проекта клиники </c:v>
                </c:pt>
                <c:pt idx="13">
                  <c:v>Медицинская и  офисная мебель: определение ассортимента,выбор поставщика, размещение заказа, поставка</c:v>
                </c:pt>
                <c:pt idx="14">
                  <c:v>Разработка штатного расписания ,  комплектация персонала ( набор , кадровые переводы)</c:v>
                </c:pt>
                <c:pt idx="15">
                  <c:v>Телекоммуникации, интернет:  Монтаж</c:v>
                </c:pt>
                <c:pt idx="16">
                  <c:v>ПК, комплектующие, орг.техника: определение ассортимента, поставка</c:v>
                </c:pt>
                <c:pt idx="17">
                  <c:v>Подготовка документов  для лицензирования, прохождения этапа лицензирования </c:v>
                </c:pt>
                <c:pt idx="18">
                  <c:v>Приемка строительных работ, клининг</c:v>
                </c:pt>
                <c:pt idx="19">
                  <c:v>Установка, пусконаладка компьютерных систем </c:v>
                </c:pt>
                <c:pt idx="20">
                  <c:v>Пусконаладка медицинской техники: водоподготовка, АИП, диализные кресла</c:v>
                </c:pt>
                <c:pt idx="21">
                  <c:v>Ввод клиники в эксплуатацию </c:v>
                </c:pt>
              </c:strCache>
            </c:strRef>
          </c:cat>
          <c:val>
            <c:numRef>
              <c:f>'Базовая диаграмма ганта'!$F$4:$F$25</c:f>
              <c:numCache>
                <c:formatCode>0</c:formatCode>
                <c:ptCount val="22"/>
                <c:pt idx="0">
                  <c:v>17</c:v>
                </c:pt>
                <c:pt idx="1">
                  <c:v>38</c:v>
                </c:pt>
                <c:pt idx="2">
                  <c:v>26</c:v>
                </c:pt>
                <c:pt idx="3">
                  <c:v>15</c:v>
                </c:pt>
                <c:pt idx="4">
                  <c:v>38</c:v>
                </c:pt>
                <c:pt idx="5">
                  <c:v>112</c:v>
                </c:pt>
                <c:pt idx="6">
                  <c:v>193</c:v>
                </c:pt>
                <c:pt idx="7">
                  <c:v>30</c:v>
                </c:pt>
                <c:pt idx="8">
                  <c:v>30</c:v>
                </c:pt>
                <c:pt idx="9">
                  <c:v>149</c:v>
                </c:pt>
                <c:pt idx="10">
                  <c:v>119</c:v>
                </c:pt>
                <c:pt idx="11">
                  <c:v>149</c:v>
                </c:pt>
                <c:pt idx="12">
                  <c:v>25</c:v>
                </c:pt>
                <c:pt idx="13">
                  <c:v>90</c:v>
                </c:pt>
                <c:pt idx="14">
                  <c:v>90</c:v>
                </c:pt>
                <c:pt idx="15">
                  <c:v>18</c:v>
                </c:pt>
                <c:pt idx="16">
                  <c:v>58</c:v>
                </c:pt>
                <c:pt idx="17">
                  <c:v>91</c:v>
                </c:pt>
                <c:pt idx="18">
                  <c:v>3</c:v>
                </c:pt>
                <c:pt idx="19">
                  <c:v>9</c:v>
                </c:pt>
                <c:pt idx="20">
                  <c:v>9</c:v>
                </c:pt>
                <c:pt idx="21">
                  <c:v>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E49C-4956-9198-FBC4822BEF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5929680"/>
        <c:axId val="185930064"/>
      </c:barChart>
      <c:catAx>
        <c:axId val="185929680"/>
        <c:scaling>
          <c:orientation val="maxMin"/>
        </c:scaling>
        <c:delete val="0"/>
        <c:axPos val="l"/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/>
                </a:solidFill>
                <a:latin typeface="+mn-lt"/>
                <a:ea typeface="Roboto Condensed" panose="02000000000000000000" pitchFamily="2" charset="0"/>
                <a:cs typeface="Roboto Condensed" panose="02000000000000000000" pitchFamily="2" charset="0"/>
              </a:defRPr>
            </a:pPr>
            <a:endParaRPr lang="ru-RU"/>
          </a:p>
        </c:txPr>
        <c:crossAx val="185930064"/>
        <c:crosses val="autoZero"/>
        <c:auto val="1"/>
        <c:lblAlgn val="ctr"/>
        <c:lblOffset val="100"/>
        <c:noMultiLvlLbl val="0"/>
      </c:catAx>
      <c:valAx>
        <c:axId val="185930064"/>
        <c:scaling>
          <c:orientation val="minMax"/>
          <c:max val="44450"/>
          <c:min val="4417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dd/mm/yy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Roboto Condensed" panose="02000000000000000000" pitchFamily="2" charset="0"/>
                <a:ea typeface="Roboto Condensed" panose="02000000000000000000" pitchFamily="2" charset="0"/>
                <a:cs typeface="Roboto Condensed" panose="02000000000000000000" pitchFamily="2" charset="0"/>
              </a:defRPr>
            </a:pPr>
            <a:endParaRPr lang="ru-RU"/>
          </a:p>
        </c:txPr>
        <c:crossAx val="185929680"/>
        <c:crosses val="autoZero"/>
        <c:crossBetween val="between"/>
        <c:majorUnit val="15"/>
      </c:valAx>
      <c:spPr>
        <a:noFill/>
        <a:ln>
          <a:noFill/>
        </a:ln>
        <a:effectLst/>
      </c:spPr>
    </c:plotArea>
    <c:plotVisOnly val="0"/>
    <c:dispBlanksAs val="gap"/>
    <c:showDLblsOverMax val="0"/>
  </c:chart>
  <c:spPr>
    <a:solidFill>
      <a:schemeClr val="bg1"/>
    </a:solidFill>
    <a:ln w="38100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711200</xdr:colOff>
      <xdr:row>3</xdr:row>
      <xdr:rowOff>227239</xdr:rowOff>
    </xdr:from>
    <xdr:to>
      <xdr:col>31</xdr:col>
      <xdr:colOff>435429</xdr:colOff>
      <xdr:row>32</xdr:row>
      <xdr:rowOff>110217</xdr:rowOff>
    </xdr:to>
    <xdr:graphicFrame macro="">
      <xdr:nvGraphicFramePr>
        <xdr:cNvPr id="14" name="Chart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Q37"/>
  <sheetViews>
    <sheetView showGridLines="0" tabSelected="1" zoomScale="60" zoomScaleNormal="60" workbookViewId="0">
      <selection activeCell="E12" sqref="E12"/>
    </sheetView>
  </sheetViews>
  <sheetFormatPr defaultColWidth="11" defaultRowHeight="15"/>
  <cols>
    <col min="1" max="1" width="2.375" style="1" customWidth="1"/>
    <col min="2" max="2" width="0.75" style="1" customWidth="1"/>
    <col min="3" max="3" width="47.125" style="1" customWidth="1"/>
    <col min="4" max="4" width="13.875" style="1" customWidth="1"/>
    <col min="5" max="5" width="16.125" style="1" customWidth="1"/>
    <col min="6" max="7" width="17.625" style="1" customWidth="1"/>
    <col min="8" max="8" width="27.875" style="1" customWidth="1"/>
    <col min="9" max="9" width="11" style="1"/>
    <col min="10" max="10" width="1.5" style="1" customWidth="1"/>
    <col min="11" max="11" width="4.5" style="1" customWidth="1"/>
    <col min="12" max="12" width="11" style="1"/>
    <col min="13" max="13" width="15.125" style="1" customWidth="1"/>
    <col min="14" max="17" width="11" style="1"/>
    <col min="18" max="19" width="10.875" style="1" customWidth="1"/>
    <col min="20" max="20" width="11" style="1"/>
    <col min="21" max="21" width="11.5" style="1" customWidth="1"/>
    <col min="22" max="16384" width="11" style="1"/>
  </cols>
  <sheetData>
    <row r="1" spans="1:7" ht="32.25" customHeight="1"/>
    <row r="2" spans="1:7" ht="24.75" customHeight="1"/>
    <row r="3" spans="1:7" ht="48.75" customHeight="1">
      <c r="C3" s="11" t="s">
        <v>6</v>
      </c>
      <c r="D3" s="11" t="s">
        <v>5</v>
      </c>
      <c r="E3" s="11" t="s">
        <v>4</v>
      </c>
      <c r="F3" s="12" t="s">
        <v>7</v>
      </c>
      <c r="G3" s="12" t="s">
        <v>8</v>
      </c>
    </row>
    <row r="4" spans="1:7" ht="46.5" customHeight="1">
      <c r="B4" s="6"/>
      <c r="C4" s="15" t="s">
        <v>14</v>
      </c>
      <c r="D4" s="16">
        <v>44176</v>
      </c>
      <c r="E4" s="16">
        <v>44193</v>
      </c>
      <c r="F4" s="7">
        <f t="shared" ref="F4:F25" si="0">IF(ISBLANK(D4),"", (E4-D4))</f>
        <v>17</v>
      </c>
      <c r="G4" s="7" t="s">
        <v>9</v>
      </c>
    </row>
    <row r="5" spans="1:7" ht="46.5" customHeight="1">
      <c r="B5" s="6"/>
      <c r="C5" s="13" t="s">
        <v>11</v>
      </c>
      <c r="D5" s="14">
        <v>44176</v>
      </c>
      <c r="E5" s="14">
        <v>44214</v>
      </c>
      <c r="F5" s="8">
        <f t="shared" ref="F5:F16" si="1">IF(ISBLANK(D5),"", (E5-D5))</f>
        <v>38</v>
      </c>
      <c r="G5" s="10" t="s">
        <v>9</v>
      </c>
    </row>
    <row r="6" spans="1:7" ht="59.25" customHeight="1">
      <c r="B6" s="6"/>
      <c r="C6" s="15" t="s">
        <v>13</v>
      </c>
      <c r="D6" s="16">
        <v>44176</v>
      </c>
      <c r="E6" s="16">
        <v>44202</v>
      </c>
      <c r="F6" s="8">
        <f t="shared" si="1"/>
        <v>26</v>
      </c>
      <c r="G6" s="10" t="s">
        <v>9</v>
      </c>
    </row>
    <row r="7" spans="1:7" ht="46.5" customHeight="1">
      <c r="B7" s="6"/>
      <c r="C7" s="15" t="s">
        <v>0</v>
      </c>
      <c r="D7" s="16">
        <v>44180</v>
      </c>
      <c r="E7" s="16">
        <v>44195</v>
      </c>
      <c r="F7" s="8">
        <f t="shared" si="1"/>
        <v>15</v>
      </c>
      <c r="G7" s="10" t="s">
        <v>9</v>
      </c>
    </row>
    <row r="8" spans="1:7" ht="46.5" customHeight="1">
      <c r="B8" s="6"/>
      <c r="C8" s="15" t="s">
        <v>22</v>
      </c>
      <c r="D8" s="16">
        <v>44183</v>
      </c>
      <c r="E8" s="16">
        <v>44221</v>
      </c>
      <c r="F8" s="8">
        <f t="shared" si="1"/>
        <v>38</v>
      </c>
      <c r="G8" s="10" t="s">
        <v>28</v>
      </c>
    </row>
    <row r="9" spans="1:7" ht="55.5" customHeight="1">
      <c r="A9" s="18"/>
      <c r="B9" s="6"/>
      <c r="C9" s="15" t="s">
        <v>21</v>
      </c>
      <c r="D9" s="16">
        <v>44193</v>
      </c>
      <c r="E9" s="16">
        <v>44305</v>
      </c>
      <c r="F9" s="7">
        <f t="shared" si="1"/>
        <v>112</v>
      </c>
      <c r="G9" s="10"/>
    </row>
    <row r="10" spans="1:7" ht="83.25" customHeight="1">
      <c r="A10" s="19"/>
      <c r="B10" s="15"/>
      <c r="C10" s="15" t="s">
        <v>23</v>
      </c>
      <c r="D10" s="14">
        <v>44202</v>
      </c>
      <c r="E10" s="14">
        <v>44395</v>
      </c>
      <c r="F10" s="8">
        <f t="shared" si="1"/>
        <v>193</v>
      </c>
      <c r="G10" s="10"/>
    </row>
    <row r="11" spans="1:7" ht="46.5" customHeight="1">
      <c r="B11" s="6"/>
      <c r="C11" s="13" t="s">
        <v>16</v>
      </c>
      <c r="D11" s="14">
        <v>44214</v>
      </c>
      <c r="E11" s="14">
        <v>44244</v>
      </c>
      <c r="F11" s="8">
        <f t="shared" si="1"/>
        <v>30</v>
      </c>
      <c r="G11" s="10" t="s">
        <v>9</v>
      </c>
    </row>
    <row r="12" spans="1:7" ht="46.5" customHeight="1">
      <c r="B12" s="6"/>
      <c r="C12" s="17" t="s">
        <v>17</v>
      </c>
      <c r="D12" s="16">
        <v>44214</v>
      </c>
      <c r="E12" s="16">
        <v>44244</v>
      </c>
      <c r="F12" s="8">
        <f t="shared" si="1"/>
        <v>30</v>
      </c>
      <c r="G12" s="10"/>
    </row>
    <row r="13" spans="1:7" ht="67.5" customHeight="1">
      <c r="B13" s="6"/>
      <c r="C13" s="15" t="s">
        <v>24</v>
      </c>
      <c r="D13" s="16">
        <v>44228</v>
      </c>
      <c r="E13" s="16">
        <v>44377</v>
      </c>
      <c r="F13" s="8">
        <f t="shared" si="1"/>
        <v>149</v>
      </c>
      <c r="G13" s="10"/>
    </row>
    <row r="14" spans="1:7" ht="54.75" customHeight="1">
      <c r="B14" s="6"/>
      <c r="C14" s="15" t="s">
        <v>25</v>
      </c>
      <c r="D14" s="16">
        <v>44228</v>
      </c>
      <c r="E14" s="16">
        <v>44347</v>
      </c>
      <c r="F14" s="8">
        <f t="shared" si="1"/>
        <v>119</v>
      </c>
      <c r="G14" s="10"/>
    </row>
    <row r="15" spans="1:7" ht="54.75" customHeight="1">
      <c r="B15" s="6"/>
      <c r="C15" s="15" t="s">
        <v>26</v>
      </c>
      <c r="D15" s="16">
        <v>44228</v>
      </c>
      <c r="E15" s="16">
        <v>44377</v>
      </c>
      <c r="F15" s="8">
        <f t="shared" si="1"/>
        <v>149</v>
      </c>
      <c r="G15" s="10"/>
    </row>
    <row r="16" spans="1:7" ht="54.75" customHeight="1">
      <c r="B16" s="6"/>
      <c r="C16" s="15" t="s">
        <v>10</v>
      </c>
      <c r="D16" s="16">
        <v>44256</v>
      </c>
      <c r="E16" s="16">
        <v>44281</v>
      </c>
      <c r="F16" s="8">
        <f t="shared" si="1"/>
        <v>25</v>
      </c>
      <c r="G16" s="10"/>
    </row>
    <row r="17" spans="2:7" ht="72.75" customHeight="1">
      <c r="B17" s="6"/>
      <c r="C17" s="15" t="s">
        <v>15</v>
      </c>
      <c r="D17" s="16">
        <v>44287</v>
      </c>
      <c r="E17" s="16">
        <v>44377</v>
      </c>
      <c r="F17" s="7">
        <f t="shared" si="0"/>
        <v>90</v>
      </c>
      <c r="G17" s="8"/>
    </row>
    <row r="18" spans="2:7" ht="51.75" customHeight="1">
      <c r="B18" s="6"/>
      <c r="C18" s="15" t="s">
        <v>27</v>
      </c>
      <c r="D18" s="16">
        <v>44287</v>
      </c>
      <c r="E18" s="16">
        <v>44377</v>
      </c>
      <c r="F18" s="8">
        <f t="shared" si="0"/>
        <v>90</v>
      </c>
      <c r="G18" s="10"/>
    </row>
    <row r="19" spans="2:7" ht="74.25" customHeight="1">
      <c r="B19" s="6"/>
      <c r="C19" s="15" t="s">
        <v>1</v>
      </c>
      <c r="D19" s="16">
        <v>44319</v>
      </c>
      <c r="E19" s="16">
        <v>44337</v>
      </c>
      <c r="F19" s="8">
        <f t="shared" ref="F19:F23" si="2">IF(ISBLANK(D19),"", (E19-D19))</f>
        <v>18</v>
      </c>
      <c r="G19" s="9"/>
    </row>
    <row r="20" spans="2:7" ht="74.25" customHeight="1">
      <c r="B20" s="6"/>
      <c r="C20" s="15" t="s">
        <v>2</v>
      </c>
      <c r="D20" s="16">
        <v>44319</v>
      </c>
      <c r="E20" s="16">
        <v>44377</v>
      </c>
      <c r="F20" s="8">
        <f t="shared" si="2"/>
        <v>58</v>
      </c>
      <c r="G20" s="9"/>
    </row>
    <row r="21" spans="2:7" ht="74.25" customHeight="1">
      <c r="B21" s="6"/>
      <c r="C21" s="15" t="s">
        <v>12</v>
      </c>
      <c r="D21" s="16">
        <v>44348</v>
      </c>
      <c r="E21" s="16">
        <v>44439</v>
      </c>
      <c r="F21" s="8">
        <f t="shared" si="2"/>
        <v>91</v>
      </c>
      <c r="G21" s="9"/>
    </row>
    <row r="22" spans="2:7" ht="33" customHeight="1">
      <c r="B22" s="6"/>
      <c r="C22" s="15" t="s">
        <v>20</v>
      </c>
      <c r="D22" s="16">
        <v>44030</v>
      </c>
      <c r="E22" s="16">
        <v>44033</v>
      </c>
      <c r="F22" s="8">
        <f t="shared" si="2"/>
        <v>3</v>
      </c>
      <c r="G22" s="9"/>
    </row>
    <row r="23" spans="2:7" ht="39" customHeight="1">
      <c r="B23" s="6"/>
      <c r="C23" s="15" t="s">
        <v>3</v>
      </c>
      <c r="D23" s="16">
        <v>44398</v>
      </c>
      <c r="E23" s="16">
        <v>44407</v>
      </c>
      <c r="F23" s="8">
        <f t="shared" si="2"/>
        <v>9</v>
      </c>
      <c r="G23" s="9"/>
    </row>
    <row r="24" spans="2:7" ht="36.75" customHeight="1">
      <c r="B24" s="6"/>
      <c r="C24" s="15" t="s">
        <v>19</v>
      </c>
      <c r="D24" s="16">
        <v>44398</v>
      </c>
      <c r="E24" s="16">
        <v>44407</v>
      </c>
      <c r="F24" s="8">
        <f t="shared" ref="F24" si="3">IF(ISBLANK(D24),"", (E24-D24))</f>
        <v>9</v>
      </c>
      <c r="G24" s="9"/>
    </row>
    <row r="25" spans="2:7" ht="37.5" customHeight="1">
      <c r="B25" s="6"/>
      <c r="C25" s="15" t="s">
        <v>18</v>
      </c>
      <c r="D25" s="16">
        <v>44407</v>
      </c>
      <c r="E25" s="16">
        <v>44441</v>
      </c>
      <c r="F25" s="8">
        <f t="shared" si="0"/>
        <v>34</v>
      </c>
      <c r="G25" s="10"/>
    </row>
    <row r="26" spans="2:7" ht="45" customHeight="1">
      <c r="B26" s="6"/>
    </row>
    <row r="27" spans="2:7" ht="37.5" customHeight="1">
      <c r="B27" s="6"/>
    </row>
    <row r="28" spans="2:7" ht="38.25" customHeight="1">
      <c r="B28" s="6"/>
    </row>
    <row r="29" spans="2:7" ht="36.75" customHeight="1">
      <c r="B29" s="6"/>
    </row>
    <row r="30" spans="2:7" ht="38.25" customHeight="1">
      <c r="B30" s="6"/>
    </row>
    <row r="31" spans="2:7" ht="45" customHeight="1">
      <c r="B31" s="6"/>
    </row>
    <row r="33" spans="8:17" ht="15.75">
      <c r="I33" s="4"/>
    </row>
    <row r="34" spans="8:17" ht="24.95" customHeight="1">
      <c r="H34" s="3"/>
      <c r="I34" s="5"/>
      <c r="J34" s="4"/>
      <c r="K34" s="4"/>
      <c r="L34" s="4"/>
      <c r="M34" s="4"/>
      <c r="N34" s="20"/>
      <c r="O34" s="20"/>
      <c r="P34" s="20"/>
      <c r="Q34" s="20"/>
    </row>
    <row r="35" spans="8:17" ht="44.1" customHeight="1">
      <c r="H35" s="2"/>
      <c r="I35" s="2"/>
      <c r="J35" s="5"/>
      <c r="K35" s="5"/>
      <c r="L35" s="5"/>
      <c r="M35" s="5"/>
      <c r="N35" s="21"/>
      <c r="O35" s="21"/>
      <c r="P35" s="21"/>
      <c r="Q35" s="21"/>
    </row>
    <row r="36" spans="8:17">
      <c r="H36" s="2"/>
      <c r="I36" s="2"/>
      <c r="J36" s="2"/>
      <c r="K36" s="2"/>
      <c r="L36" s="2"/>
      <c r="M36" s="2"/>
      <c r="N36" s="2"/>
      <c r="O36" s="2"/>
      <c r="P36" s="2"/>
      <c r="Q36" s="2"/>
    </row>
    <row r="37" spans="8:17">
      <c r="H37" s="2"/>
      <c r="J37" s="2"/>
      <c r="K37" s="2"/>
      <c r="L37" s="2"/>
      <c r="M37" s="2"/>
      <c r="N37" s="2"/>
      <c r="O37" s="2"/>
      <c r="P37" s="2"/>
      <c r="Q37" s="2"/>
    </row>
  </sheetData>
  <mergeCells count="2">
    <mergeCell ref="N34:Q34"/>
    <mergeCell ref="N35:Q35"/>
  </mergeCells>
  <phoneticPr fontId="4" type="noConversion"/>
  <pageMargins left="0.7" right="0.7" top="0.75" bottom="0.75" header="0.3" footer="0.3"/>
  <pageSetup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Базовая диаграмма ганта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cp:lastPrinted>2018-11-19T03:43:08Z</cp:lastPrinted>
  <dcterms:created xsi:type="dcterms:W3CDTF">2016-07-21T15:14:49Z</dcterms:created>
  <dcterms:modified xsi:type="dcterms:W3CDTF">2021-02-09T07:22:28Z</dcterms:modified>
</cp:coreProperties>
</file>